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15\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80"/>
  <c r="I80"/>
  <c r="O76"/>
  <c r="I76"/>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100"/>
  <c r="O108"/>
  <c r="I108"/>
  <c r="O105"/>
  <c r="I105"/>
  <c r="O101"/>
  <c r="I101"/>
  <c r="I78"/>
  <c r="O97"/>
  <c r="I97"/>
  <c r="O94"/>
  <c r="I94"/>
  <c r="O91"/>
  <c r="I91"/>
  <c r="O88"/>
  <c r="I88"/>
  <c r="O85"/>
  <c r="I85"/>
  <c r="O82"/>
  <c r="I82"/>
  <c r="O79"/>
  <c r="I79"/>
  <c r="I67"/>
  <c r="O75"/>
  <c r="I75"/>
  <c r="O72"/>
  <c r="I72"/>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9"/>
  <c r="O326"/>
  <c r="I326"/>
  <c r="O322"/>
  <c r="I322"/>
  <c r="O318"/>
  <c r="I318"/>
  <c r="O314"/>
  <c r="I314"/>
  <c r="O310"/>
  <c r="I310"/>
  <c r="I241"/>
  <c r="O306"/>
  <c r="I306"/>
  <c r="O302"/>
  <c r="I302"/>
  <c r="O298"/>
  <c r="I298"/>
  <c r="O294"/>
  <c r="I294"/>
  <c r="O290"/>
  <c r="I290"/>
  <c r="O286"/>
  <c r="I286"/>
  <c r="O282"/>
  <c r="I282"/>
  <c r="O278"/>
  <c r="I278"/>
  <c r="O274"/>
  <c r="I274"/>
  <c r="O270"/>
  <c r="I270"/>
  <c r="O266"/>
  <c r="I266"/>
  <c r="O262"/>
  <c r="I262"/>
  <c r="O258"/>
  <c r="I258"/>
  <c r="O254"/>
  <c r="I254"/>
  <c r="O250"/>
  <c r="I250"/>
  <c r="O246"/>
  <c r="I246"/>
  <c r="O242"/>
  <c r="I242"/>
  <c r="I212"/>
  <c r="O237"/>
  <c r="I237"/>
  <c r="O233"/>
  <c r="I233"/>
  <c r="O229"/>
  <c r="I229"/>
  <c r="O225"/>
  <c r="I225"/>
  <c r="O221"/>
  <c r="I221"/>
  <c r="O217"/>
  <c r="I217"/>
  <c r="O213"/>
  <c r="I213"/>
  <c r="I175"/>
  <c r="O208"/>
  <c r="I208"/>
  <c r="O204"/>
  <c r="I204"/>
  <c r="O200"/>
  <c r="I200"/>
  <c r="O196"/>
  <c r="I196"/>
  <c r="O192"/>
  <c r="I192"/>
  <c r="O188"/>
  <c r="I188"/>
  <c r="O184"/>
  <c r="I184"/>
  <c r="O180"/>
  <c r="I180"/>
  <c r="O176"/>
  <c r="I176"/>
  <c r="I158"/>
  <c r="O171"/>
  <c r="I171"/>
  <c r="O167"/>
  <c r="I167"/>
  <c r="O163"/>
  <c r="I163"/>
  <c r="O159"/>
  <c r="I159"/>
  <c r="I141"/>
  <c r="O154"/>
  <c r="I154"/>
  <c r="O150"/>
  <c r="I150"/>
  <c r="O146"/>
  <c r="I146"/>
  <c r="O142"/>
  <c r="I142"/>
  <c r="I12"/>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37"/>
  <c r="O54"/>
  <c r="I54"/>
  <c r="O50"/>
  <c r="I50"/>
  <c r="O46"/>
  <c r="I46"/>
  <c r="O42"/>
  <c r="I42"/>
  <c r="O38"/>
  <c r="I38"/>
  <c r="I20"/>
  <c r="O33"/>
  <c r="I33"/>
  <c r="O29"/>
  <c r="I29"/>
  <c r="O25"/>
  <c r="I25"/>
  <c r="O21"/>
  <c r="I21"/>
  <c r="I11"/>
  <c r="O16"/>
  <c r="I16"/>
  <c r="O12"/>
  <c r="I12"/>
  <c i="47" r="I3"/>
  <c r="I310"/>
  <c r="O311"/>
  <c r="I311"/>
  <c r="I305"/>
  <c r="O306"/>
  <c r="I306"/>
  <c r="I264"/>
  <c r="O301"/>
  <c r="I301"/>
  <c r="O297"/>
  <c r="I297"/>
  <c r="O293"/>
  <c r="I293"/>
  <c r="O289"/>
  <c r="I289"/>
  <c r="O285"/>
  <c r="I285"/>
  <c r="O281"/>
  <c r="I281"/>
  <c r="O277"/>
  <c r="I277"/>
  <c r="O273"/>
  <c r="I273"/>
  <c r="O269"/>
  <c r="I269"/>
  <c r="O265"/>
  <c r="I265"/>
  <c r="I259"/>
  <c r="O260"/>
  <c r="I260"/>
  <c r="I195"/>
  <c r="O255"/>
  <c r="I255"/>
  <c r="O251"/>
  <c r="I251"/>
  <c r="O247"/>
  <c r="I247"/>
  <c r="O243"/>
  <c r="I243"/>
  <c r="O239"/>
  <c r="I239"/>
  <c r="O235"/>
  <c r="I235"/>
  <c r="O231"/>
  <c r="I231"/>
  <c r="O227"/>
  <c r="I227"/>
  <c r="O223"/>
  <c r="I223"/>
  <c r="O220"/>
  <c r="I220"/>
  <c r="O216"/>
  <c r="I216"/>
  <c r="O212"/>
  <c r="I212"/>
  <c r="O208"/>
  <c r="I208"/>
  <c r="O204"/>
  <c r="I204"/>
  <c r="O200"/>
  <c r="I200"/>
  <c r="O196"/>
  <c r="I196"/>
  <c r="I190"/>
  <c r="O191"/>
  <c r="I191"/>
  <c r="I185"/>
  <c r="O186"/>
  <c r="I186"/>
  <c r="I172"/>
  <c r="O181"/>
  <c r="I181"/>
  <c r="O177"/>
  <c r="I177"/>
  <c r="O173"/>
  <c r="I173"/>
  <c r="I135"/>
  <c r="O168"/>
  <c r="I168"/>
  <c r="O164"/>
  <c r="I164"/>
  <c r="O160"/>
  <c r="I160"/>
  <c r="O156"/>
  <c r="I156"/>
  <c r="O152"/>
  <c r="I152"/>
  <c r="O148"/>
  <c r="I148"/>
  <c r="O144"/>
  <c r="I144"/>
  <c r="O140"/>
  <c r="I140"/>
  <c r="O136"/>
  <c r="I136"/>
  <c r="I130"/>
  <c r="O131"/>
  <c r="I131"/>
  <c r="I113"/>
  <c r="O126"/>
  <c r="I126"/>
  <c r="O122"/>
  <c r="I122"/>
  <c r="O118"/>
  <c r="I118"/>
  <c r="O114"/>
  <c r="I114"/>
  <c r="I16"/>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<sst xmlns="http://schemas.openxmlformats.org/spreadsheetml/2006/main">
  <si>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</si>
  <si>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</si>
  <si>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</si>
  <si>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5003720017-zm15 -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</si>
  <si>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</si>
  <si>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</si>
  <si>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</si>
  <si>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</si>
  <si>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</si>
  <si>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</si>
  <si>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</si>
  <si>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</si>
  <si>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</si>
  <si>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</si>
  <si>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</si>
  <si>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</si>
  <si>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</si>
  <si>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</si>
  <si>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</si>
  <si>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</si>
  <si>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</si>
  <si>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</si>
  <si>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</si>
  <si>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</si>
  <si>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</si>
  <si>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</si>
  <si>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</si>
  <si>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</si>
  <si>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</si>
  <si>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</si>
  <si>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</si>
  <si>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</si>
  <si>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</si>
  <si>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</si>
  <si>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</si>
  <si>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</si>
  <si>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</si>
  <si>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</si>
  <si>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</si>
  <si>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</si>
  <si>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</si>
  <si>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</si>
  <si>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</si>
  <si>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</si>
  <si>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</si>
  <si>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</si>
  <si>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</si>
  <si>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</si>
  <si>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</si>
  <si>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</si>
  <si>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</si>
  <si>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</si>
  <si>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</si>
  <si>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</si>
  <si>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</si>
  <si>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</si>
  <si>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</si>
  <si>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</si>
  <si>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</si>
  <si>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</si>
  <si>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</si>
  <si>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</si>
  <si>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</si>
  <si>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</si>
  <si>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</si>
  <si>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</si>
  <si>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</si>
  <si>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</si>
  <si>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</si>
  <si>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</si>
  <si>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</si>
  <si>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</si>
  <si>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</si>
  <si>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</si>
  <si>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</si>
  <si>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</si>
  <si>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</si>
  <si>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</si>
  <si>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</si>
  <si>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</si>
  <si>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</si>
  <si>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</si>
  <si>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</si>
  <si>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</si>
  <si>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</si>
  <si>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</si>
  <si>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</si>
  <si>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</si>
  <si>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</si>
  <si>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</si>
  <si>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</si>
  <si>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</si>
  <si>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</si>
  <si>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</si>
  <si>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</si>
  <si>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</si>
  <si>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</si>
  <si>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</si>
  <si>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</si>
  <si>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</si>
  <si>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</si>
  <si>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</si>
  <si>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</si>
  <si>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</si>
  <si>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</si>
  <si>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</si>
  <si>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</si>
  <si>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</si>
  <si>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</si>
  <si>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</si>
  <si>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</si>
  <si>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</si>
  <si>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</si>
  <si>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</si>
  <si>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</si>
  <si>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</si>
  <si>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</si>
  <si>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</si>
  <si>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</si>
  <si>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</si>
  <si>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</si>
  <si>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</si>
  <si>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</si>
  <si>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</si>
  <si>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</si>
  <si>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</si>
  <si>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</si>
  <si>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</si>
  <si>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</si>
  <si>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</si>
  <si>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</si>
  <si>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</si>
  <si>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</si>
  <si>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</si>
  <si>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</si>
  <si>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</si>
  <si>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</si>
  <si>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</si>
  <si>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</si>
  <si>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</si>
  <si>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</si>
  <si>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</si>
  <si>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</si>
  <si>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</si>
  <si>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</si>
  <si>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</si>
  <si>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</si>
  <si>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</si>
  <si>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</si>
  <si>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</si>
  <si>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</si>
  <si>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</si>
  <si>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</si>
  <si>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</si>
  <si>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</si>
  <si>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</si>
  <si>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</si>
  <si>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</si>
  <si>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</si>
  <si>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</si>
  <si>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</si>
  <si>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</si>
  <si>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</si>
  <si>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</si>
  <si>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</si>
  <si>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</si>
  <si>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</si>
  <si>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</si>
  <si>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</si>
  <si>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</si>
  <si>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</si>
  <si>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</si>
  <si>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</si>
  <si>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</si>
  <si>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</si>
  <si>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</si>
  <si>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</si>
  <si>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</si>
  <si>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</si>
  <si>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</si>
  <si>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</si>
  <si>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</si>
  <si>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</si>
  <si>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</si>
  <si>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</si>
  <si>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</si>
  <si>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</si>
  <si>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</si>
  <si>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</si>
  <si>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</si>
  <si>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</si>
  <si>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</si>
  <si>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</si>
  <si>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</si>
  <si>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</si>
  <si>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</si>
  <si>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</si>
  <si>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</si>
  <si>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</si>
  <si>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</si>
  <si>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</si>
  <si>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</si>
  <si>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</si>
  <si>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</si>
  <si>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</si>
  <si>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</si>
  <si>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</si>
  <si>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</si>
  <si>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</si>
  <si>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</si>
  <si>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</si>
  <si>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</si>
  <si>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</si>
  <si>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</si>
  <si>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</si>
  <si>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</si>
  <si>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</si>
  <si>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</si>
  <si>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</si>
  <si>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</si>
  <si>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</si>
  <si>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</si>
  <si>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</si>
  <si>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</si>
  <si>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</si>
  <si>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</si>
  <si>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</si>
  <si>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</si>
  <si>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</si>
  <si>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</si>
  <si>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</si>
  <si>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</si>
  <si>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</si>
  <si>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</si>
  <si>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</si>
  <si>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</si>
  <si>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</si>
  <si>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</si>
  <si>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</si>
  <si>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</si>
  <si>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</si>
  <si>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</si>
  <si>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</si>
  <si>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</si>
  <si>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</si>
  <si>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</si>
  <si>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</si>
  <si>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</si>
  <si>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</si>
  <si>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</si>
  <si>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</si>
  <si>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</si>
  <si>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</si>
  <si>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</si>
  <si>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</si>
  <si>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</si>
  <si>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</si>
  <si>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</si>
  <si>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</si>
  <si>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</si>
  <si>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</si>
  <si>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</si>
  <si>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</si>
  <si>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</si>
  <si>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</si>
  <si>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</si>
  <si>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</si>
  <si>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</si>
  <si>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</si>
  <si>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</si>
  <si>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</si>
  <si>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</si>
  <si>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</si>
  <si>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</si>
  <si>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</si>
  <si>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</si>
  <si>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</si>
  <si>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</si>
  <si>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</si>
  <si>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</si>
  <si>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</si>
  <si>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</si>
  <si>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</si>
  <si>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</si>
  <si>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</si>
  <si>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</si>
  <si>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</si>
  <si>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</si>
  <si>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</si>
  <si>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</si>
  <si>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</si>
  <si>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</si>
  <si>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</si>
  <si>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</si>
  <si>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</si>
  <si>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</si>
  <si>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</si>
  <si>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</si>
  <si>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</si>
  <si>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</si>
  <si>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</si>
  <si>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</si>
  <si>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</si>
  <si>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</si>
  <si>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</si>
  <si>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</si>
  <si>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</si>
  <si>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</si>
  <si>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</si>
  <si>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</si>
  <si>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</si>
  <si>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</si>
  <si>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</si>
  <si>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</si>
  <si>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</si>
  <si>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</si>
  <si>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</si>
  <si>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</si>
  <si>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</si>
  <si>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</si>
  <si>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</si>
  <si>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</si>
  <si>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</si>
  <si>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</si>
  <si>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</si>
  <si>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</si>
  <si>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</si>
  <si>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</si>
  <si>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</si>
  <si>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</si>
  <si>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</si>
  <si>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</si>
  <si>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</si>
  <si>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</si>
  <si>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</si>
  <si>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</si>
  <si>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</si>
  <si>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</si>
  <si>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</si>
  <si>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</si>
  <si>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</si>
  <si>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</si>
  <si>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</si>
  <si>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</si>
  <si>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</si>
  <si>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</si>
  <si>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</si>
  <si>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</si>
  <si>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</si>
  <si>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</si>
  <si>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</si>
  <si>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</si>
  <si>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</si>
  <si>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</si>
  <si>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</si>
  <si>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</si>
  <si>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</si>
  <si>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</si>
  <si>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</si>
  <si>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</si>
  <si>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</si>
  <si>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</si>
  <si>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</si>
  <si>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</si>
  <si>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</si>
  <si>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</si>
  <si>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</si>
  <si>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</si>
  <si>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</si>
  <si>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</si>
  <si>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</si>
  <si>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</si>
  <si>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</si>
  <si>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</si>
  <si>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</si>
  <si>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</si>
  <si>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</si>
  <si>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</si>
  <si>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</si>
  <si>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</si>
  <si>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</si>
  <si>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</si>
  <si>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</si>
  <si>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</si>
  <si>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</si>
  <si>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</si>
  <si>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</si>
  <si>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</si>
  <si>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</si>
  <si>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</si>
  <si>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</si>
  <si>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</si>
  <si>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</si>
  <si>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</si>
  <si>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</si>
  <si>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</si>
  <si>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</si>
  <si>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</si>
  <si>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</si>
  <si>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</si>
  <si>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</si>
  <si>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</si>
  <si>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</si>
  <si>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</si>
  <si>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</si>
  <si>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</si>
  <si>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</si>
  <si>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</si>
  <si>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</si>
  <si>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</si>
  <si>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</si>
  <si>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</si>
  <si>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</si>
  <si>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</si>
  <si>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</si>
  <si>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</si>
  <si>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</si>
  <si>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</si>
  <si>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</si>
  <si>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</si>
  <si>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</si>
  <si>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</si>
  <si>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</si>
  <si>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</si>
  <si>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</si>
  <si>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</si>
  <si>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</si>
  <si>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</si>
  <si>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</si>
  <si>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</si>
  <si>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</si>
  <si>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</si>
  <si>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</si>
  <si>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</si>
  <si>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</si>
  <si>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</si>
  <si>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</si>
  <si>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</si>
  <si>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</si>
  <si>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</si>
  <si>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</si>
  <si>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</si>
  <si>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</si>
  <si>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</si>
  <si>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</si>
  <si>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</si>
  <si>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</si>
  <si>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</si>
  <si>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</si>
  <si>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</si>
  <si>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</si>
  <si>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</si>
  <si>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</si>
  <si>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</si>
  <si>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</si>
  <si>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</si>
  <si>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</si>
  <si>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</si>
  <si>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</si>
  <si>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</si>
  <si>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</si>
  <si>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</si>
  <si>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</si>
  <si>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</si>
  <si>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</si>
  <si>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</si>
  <si>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</si>
  <si>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</si>
  <si>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</si>
  <si>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</si>
  <si>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</si>
  <si>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</si>
  <si>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</si>
  <si>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</si>
  <si>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</si>
  <si>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</si>
  <si>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</si>
  <si>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</si>
  <si>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</si>
  <si>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</si>
  <si>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</si>
  <si>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</si>
  <si>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</si>
  <si>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</si>
  <si>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</si>
  <si>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</si>
  <si>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</si>
  <si>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</si>
  <si>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</si>
  <si>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</si>
  <si>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</si>
  <si>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</si>
  <si>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</si>
  <si>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</si>
  <si>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</si>
  <si>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</si>
  <si>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</si>
  <si>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</si>
  <si>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</si>
  <si>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</si>
  <si>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</si>
  <si>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</si>
  <si>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</si>
  <si>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</si>
  <si>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</si>
  <si>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</si>
  <si>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</si>
  <si>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</si>
  <si>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</si>
  <si>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</si>
  <si>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</si>
  <si>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</si>
  <si>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</si>
  <si>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</si>
  <si>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</si>
  <si>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</si>
  <si>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</si>
  <si>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</si>
  <si>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</si>
  <si>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</si>
  <si>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</si>
  <si>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</si>
  <si>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</si>
  <si>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</si>
  <si>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</si>
  <si>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</si>
  <si>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</si>
  <si>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</si>
  <si>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</si>
  <si>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</si>
  <si>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</si>
  <si>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</si>
  <si>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</si>
  <si>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</si>
  <si>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</si>
  <si>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</si>
  <si>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</si>
  <si>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</si>
  <si>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</si>
  <si>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</si>
  <si>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</si>
  <si>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</si>
  <si>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</si>
  <si>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</si>
  <si>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</si>
  <si>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</si>
  <si>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</si>
  <si>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</si>
  <si>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</si>
  <si>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</si>
  <si>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</si>
  <si>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</si>
  <si>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</si>
  <si>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</si>
  <si>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</si>
  <si>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</si>
  <si>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</si>
  <si>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</si>
  <si>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</si>
  <si>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</si>
  <si>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</si>
  <si>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</si>
  <si>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</si>
  <si>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</si>
  <si>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</si>
  <si>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</si>
  <si>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</si>
  <si>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</si>
  <si>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</si>
  <si>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5003720017-zm15</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</si>
  <si>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</si>
  <si>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</si>
  <si>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</si>
  <si>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</si>
  <si>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</si>
  <si>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</si>
  <si>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</si>
  <si>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</si>
  <si>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</si>
  <si>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</si>
  <si>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</si>
  <si>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</si>
  <si>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</si>
  <si>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</si>
  <si>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</si>
  <si>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</si>
  <si>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</si>
  <si>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</si>
  <si>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</si>
  <si>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</si>
  <si>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</si>
  <si>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</si>
  <si>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</si>
  <si>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</si>
  <si>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</si>
  <si>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</si>
  <si>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</si>
  <si>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</si>
  <si>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</si>
  <si>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</si>
  <si>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</si>
  <si>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</si>
  <si>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</si>
  <si>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</si>
  <si>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</si>
  <si>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</si>
  <si>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</si>
  <si>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</si>
  <si>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</si>
  <si>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</si>
  <si>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</si>
  <si>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</si>
  <si>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</si>
  <si>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</si>
  <si>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</si>
  <si>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</si>
  <si>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</si>
  <si>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</si>
  <si>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</si>
  <si>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</si>
  <si>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</si>
  <si>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</si>
  <si>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</si>
  <si>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</si>
  <si>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</si>
  <si>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</si>
  <si>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</si>
  <si>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</si>
  <si>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</si>
  <si>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</si>
  <si>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</si>
  <si>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</si>
  <si>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</si>
  <si>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</si>
  <si>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</si>
  <si>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</si>
  <si>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</si>
  <si>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</si>
  <si>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</si>
  <si>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</si>
  <si>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</si>
  <si>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</si>
  <si>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</si>
  <si>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</si>
  <si>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</si>
  <si>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</si>
  <si>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</si>
  <si>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</si>
  <si>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</si>
  <si>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</si>
  <si>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</si>
  <si>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</si>
  <si>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</si>
  <si>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</si>
  <si>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</si>
  <si>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</si>
  <si>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</si>
  <si>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</si>
  <si>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</si>
  <si>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</si>
  <si>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</si>
  <si>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</si>
  <si>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</si>
  <si>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</si>
  <si>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</si>
  <si>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</si>
  <si>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</si>
  <si>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</si>
  <si>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</si>
  <si>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</si>
  <si>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</si>
  <si>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</si>
  <si>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</si>
  <si>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</si>
  <si>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</si>
  <si>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</si>
  <si>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</si>
  <si>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</si>
  <si>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</si>
  <si>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</si>
  <si>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</si>
  <si>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</si>
  <si>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</si>
  <si>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</si>
  <si>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</si>
  <si>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</si>
  <si>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</si>
  <si>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</si>
  <si>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</si>
  <si>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</si>
  <si>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</si>
  <si>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</si>
  <si>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</si>
  <si>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</si>
  <si>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</si>
  <si>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</si>
  <si>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</si>
  <si>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</si>
  <si>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</si>
  <si>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</si>
  <si>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</si>
  <si>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</si>
  <si>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</si>
  <si>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</si>
  <si>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</si>
  <si>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</si>
  <si>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</si>
  <si>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</si>
  <si>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</si>
  <si>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</si>
  <si>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</si>
  <si>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</si>
  <si>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</si>
  <si>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</si>
  <si>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</si>
  <si>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</si>
  <si>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</si>
  <si>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</si>
  <si>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</si>
  <si>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</si>
  <si>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</si>
  <si>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</si>
  <si>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</si>
  <si>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</si>
  <si>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</si>
  <si>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</si>
  <si>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</si>
  <si>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</si>
  <si>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</si>
  <si>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</si>
  <si>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</si>
  <si>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</si>
  <si>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</si>
  <si>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</si>
  <si>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</si>
  <si>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</si>
  <si>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</si>
  <si>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</si>
  <si>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</si>
  <si>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</si>
  <si>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</si>
  <si>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</si>
  <si>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</si>
  <si>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</si>
  <si>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</si>
  <si>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</si>
  <si>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</si>
  <si>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</si>
  <si>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</si>
  <si>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</si>
  <si>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</si>
  <si>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</si>
  <si>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</si>
  <si>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</si>
  <si>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</si>
  <si>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</si>
  <si>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</si>
  <si>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</si>
  <si>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</si>
  <si>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</si>
  <si>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</si>
  <si>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</si>
  <si>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</si>
  <si>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</si>
  <si>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</si>
  <si>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</si>
  <si>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</si>
  <si>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</si>
  <si>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</si>
  <si>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</si>
  <si>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</si>
  <si>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</si>
  <si>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</si>
  <si>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</si>
  <si>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</si>
  <si>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</si>
  <si>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</si>
  <si>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</si>
  <si>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</si>
  <si>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</si>
  <si>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</si>
  <si>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</si>
  <si>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</si>
  <si>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</si>
  <si>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</si>
  <si>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</si>
  <si>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</si>
  <si>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</si>
  <si>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</si>
  <si>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</si>
  <si>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</si>
  <si>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</si>
  <si>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</si>
  <si>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</si>
  <si>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</si>
  <si>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</si>
  <si>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</si>
  <si>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</si>
  <si>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</si>
  <si>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</si>
  <si>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</si>
  <si>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</si>
  <si>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</si>
  <si>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</si>
  <si>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</si>
  <si>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</si>
  <si>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</si>
  <si>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</si>
  <si>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</si>
  <si>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</si>
  <si>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</si>
  <si>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</si>
  <si>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</si>
  <si>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</si>
  <si>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</si>
  <si>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</si>
  <si>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</si>
  <si>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</si>
  <si>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</si>
  <si>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</si>
  <si>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</si>
  <si>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</si>
  <si>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</si>
  <si>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</si>
  <si>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</si>
  <si>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</si>
  <si>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</si>
  <si>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</si>
  <si>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</si>
  <si>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</si>
  <si>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</si>
  <si>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</si>
  <si>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</si>
  <si>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</si>
  <si>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</si>
  <si>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</si>
  <si>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</si>
  <si>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</si>
  <si>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</si>
  <si>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</si>
  <si>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</si>
  <si>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</si>
  <si>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</si>
  <si>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</si>
  <si>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</si>
  <si>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</si>
  <si>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</si>
  <si>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</si>
  <si>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</si>
  <si>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</si>
  <si>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</si>
  <si>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</si>
  <si>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</si>
  <si>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</si>
  <si>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</si>
  <si>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</si>
  <si>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</si>
  <si>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</si>
  <si>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</si>
  <si>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</si>
  <si>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</si>
  <si>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</si>
  <si>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</si>
  <si>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</si>
  <si>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</si>
  <si>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</si>
  <si>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</si>
  <si>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</si>
  <si>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</si>
  <si>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</si>
  <si>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</si>
  <si>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</si>
  <si>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</si>
  <si>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</si>
  <si>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</si>
  <si>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</si>
  <si>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</si>
  <si>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</si>
  <si>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</si>
  <si>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</si>
  <si>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</si>
  <si>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</si>
  <si>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</si>
  <si>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</si>
  <si>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</si>
  <si>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</si>
  <si>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</si>
  <si>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</si>
  <si>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</si>
  <si>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</si>
  <si>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</si>
  <si>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</si>
  <si>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</si>
  <si>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</si>
  <si>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</si>
  <si>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</si>
  <si>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</si>
  <si>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</si>
  <si>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</si>
  <si>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</si>
  <si>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</si>
  <si>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</si>
  <si>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</si>
  <si>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</si>
  <si>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</si>
  <si>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</si>
  <si>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</si>
  <si>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</si>
  <si>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</si>
  <si>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</si>
  <si>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</si>
  <si>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</si>
  <si>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</si>
  <si>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</si>
  <si>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</si>
  <si>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</si>
  <si>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</si>
  <si>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</si>
  <si>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</si>
  <si>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</si>
  <si>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</si>
  <si>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</si>
  <si>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</si>
  <si>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</si>
  <si>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</si>
  <si>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</si>
  <si>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</si>
  <si>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</si>
  <si>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</si>
  <si>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</si>
  <si>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</si>
  <si>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</si>
  <si>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</si>
  <si>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</si>
  <si>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</si>
  <si>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</si>
  <si>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</si>
  <si>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</si>
  <si>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</si>
  <si>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</si>
  <si>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</si>
  <si>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</si>
  <si>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</si>
  <si>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</si>
  <si>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</si>
  <si>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</si>
  <si>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</si>
  <si>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</si>
  <si>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</si>
  <si>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</si>
  <si>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</si>
  <si>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</si>
  <si>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</si>
  <si>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</si>
  <si>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</si>
  <si>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</si>
  <si>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</si>
  <si>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</si>
  <si>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</si>
  <si>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</si>
  <si>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</si>
  <si>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</si>
  <si>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</si>
  <si>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</si>
  <si>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</si>
  <si>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</si>
  <si>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</si>
  <si>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</si>
  <si>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</si>
  <si>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</si>
  <si>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</si>
  <si>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</si>
  <si>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</si>
  <si>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</si>
  <si>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</si>
  <si>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</si>
  <si>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</si>
  <si>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</si>
  <si>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</si>
  <si>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</si>
  <si>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</si>
  <si>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</si>
  <si>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</si>
  <si>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</si>
  <si>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</si>
  <si>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</si>
  <si>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</si>
  <si>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</si>
  <si>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</si>
  <si>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</si>
  <si>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</si>
  <si>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</si>
  <si>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</si>
  <si>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</si>
  <si>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</si>
  <si>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</si>
  <si>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</si>
  <si>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</si>
  <si>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</si>
  <si>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</si>
  <si>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</si>
  <si>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</si>
  <si>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</si>
  <si>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</si>
  <si>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</si>
  <si>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</si>
  <si>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</si>
  <si>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</si>
  <si>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</si>
  <si>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</si>
  <si>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</si>
  <si>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</si>
  <si>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</si>
  <si>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</si>
  <si>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</si>
  <si>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</si>
  <si>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</si>
  <si>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</si>
  <si>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</si>
  <si>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</si>
  <si>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</si>
  <si>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</si>
  <si>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</si>
  <si>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</si>
  <si>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</si>
  <si>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</si>
  <si>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</si>
  <si>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</si>
  <si>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</si>
  <si>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</si>
  <si>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</si>
  <si>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</si>
  <si>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</si>
  <si>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</si>
  <si>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</si>
  <si>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</si>
  <si>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</si>
  <si>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</si>
  <si>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</si>
  <si>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</si>
  <si>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</si>
  <si>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</si>
  <si>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</si>
  <si>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</si>
  <si>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</si>
  <si>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</si>
  <si>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</si>
  <si>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</si>
  <si>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</si>
  <si>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</si>
  <si>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</si>
  <si>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</si>
  <si>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</si>
  <si>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</si>
  <si>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</si>
  <si>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</si>
  <si>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</si>
  <si>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</si>
  <si>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</si>
  <si>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</si>
  <si>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</si>
  <si>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</si>
  <si>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</si>
  <si>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</si>
  <si>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</si>
  <si>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</si>
  <si>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</si>
  <si>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</si>
  <si>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</si>
  <si>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</si>
  <si>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</si>
  <si>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</si>
  <si>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</si>
  <si>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</si>
  <si>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</si>
  <si>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</si>
  <si>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</si>
  <si>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</si>
  <si>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</si>
  <si>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</si>
  <si>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</si>
  <si>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</si>
  <si>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</si>
  <si>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</si>
  <si>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</si>
  <si>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</si>
  <si>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</si>
  <si>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</si>
  <si>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</si>
  <si>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</si>
  <si>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</si>
  <si>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</si>
  <si>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</si>
  <si>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</si>
  <si>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</si>
  <si>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</si>
  <si>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</si>
  <si>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</si>
  <si>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</si>
  <si>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</si>
  <si>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</si>
  <si>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</si>
  <si>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</si>
  <si>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</si>
  <si>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</si>
  <si>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</si>
  <si>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</si>
  <si>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</si>
  <si>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</si>
  <si>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</si>
  <si>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</si>
  <si>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</si>
  <si>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</si>
  <si>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</si>
  <si>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</si>
  <si>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</si>
  <si>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</si>
  <si>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</si>
  <si>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</si>
  <si>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</si>
  <si>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</si>
  <si>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</si>
  <si>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</si>
  <si>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</si>
  <si>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</si>
  <si>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</si>
  <si>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</si>
  <si>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</si>
  <si>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</si>
  <si>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</si>
  <si>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</si>
  <si>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</si>
  <si>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</si>
  <si>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</si>
  <si>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</si>
  <si>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</si>
  <si>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</si>
  <si>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</si>
  <si>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</si>
  <si>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</si>
  <si>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</si>
  <si>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</si>
  <si>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</si>
  <si>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</si>
  <si>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</si>
  <si>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</si>
  <si>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</si>
  <si>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</si>
  <si>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</si>
  <si>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</si>
  <si>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</si>
  <si>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</si>
  <si>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</si>
  <si>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</si>
  <si>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</si>
  <si>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</si>
  <si>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</si>
  <si>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</si>
  <si>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</si>
  <si>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</si>
  <si>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</si>
  <si>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</si>
  <si>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</si>
  <si>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</si>
  <si>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</si>
  <si>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</si>
  <si>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</si>
  <si>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</si>
  <si>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</si>
  <si>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</si>
  <si>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</si>
  <si>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</si>
  <si>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</si>
  <si>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</si>
  <si>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</si>
  <si>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</si>
  <si>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</si>
  <si>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</si>
  <si>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</si>
  <si>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</si>
  <si>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</si>
  <si>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</si>
  <si>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</si>
  <si>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</si>
  <si>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</si>
  <si>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</si>
  <si>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</si>
  <si>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</si>
  <si>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</si>
  <si>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</si>
  <si>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</si>
  <si>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</si>
  <si>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</si>
  <si>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</si>
  <si>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</si>
  <si>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</si>
  <si>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</si>
  <si>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</si>
  <si>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</si>
  <si>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</si>
  <si>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</si>
  <si>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</si>
  <si>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</si>
  <si>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</si>
  <si>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</si>
  <si>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</si>
  <si>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</si>
  <si>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</si>
  <si>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</si>
  <si>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</si>
  <si>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</si>
  <si>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</si>
  <si>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</si>
  <si>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</si>
  <si>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</si>
  <si>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</si>
  <si>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</si>
  <si>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</si>
  <si>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</si>
  <si>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</si>
  <si>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</si>
  <si>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</si>
  <si>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</si>
  <si>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</si>
  <si>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</si>
  <si>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</si>
  <si>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</si>
  <si>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</si>
  <si>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</si>
  <si>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</si>
  <si>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</si>
  <si>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</si>
  <si>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</si>
  <si>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</si>
  <si>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</si>
  <si>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</si>
  <si>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</si>
  <si>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</si>
  <si>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</si>
  <si>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</si>
  <si>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</si>
  <si>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</si>
  <si>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</si>
  <si>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</si>
  <si>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</si>
  <si>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</si>
  <si>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</si>
  <si>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</si>
  <si>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</si>
  <si>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</si>
  <si>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</si>
  <si>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</si>
  <si>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</si>
  <si>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</si>
  <si>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</si>
  <si>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</si>
  <si>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</si>
  <si>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</si>
  <si>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</si>
  <si>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</si>
  <si>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</si>
  <si>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</si>
  <si>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</si>
  <si>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</si>
  <si>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</si>
  <si>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</si>
  <si>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</si>
  <si>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</si>
  <si>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</si>
  <si>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</si>
  <si>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</si>
  <si>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</si>
  <si>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</si>
  <si>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</si>
  <si>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</si>
  <si>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</si>
  <si>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</si>
  <si>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</si>
  <si>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</si>
  <si>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</si>
  <si>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</si>
  <si>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</si>
  <si>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</si>
  <si>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</si>
  <si>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</si>
  <si>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</si>
  <si>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</si>
  <si>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</si>
  <si>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</si>
  <si>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</si>
  <si>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</si>
  <si>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</si>
  <si>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</si>
  <si>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</si>
  <si>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</si>
  <si>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</si>
  <si>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</si>
  <si>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</si>
  <si>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</si>
  <si>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</si>
  <si>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</si>
  <si>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</si>
  <si>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</si>
  <si>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</si>
  <si>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</si>
  <si>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</si>
  <si>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</si>
  <si>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</si>
  <si>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</si>
  <si>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</si>
  <si>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</si>
  <si>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</si>
  <si>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</si>
  <si>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</si>
  <si>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</si>
  <si>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</si>
  <si>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</si>
  <si>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</si>
  <si>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</si>
  <si>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</si>
  <si>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</si>
  <si>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</si>
  <si>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</si>
  <si>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</si>
  <si>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</si>
  <si>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</si>
  <si>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</si>
  <si>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</si>
  <si>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</si>
  <si>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</si>
  <si>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</si>
  <si>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</si>
  <si>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</si>
  <si>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</si>
  <si>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</si>
  <si>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</si>
  <si>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</si>
  <si>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</si>
  <si>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</si>
  <si>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</si>
  <si>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</si>
  <si>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</si>
  <si>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</si>
  <si>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</si>
  <si>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</si>
  <si>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</si>
  <si>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</si>
  <si>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</si>
  <si>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</si>
  <si>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</si>
  <si>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</si>
  <si>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</si>
  <si>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</si>
  <si>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</si>
  <si>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</si>
  <si>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</si>
  <si>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</si>
  <si>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</si>
  <si>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</si>
  <si>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</si>
  <si>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</si>
  <si>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</si>
  <si>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</si>
  <si>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</si>
  <si>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</si>
  <si>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</si>
  <si>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</si>
  <si>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</si>
  <si>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</si>
  <si>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</si>
  <si>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</si>
  <si>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</si>
  <si>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</si>
  <si>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</si>
  <si>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</si>
  <si>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</si>
  <si>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</si>
  <si>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</si>
  <si>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</si>
  <si>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</si>
  <si>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</si>
  <si>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</si>
  <si>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</si>
  <si>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</si>
  <si>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</si>
  <si>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</si>
  <si>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</si>
  <si>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</si>
  <si>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</si>
  <si>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</si>
  <si>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</si>
  <si>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</si>
  <si>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</si>
  <si>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</si>
  <si>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</si>
  <si>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</si>
  <si>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</si>
  <si>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</si>
  <si>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</si>
  <si>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</si>
  <si>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</si>
  <si>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</si>
  <si>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</si>
  <si>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</si>
  <si>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</si>
  <si>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</si>
  <si>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</si>
  <si>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</si>
  <si>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</si>
  <si>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</si>
  <si>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</si>
  <si>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</si>
  <si>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</si>
  <si>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</si>
  <si>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</si>
  <si>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</si>
  <si>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</si>
  <si>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</si>
  <si>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</si>
  <si>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</si>
  <si>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</si>
  <si>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</si>
  <si>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</si>
  <si>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</si>
  <si>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</si>
  <si>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</si>
  <si>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</si>
  <si>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</si>
  <si>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</si>
  <si>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</si>
  <si>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</si>
  <si>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</si>
  <si>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</si>
  <si>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</si>
  <si>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</si>
  <si>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</si>
  <si>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</si>
  <si>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</si>
  <si>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</si>
  <si>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</si>
  <si>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</si>
  <si>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</si>
  <si>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</si>
  <si>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</si>
  <si>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</si>
  <si>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</si>
  <si>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</si>
  <si>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</si>
  <si>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</si>
  <si>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</si>
  <si>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</si>
  <si>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</si>
  <si>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</si>
  <si>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</si>
  <si>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</si>
  <si>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</si>
  <si>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</si>
  <si>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</si>
  <si>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</si>
  <si>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</si>
  <si>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</si>
  <si>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</si>
  <si>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</si>
  <si>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</si>
  <si>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</si>
  <si>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</si>
  <si>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</si>
  <si>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</si>
  <si>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</si>
  <si>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</si>
  <si>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</si>
  <si>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</si>
  <si>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</si>
  <si>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</si>
  <si>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</si>
  <si>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</si>
  <si>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</si>
  <si>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</si>
  <si>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</si>
  <si>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</si>
  <si>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</si>
  <si>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</si>
  <si>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</si>
  <si>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</si>
  <si>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</si>
  <si>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</si>
  <si>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</si>
  <si>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</si>
  <si>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</si>
  <si>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</si>
  <si>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</si>
  <si>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</si>
  <si>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</si>
  <si>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</si>
  <si>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</si>
  <si>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</si>
  <si>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</si>
  <si>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</si>
  <si>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</si>
  <si>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</si>
  <si>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</si>
  <si>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</si>
  <si>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</si>
  <si>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</si>
  <si>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</si>
  <si>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</si>
  <si>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</si>
  <si>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</si>
  <si>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</si>
  <si>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</si>
  <si>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</si>
  <si>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</si>
  <si>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</si>
  <si>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</si>
  <si>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</si>
  <si>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</si>
  <si>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</si>
  <si>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</si>
  <si>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</si>
  <si>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</si>
  <si>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</si>
  <si>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</si>
  <si>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</si>
  <si>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</si>
  <si>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</si>
  <si>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</si>
  <si>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</si>
  <si>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</si>
  <si>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</si>
  <si>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</si>
  <si>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</si>
  <si>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</si>
  <si>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</si>
  <si>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</si>
  <si>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</si>
  <si>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</si>
  <si>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</si>
  <si>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</si>
  <si>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</si>
  <si>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</si>
  <si>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</si>
  <si>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</si>
  <si>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</si>
  <si>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</si>
  <si>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</si>
  <si>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</si>
  <si>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</si>
  <si>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</si>
  <si>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</si>
  <si>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</si>
  <si>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</si>
  <si>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</si>
  <si>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</si>
  <si>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</si>
  <si>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</si>
  <si>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</si>
  <si>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</si>
  <si>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</si>
  <si>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</si>
  <si>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</si>
  <si>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</si>
  <si>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</si>
  <si>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</si>
  <si>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</si>
  <si>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</si>
  <si>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</si>
  <si>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</si>
  <si>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</si>
  <si>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</si>
  <si>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</si>
  <si>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</si>
  <si>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</si>
  <si>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</si>
  <si>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</si>
  <si>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</si>
  <si>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</si>
  <si>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</si>
  <si>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</si>
  <si>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</si>
  <si>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</si>
  <si>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</si>
  <si>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</si>
  <si>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</si>
  <si>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</si>
  <si>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</si>
  <si>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</si>
  <si>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</si>
  <si>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</si>
  <si>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</si>
  <si>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</si>
  <si>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</si>
  <si>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</si>
  <si>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</si>
  <si>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</si>
  <si>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</si>
  <si>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</si>
  <si>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</si>
  <si>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</si>
  <si>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</si>
  <si>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</si>
  <si>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</si>
  <si>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</si>
  <si>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</si>
  <si>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</si>
  <si>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</si>
  <si>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</si>
  <si>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</si>
  <si>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</si>
  <si>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</si>
  <si>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</si>
  <si>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</si>
  <si>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</si>
  <si>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</si>
  <si>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</si>
  <si>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</si>
  <si>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</si>
  <si>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</si>
  <si>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</si>
  <si>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</si>
  <si>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</si>
  <si>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</si>
  <si>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</si>
  <si>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</si>
  <si>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</si>
  <si>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</si>
  <si>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</si>
  <si>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</si>
  <si>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</si>
  <si>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</si>
  <si>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</si>
  <si>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</si>
  <si>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</si>
  <si>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</si>
  <si>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</si>
  <si>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</si>
  <si>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</si>
  <si>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</si>
  <si>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</si>
  <si>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</si>
  <si>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</si>
  <si>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</si>
  <si>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</si>
  <si>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</si>
  <si>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</si>
  <si>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</si>
  <si>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</si>
  <si>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</si>
  <si>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</si>
  <si>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</si>
  <si>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</si>
  <si>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</si>
  <si>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</si>
  <si>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</si>
  <si>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</si>
  <si>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</si>
  <si>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</si>
  <si>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</si>
  <si>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</si>
  <si>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</si>
  <si>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</si>
  <si>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</si>
  <si>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</si>
  <si>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</si>
  <si>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</si>
  <si>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</si>
  <si>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</si>
  <si>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</si>
  <si>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</si>
  <si>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</si>
  <si>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</si>
  <si>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</si>
  <si>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</si>
  <si>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</si>
  <si>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</si>
  <si>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</si>
  <si>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</si>
  <si>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</si>
  <si>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</si>
  <si>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</si>
  <si>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</si>
  <si>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</si>
  <si>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</si>
  <si>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</si>
  <si>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</si>
  <si>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</si>
  <si>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</si>
  <si>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</si>
  <si>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</si>
  <si>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</si>
  <si>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</si>
  <si>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</si>
  <si>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</si>
  <si>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</si>
  <si>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</si>
  <si>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</si>
  <si>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</si>
  <si>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</si>
  <si>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</si>
  <si>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</si>
  <si>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</si>
  <si>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</si>
  <si>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</si>
  <si>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</si>
  <si>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</si>
  <si>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</si>
  <si>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</si>
  <si>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</si>
  <si>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</si>
  <si>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</si>
  <si>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</si>
  <si>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</si>
  <si>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</si>
  <si>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</si>
  <si>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</si>
  <si>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</si>
  <si>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</si>
  <si>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</si>
  <si>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</si>
  <si>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</si>
  <si>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</si>
  <si>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</si>
  <si>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</si>
  <si>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</si>
  <si>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</si>
  <si>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</si>
  <si>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</si>
  <si>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</si>
  <si>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</si>
  <si>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</si>
  <si>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</si>
  <si>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</si>
  <si>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</si>
  <si>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</si>
  <si>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</si>
  <si>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</si>
  <si>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</si>
  <si>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</si>
  <si>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</si>
  <si>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</si>
  <si>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</si>
  <si>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</si>
  <si>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</si>
  <si>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</si>
  <si>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</si>
  <si>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</si>
  <si>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</si>
  <si>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</si>
  <si>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</si>
  <si>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</si>
  <si>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</si>
  <si>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</si>
  <si>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</si>
  <si>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</si>
  <si>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</si>
  <si>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</si>
  <si>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</si>
  <si>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</si>
  <si>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</si>
  <si>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</si>
  <si>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</si>
  <si>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</si>
  <si>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</si>
  <si>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</si>
  <si>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</si>
  <si>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</si>
  <si>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</si>
  <si>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</si>
  <si>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</si>
  <si>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</si>
  <si>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</si>
  <si>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</si>
  <si>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</si>
  <si>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</si>
  <si>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</si>
  <si>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</si>
  <si>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</si>
  <si>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</si>
  <si>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</si>
  <si>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</si>
  <si>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</si>
  <si>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</si>
  <si>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</si>
  <si>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</si>
  <si>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</si>
  <si>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</si>
  <si>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</si>
  <si>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</si>
  <si>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</si>
  <si>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</si>
  <si>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</si>
  <si>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</si>
  <si>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</si>
  <si>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</si>
  <si>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</si>
  <si>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</si>
  <si>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</si>
  <si>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</si>
  <si>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</si>
  <si>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</si>
  <si>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</si>
  <si>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</si>
  <si>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</si>
  <si>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</si>
  <si>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</si>
  <si>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</si>
  <si>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</si>
  <si>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</si>
  <si>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</si>
  <si>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</si>
  <si>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</si>
  <si>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</si>
  <si>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</si>
  <si>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</si>
  <si>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</si>
  <si>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</si>
  <si>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</si>
  <si>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</si>
  <si>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</si>
  <si>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</si>
  <si>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</si>
  <si>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</si>
  <si>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</si>
  <si>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</si>
  <si>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</si>
  <si>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</si>
  <si>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</si>
  <si>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</si>
  <si>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</si>
  <si>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</si>
  <si>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</si>
  <si>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</si>
  <si>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</si>
  <si>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</si>
  <si>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</si>
  <si>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</si>
  <si>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</si>
  <si>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</si>
  <si>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</si>
  <si>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</si>
  <si>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</si>
  <si>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</si>
  <si>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</si>
  <si>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</si>
  <si>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</si>
  <si>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</si>
  <si>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</si>
  <si>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</si>
  <si>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</si>
  <si>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</si>
  <si>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</si>
  <si>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</si>
  <si>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</si>
  <si>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</si>
  <si>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</si>
  <si>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</si>
  <si>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</si>
  <si>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</si>
  <si>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</si>
  <si>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</si>
  <si>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</si>
  <si>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</si>
  <si>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</si>
  <si>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</si>
  <si>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</si>
  <si>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</si>
  <si>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</si>
  <si>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</si>
  <si>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</si>
  <si>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</si>
  <si>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</si>
  <si>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</si>
  <si>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</si>
  <si>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</si>
  <si>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</si>
  <si>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</si>
  <si>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</si>
  <si>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</si>
  <si>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</si>
  <si>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</si>
  <si>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</si>
  <si>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</si>
  <si>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</si>
  <si>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</si>
  <si>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</si>
  <si>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</si>
  <si>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</si>
  <si>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</si>
  <si>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</si>
  <si>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</si>
  <si>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</si>
  <si>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</si>
  <si>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</si>
  <si>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</si>
  <si>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</si>
  <si>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</si>
  <si>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</si>
  <si>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</si>
  <si>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</si>
  <si>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</si>
  <si>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</si>
  <si>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</si>
  <si>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</si>
  <si>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</si>
  <si>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</si>
  <si>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</si>
  <si>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</si>
  <si>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</si>
  <si>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</si>
  <si>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</si>
  <si>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</si>
  <si>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</si>
  <si>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</si>
  <si>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</si>
  <si>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</si>
  <si>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</si>
  <si>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</si>
  <si>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</si>
  <si>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</si>
  <si>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</si>
  <si>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</si>
  <si>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</si>
  <si>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</si>
  <si>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</si>
  <si>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</si>
  <si>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</si>
  <si>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</si>
  <si>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</si>
  <si>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</si>
  <si>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</si>
  <si>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</si>
  <si>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</si>
  <si>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</si>
  <si>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</si>
  <si>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</si>
  <si>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</si>
  <si>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</si>
  <si>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</si>
  <si>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</si>
  <si>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</si>
  <si>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</si>
  <si>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</si>
  <si>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</si>
  <si>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</si>
  <si>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</si>
  <si>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</si>
  <si>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</si>
  <si>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</si>
  <si>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</si>
  <si>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</si>
  <si>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</si>
  <si>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</si>
  <si>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</si>
  <si>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</si>
  <si>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</si>
  <si>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</si>
  <si>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</si>
  <si>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</si>
  <si>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</si>
  <si>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</si>
  <si>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</si>
  <si>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</si>
  <si>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</si>
  <si>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</si>
  <si>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</si>
  <si>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</si>
  <si>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</si>
  <si>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</si>
  <si>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</si>
  <si>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</si>
  <si>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</si>
  <si>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</si>
  <si>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</si>
  <si>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</si>
  <si>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</si>
  <si>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</si>
  <si>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</si>
  <si>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</si>
  <si>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</si>
  <si>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</si>
  <si>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</si>
  <si>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</si>
  <si>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</si>
  <si>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</si>
  <si>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</si>
  <si>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</si>
  <si>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</si>
  <si>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</si>
  <si>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</si>
  <si>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</si>
  <si>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</si>
  <si>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</si>
  <si>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</si>
  <si>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</si>
  <si>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</si>
  <si>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</si>
  <si>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</si>
  <si>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</si>
  <si>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</si>
  <si>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</si>
  <si>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</si>
  <si>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</si>
  <si>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</si>
  <si>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</si>
  <si>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</si>
  <si>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</si>
  <si>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</si>
  <si>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</si>
  <si>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</si>
  <si>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</si>
  <si>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</si>
  <si>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</si>
  <si>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</si>
  <si>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</si>
  <si>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</si>
  <si>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</si>
  <si>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</si>
  <si>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</si>
  <si>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</si>
  <si>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</si>
  <si>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</si>
  <si>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</si>
  <si>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</si>
  <si>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</si>
  <si>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</si>
  <si>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</si>
  <si>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</si>
  <si>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</si>
  <si>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</si>
  <si>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</si>
  <si>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</si>
  <si>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</si>
  <si>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</si>
  <si>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</si>
  <si>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</si>
  <si>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</si>
  <si>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</si>
  <si>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</si>
  <si>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</si>
  <si>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</si>
  <si>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</si>
  <si>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</si>
  <si>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</si>
  <si>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</si>
  <si>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</si>
  <si>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</si>
  <si>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</si>
  <si>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</si>
  <si>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</si>
  <si>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</si>
  <si>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</si>
  <si>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</si>
  <si>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</si>
  <si>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</si>
  <si>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</si>
  <si>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</si>
  <si>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</si>
  <si>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</si>
  <si>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</si>
  <si>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</si>
  <si>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</si>
  <si>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</si>
  <si>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</si>
  <si>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</si>
  <si>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</si>
  <si>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</si>
  <si>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</si>
  <si>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</si>
  <si>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</si>
  <si>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</si>
  <si>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</si>
  <si>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</si>
  <si>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</si>
  <si>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</si>
  <si>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</si>
  <si>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</si>
  <si>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</si>
  <si>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</si>
  <si>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</si>
  <si>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</si>
  <si>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</si>
  <si>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</si>
  <si>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</si>
  <si>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</si>
  <si>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</si>
  <si>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</si>
  <si>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</si>
  <si>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</si>
  <si>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</si>
  <si>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</si>
  <si>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</si>
  <si>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</si>
  <si>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</si>
  <si>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</si>
  <si>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</si>
  <si>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</si>
  <si>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</si>
  <si>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</si>
  <si>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</si>
  <si>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</si>
  <si>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</si>
  <si>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</si>
  <si>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</si>
  <si>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</si>
  <si>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</si>
  <si>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</si>
  <si>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</si>
  <si>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</si>
  <si>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</si>
  <si>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</si>
  <si>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</si>
  <si>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</si>
  <si>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</si>
  <si>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</si>
  <si>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</si>
  <si>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</si>
  <si>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</si>
  <si>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</si>
  <si>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</si>
  <si>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</si>
  <si>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</si>
  <si>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</si>
  <si>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</si>
  <si>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</si>
  <si>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</si>
  <si>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</si>
  <si>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</si>
  <si>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</si>
  <si>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</si>
  <si>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</si>
  <si>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</si>
  <si>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</si>
  <si>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</si>
  <si>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</si>
  <si>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</si>
  <si>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</si>
  <si>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</si>
  <si>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</si>
  <si>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</si>
  <si>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</si>
  <si>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</si>
  <si>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</si>
  <si>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</si>
  <si>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</si>
  <si>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</si>
  <si>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</si>
  <si>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</si>
  <si>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</si>
  <si>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</si>
  <si>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</si>
  <si>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</si>
  <si>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</si>
  <si>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</si>
  <si>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</si>
  <si>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</si>
  <si>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</si>
  <si>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</si>
  <si>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</si>
  <si>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</si>
  <si>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</si>
  <si>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</si>
  <si>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</si>
  <si>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</si>
  <si>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</si>
  <si>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</si>
  <si>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</si>
  <si>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</si>
  <si>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</si>
  <si>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</si>
  <si>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</si>
  <si>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</si>
  <si>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</si>
  <si>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</si>
  <si>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</si>
  <si>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</si>
  <si>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</si>
  <si>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</si>
  <si>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</si>
  <si>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</si>
  <si>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</si>
  <si>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</si>
  <si>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</si>
  <si>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</si>
  <si>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</si>
  <si>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</si>
  <si>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</si>
  <si>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</si>
  <si>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</si>
  <si>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</si>
  <si>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</si>
  <si>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</si>
  <si>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</si>
  <si>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</si>
  <si>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</si>
  <si>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</si>
  <si>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</si>
  <si>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</si>
  <si>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</si>
  <si>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</si>
  <si>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</si>
  <si>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</si>
  <si>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</si>
  <si>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</si>
  <si>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</si>
  <si>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</si>
  <si>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</si>
  <si>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</si>
  <si>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</si>
  <si>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</si>
  <si>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</si>
  <si>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</si>
  <si>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</si>
  <si>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</si>
  <si>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</si>
  <si>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</si>
  <si>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</si>
  <si>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</si>
  <si>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</si>
  <si>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</si>
  <si>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</si>
  <si>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</si>
  <si>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</si>
  <si>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</si>
  <si>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</si>
  <si>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</si>
  <si>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</si>
  <si>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</si>
  <si>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</si>
  <si>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</si>
  <si>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</si>
  <si>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</si>
  <si>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</si>
  <si>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</si>
  <si>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</si>
  <si>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</si>
  <si>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</si>
  <si>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</si>
  <si>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</si>
  <si>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</si>
  <si>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</si>
  <si>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</si>
  <si>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</si>
  <si>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</si>
  <si>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</si>
  <si>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</si>
  <si>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</si>
  <si>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</si>
  <si>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</si>
  <si>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</si>
  <si>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</si>
  <si>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</si>
  <si>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</si>
  <si>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</si>
  <si>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</si>
  <si>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</si>
  <si>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</si>
  <si>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</si>
  <si>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</si>
  <si>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</si>
  <si>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</si>
  <si>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</si>
  <si>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</si>
  <si>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</si>
  <si>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</si>
  <si>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</si>
  <si>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</si>
  <si>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</si>
  <si>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</si>
  <si>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</si>
  <si>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</si>
  <si>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</si>
  <si>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</si>
  <si>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</si>
  <si>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</si>
  <si>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</si>
  <si>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</si>
  <si>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</si>
  <si>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</si>
  <si>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</si>
  <si>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</si>
  <si>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</si>
  <si>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</si>
  <si>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</si>
  <si>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</si>
  <si>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</si>
  <si>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</si>
  <si>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</si>
  <si>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</si>
  <si>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</si>
  <si>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</si>
  <si>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</si>
  <si>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</si>
  <si>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</si>
  <si>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</si>
  <si>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</si>
  <si>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</si>
  <si>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</si>
  <si>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</si>
  <si>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</si>
  <si>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</si>
  <si>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</si>
  <si>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</si>
  <si>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</si>
  <si>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</si>
  <si>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</si>
  <si>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</si>
  <si>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</si>
  <si>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</si>
  <si>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</si>
  <si>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</si>
  <si>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</si>
  <si>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</si>
  <si>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</si>
  <si>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</si>
  <si>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</si>
  <si>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</si>
  <si>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</si>
  <si>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</si>
  <si>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</si>
  <si>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</si>
  <si>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</si>
  <si>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</si>
  <si>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</si>
  <si>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</si>
  <si>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</si>
  <si>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</si>
  <si>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</si>
  <si>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</si>
  <si>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</si>
  <si>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</si>
  <si>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</si>
  <si>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</si>
  <si>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</si>
  <si>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</si>
  <si>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</si>
  <si>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</si>
  <si>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</si>
  <si>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</si>
  <si>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</si>
  <si>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</si>
  <si>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</si>
  <si>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</si>
  <si>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</si>
  <si>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</si>
  <si>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</si>
  <si>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</si>
  <si>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</si>
  <si>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</si>
  <si>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</si>
  <si>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</si>
  <si>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</si>
  <si>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</si>
  <si>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</si>
  <si>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</si>
  <si>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</si>
  <si>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</si>
  <si>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</si>
  <si>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</si>
  <si>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</si>
  <si>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</si>
  <si>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</si>
  <si>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</si>
  <si>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</si>
  <si>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</si>
  <si>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</si>
  <si>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</si>
  <si>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</si>
  <si>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</si>
  <si>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</si>
  <si>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</si>
  <si>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</si>
  <si>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</si>
  <si>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</si>
  <si>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</si>
  <si>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</si>
  <si>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</si>
  <si>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</si>
  <si>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</si>
  <si>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</si>
  <si>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</si>
  <si>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</si>
  <si>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</si>
  <si>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</si>
  <si>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</si>
  <si>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</si>
  <si>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</si>
  <si>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</si>
  <si>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</si>
  <si>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</si>
  <si>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</si>
  <si>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</si>
  <si>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</si>
  <si>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</si>
  <si>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</si>
  <si>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</si>
  <si>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</si>
  <si>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</si>
  <si>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</si>
  <si>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</si>
  <si>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</si>
  <si>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</si>
  <si>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</si>
  <si>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</si>
  <si>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</si>
  <si>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</si>
  <si>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</si>
  <si>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</si>
  <si>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</si>
  <si>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</si>
  <si>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</si>
  <si>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</si>
  <si>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</si>
  <si>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</si>
  <si>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</si>
  <si>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</si>
  <si>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</si>
  <si>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</si>
  <si>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</si>
  <si>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</si>
  <si>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</si>
  <si>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</si>
  <si>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</si>
  <si>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</si>
  <si>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</si>
  <si>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</si>
  <si>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</si>
  <si>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</si>
  <si>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</si>
  <si>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</si>
  <si>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</si>
  <si>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</si>
  <si>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</si>
  <si>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</si>
  <si>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</si>
  <si>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</si>
  <si>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</si>
  <si>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</si>
  <si>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</si>
  <si>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</si>
  <si>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</si>
  <si>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</si>
  <si>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</si>
  <si>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</si>
  <si>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</si>
  <si>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</si>
  <si>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</si>
  <si>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</si>
  <si>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</si>
  <si>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</si>
  <si>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</si>
  <si>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</si>
  <si>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</si>
  <si>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</si>
  <si>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</si>
  <si>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</si>
  <si>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</si>
  <si>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</si>
  <si>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</si>
  <si>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</si>
  <si>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</si>
  <si>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</si>
  <si>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</si>
  <si>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</si>
  <si>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</si>
  <si>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</si>
  <si>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</si>
  <si>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</si>
  <si>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</si>
  <si>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</si>
  <si>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</si>
  <si>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</si>
  <si>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</si>
  <si>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</si>
  <si>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</si>
  <si>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</si>
  <si>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</si>
  <si>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</si>
  <si>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</si>
  <si>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</si>
  <si>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</si>
  <si>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</si>
  <si>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</si>
  <si>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</si>
  <si>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</si>
  <si>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</si>
  <si>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</si>
  <si>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</si>
  <si>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</si>
  <si>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</si>
  <si>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</si>
  <si>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</si>
  <si>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</si>
  <si>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</si>
  <si>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</si>
  <si>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</si>
  <si>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</si>
  <si>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</si>
  <si>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</si>
  <si>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</si>
  <si>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</si>
  <si>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</si>
  <si>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</si>
  <si>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</si>
  <si>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</si>
  <si>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</si>
  <si>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</si>
  <si>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</si>
  <si>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</si>
  <si>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</si>
  <si>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</si>
  <si>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</si>
  <si>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</si>
  <si>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</si>
  <si>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</si>
  <si>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</si>
  <si>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</si>
  <si>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</si>
  <si>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</si>
  <si>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</si>
  <si>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</si>
  <si>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</si>
  <si>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</si>
  <si>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</si>
  <si>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</si>
  <si>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</si>
  <si>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</si>
  <si>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</si>
  <si>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</si>
  <si>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</si>
  <si>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</si>
  <si>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</si>
  <si>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</si>
  <si>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</si>
  <si>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</si>
  <si>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</si>
  <si>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</si>
  <si>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</si>
  <si>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</si>
  <si>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</si>
  <si>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</si>
  <si>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</si>
  <si>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</si>
  <si>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</si>
  <si>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</si>
  <si>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</si>
  <si>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</si>
  <si>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</si>
  <si>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</si>
  <si>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</si>
  <si>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</si>
  <si>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</si>
  <si>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</si>
  <si>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</si>
  <si>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</si>
  <si>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</si>
  <si>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</si>
  <si>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</si>
  <si>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</si>
  <si>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</si>
  <si>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</si>
  <si>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</si>
  <si>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</si>
  <si>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</si>
  <si>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</si>
  <si>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</si>
  <si>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</si>
  <si>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</si>
  <si>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</si>
  <si>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</si>
  <si>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</si>
  <si>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</si>
  <si>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</si>
  <si>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</si>
  <si>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</si>
  <si>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</si>
  <si>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</si>
  <si>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</si>
  <si>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</si>
  <si>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</si>
  <si>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</si>
  <si>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</si>
  <si>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</si>
  <si>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</si>
  <si>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</si>
  <si>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</si>
  <si>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</si>
  <si>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</si>
  <si>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</si>
  <si>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</si>
  <si>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</si>
  <si>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</si>
  <si>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</si>
  <si>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</si>
  <si>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</si>
  <si>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</si>
  <si>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</si>
  <si>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</si>
  <si>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</si>
  <si>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</si>
  <si>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</si>
  <si>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</si>
  <si>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</si>
  <si>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</si>
  <si>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</si>
  <si>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</si>
  <si>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</si>
  <si>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</si>
  <si>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</si>
  <si>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</si>
  <si>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</si>
  <si>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</si>
  <si>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</si>
  <si>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</si>
  <si>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</si>
  <si>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</si>
  <si>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</si>
  <si>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</si>
  <si>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</si>
  <si>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</si>
  <si>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</si>
  <si>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</si>
  <si>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</si>
  <si>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</si>
  <si>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</si>
  <si>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</si>
  <si>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</si>
  <si>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</si>
  <si>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</si>
  <si>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</si>
  <si>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</si>
  <si>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</si>
  <si>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</si>
  <si>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</si>
  <si>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</si>
  <si>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</si>
  <si>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</si>
  <si>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</si>
  <si>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</si>
  <si>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</si>
  <si>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</si>
  <si>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</si>
  <si>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</si>
  <si>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</si>
  <si>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</si>
  <si>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</si>
  <si>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</si>
  <si>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</si>
  <si>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</si>
  <si>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</si>
  <si>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</si>
  <si>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</si>
  <si>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</si>
  <si>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</si>
  <si>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</si>
  <si>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</si>
  <si>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</si>
  <si>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</si>
  <si>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</si>
  <si>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</si>
  <si>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</si>
  <si>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</si>
  <si>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</si>
  <si>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</si>
  <si>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</si>
  <si>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</si>
  <si>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</si>
  <si>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</si>
  <si>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</si>
  <si>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</si>
  <si>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</si>
  <si>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</si>
  <si>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</si>
  <si>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</si>
  <si>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</si>
  <si>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</si>
  <si>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</si>
  <si>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</si>
  <si>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</si>
  <si>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</si>
  <si>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</si>
  <si>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</si>
  <si>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</si>
  <si>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</si>
  <si>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</si>
  <si>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</si>
  <si>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</si>
  <si>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</si>
  <si>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</si>
  <si>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</si>
  <si>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</si>
  <si>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</si>
  <si>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</si>
  <si>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</si>
  <si>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</si>
  <si>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</si>
  <si>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</si>
  <si>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</si>
  <si>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</si>
  <si>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</si>
  <si>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</si>
  <si>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</si>
  <si>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</si>
  <si>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</si>
  <si>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</si>
  <si>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</si>
  <si>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</si>
  <si>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</si>
  <si>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</si>
  <si>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</si>
  <si>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</si>
  <si>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</si>
  <si>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</si>
  <si>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</si>
  <si>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</si>
  <si>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</si>
  <si>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</si>
  <si>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</si>
  <si>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</si>
  <si>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</si>
  <si>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</si>
  <si>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</si>
  <si>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</si>
  <si>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</si>
  <si>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</si>
  <si>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</si>
  <si>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</si>
  <si>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</si>
  <si>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</si>
  <si>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</si>
  <si>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</si>
  <si>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</si>
  <si>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</si>
  <si>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</si>
  <si>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</si>
  <si>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</si>
  <si>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</si>
  <si>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</si>
  <si>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</si>
  <si>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</si>
  <si>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</si>
  <si>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</si>
  <si>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</si>
  <si>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</si>
  <si>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</si>
  <si>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</si>
  <si>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</si>
  <si>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</si>
  <si>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</si>
  <si>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</si>
  <si>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</si>
  <si>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</si>
  <si>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</si>
  <si>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</si>
  <si>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</si>
  <si>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</si>
  <si>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</si>
  <si>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</si>
  <si>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</si>
  <si>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</si>
  <si>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</si>
  <si>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</si>
  <si>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</si>
  <si>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</si>
  <si>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</si>
  <si>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</si>
  <si>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</si>
  <si>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</si>
  <si>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</si>
  <si>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</si>
  <si>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</si>
  <si>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</si>
  <si>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</si>
  <si>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</si>
  <si>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</si>
  <si>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</si>
  <si>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</si>
  <si>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</si>
  <si>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</si>
  <si>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</si>
  <si>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</si>
  <si>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</si>
  <si>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</si>
  <si>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</si>
  <si>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</si>
  <si>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</si>
  <si>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</si>
  <si>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</si>
  <si>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</si>
  <si>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</si>
  <si>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</si>
  <si>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</si>
  <si>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</si>
  <si>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</si>
  <si>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</si>
  <si>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</si>
  <si>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</si>
  <si>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</si>
  <si>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</si>
  <si>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</si>
  <si>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</si>
  <si>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</si>
  <si>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</si>
  <si>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</si>
  <si>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</si>
  <si>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</si>
  <si>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</si>
  <si>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</si>
  <si>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</si>
  <si>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</si>
  <si>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</si>
  <si>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</si>
  <si>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</si>
  <si>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</si>
  <si>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</si>
  <si>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</si>
  <si>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</si>
  <si>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</si>
  <si>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</si>
  <si>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</si>
  <si>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</si>
  <si>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</si>
  <si>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</si>
  <si>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</si>
  <si>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</si>
  <si>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</si>
  <si>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</si>
  <si>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</si>
  <si>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</si>
  <si>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</si>
  <si>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</si>
  <si>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</si>
  <si>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</si>
  <si>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</si>
  <si>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</si>
  <si>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</si>
  <si>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</si>
  <si>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</si>
  <si>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</si>
  <si>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</si>
  <si>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</si>
  <si>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</si>
  <si>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</si>
  <si>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</si>
  <si>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</si>
  <si>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</si>
  <si>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</si>
  <si>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</si>
  <si>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</si>
  <si>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</si>
  <si>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</si>
  <si>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</si>
  <si>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</si>
  <si>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 xml:space="preserve">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</si>
  <si>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</si>
  <si>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</si>
  <si>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</si>
  <si>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</si>
  <si>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</si>
  <si>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</si>
  <si>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</si>
  <si>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</si>
  <si>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</si>
  <si>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</si>
  <si>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</si>
  <si>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</si>
  <si>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</si>
  <si>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</si>
  <si>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</si>
  <si>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</si>
  <si>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</si>
  <si>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</si>
  <si>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</si>
  <si>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</si>
  <si>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</si>
  <si>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</si>
  <si>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</si>
  <si>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</si>
  <si>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</si>
  <si>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</si>
  <si>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</si>
  <si>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</si>
  <si>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</si>
  <si>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</si>
  <si>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</si>
  <si>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</si>
  <si>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</si>
  <si>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</si>
  <si>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</si>
  <si>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</si>
  <si>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</si>
  <si>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</si>
  <si>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</si>
  <si>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</si>
  <si>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</si>
  <si>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</si>
  <si>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</si>
  <si>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</si>
  <si>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</si>
  <si>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</si>
  <si>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</si>
  <si>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</si>
  <si>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</si>
  <si>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</si>
  <si>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</si>
  <si>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</si>
  <si>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</si>
  <si>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</si>
  <si>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</si>
  <si>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</si>
  <si>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</si>
  <si>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</si>
  <si>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</si>
  <si>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</si>
  <si>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</si>
  <si>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</si>
  <si>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</si>
  <si>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</si>
  <si>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</si>
  <si>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</si>
  <si>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</si>
  <si>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</si>
  <si>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</si>
  <si>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</si>
  <si>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</si>
  <si>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</si>
  <si>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</si>
  <si>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</si>
  <si>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</si>
  <si>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</si>
  <si>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</si>
  <si>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</si>
  <si>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</si>
  <si>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</si>
  <si>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</si>
  <si>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</si>
  <si>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</si>
  <si>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</si>
  <si>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</si>
  <si>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</si>
  <si>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</si>
  <si>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</si>
  <si>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</si>
  <si>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</si>
  <si>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</si>
  <si>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</si>
  <si>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</si>
  <si>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</si>
  <si>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</si>
  <si>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</si>
  <si>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</si>
  <si>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</si>
  <si>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</si>
  <si>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</si>
  <si>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</si>
  <si>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</si>
  <si>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</si>
  <si>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</si>
  <si>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</si>
  <si>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</si>
  <si>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</si>
  <si>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</si>
  <si>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</si>
  <si>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</si>
  <si>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</si>
  <si>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</si>
  <si>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</si>
  <si>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</si>
  <si>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</si>
  <si>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</si>
  <si>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</si>
  <si>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</si>
  <si>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</si>
  <si>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</si>
  <si>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</si>
  <si>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</si>
  <si>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</si>
  <si>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</si>
  <si>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</si>
  <si>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</si>
  <si>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</si>
  <si>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</si>
  <si>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</si>
  <si>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</si>
  <si>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</si>
  <si>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</si>
  <si>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</si>
  <si>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</si>
  <si>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</si>
  <si>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</si>
  <si>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</si>
  <si>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</si>
  <si>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</si>
  <si>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</si>
  <si>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</si>
  <si>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</si>
  <si>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</si>
  <si>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</si>
  <si>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</si>
  <si>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</si>
  <si>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</si>
  <si>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</si>
  <si>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</si>
  <si>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</si>
  <si>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</si>
  <si>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</si>
  <si>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</si>
  <si>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</si>
  <si>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</si>
  <si>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</si>
  <si>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</si>
  <si>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</si>
  <si>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</si>
  <si>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</si>
  <si>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</si>
  <si>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</si>
  <si>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</si>
  <si>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</si>
  <si>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</si>
  <si>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</si>
  <si>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</si>
  <si>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</si>
  <si>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</si>
  <si>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</si>
  <si>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</si>
  <si>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</si>
  <si>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</si>
  <si>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</si>
  <si>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</si>
  <si>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</si>
  <si>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</si>
  <si>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</si>
  <si>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</si>
  <si>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</si>
  <si>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</si>
  <si>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</si>
  <si>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</si>
  <si>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</si>
  <si>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</si>
  <si>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</si>
  <si>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</si>
  <si>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</si>
  <si>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</si>
  <si>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</si>
  <si>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</si>
  <si>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</si>
  <si>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</si>
  <si>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</si>
  <si>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</si>
  <si>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</si>
  <si>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</si>
  <si>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</si>
  <si>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</si>
  <si>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</si>
  <si>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</si>
  <si>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</si>
  <si>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</si>
  <si>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</si>
  <si>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</si>
  <si>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</si>
  <si>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</si>
  <si>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</si>
  <si>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</si>
  <si>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</si>
  <si>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</si>
  <si>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</si>
  <si>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</si>
  <si>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</si>
  <si>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</si>
  <si>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</si>
  <si>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</si>
  <si>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</si>
  <si>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</si>
  <si>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</si>
  <si>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</si>
  <si>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</si>
  <si>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</si>
  <si>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</si>
  <si>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</si>
  <si>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</si>
  <si>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</si>
  <si>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</si>
  <si>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</si>
  <si>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</si>
  <si>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</si>
  <si>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</si>
  <si>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</si>
  <si>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</si>
  <si>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</si>
  <si>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</si>
  <si>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</si>
  <si>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</si>
  <si>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</si>
  <si>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</si>
  <si>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</si>
  <si>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</si>
  <si>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</si>
  <si>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</si>
  <si>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</si>
  <si>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</si>
  <si>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</si>
  <si>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</si>
  <si>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</si>
  <si>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</si>
  <si>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</si>
  <si>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</si>
  <si>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</si>
  <si>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</si>
  <si>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</si>
  <si>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</si>
  <si>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</si>
  <si>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</si>
  <si>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</si>
  <si>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</si>
  <si>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</si>
  <si>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</si>
  <si>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</si>
  <si>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</si>
  <si>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</si>
  <si>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</si>
  <si>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</si>
  <si>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</si>
  <si>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</si>
  <si>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</si>
  <si>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</si>
  <si>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</si>
  <si>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</si>
  <si>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</si>
  <si>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</si>
  <si>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</si>
  <si>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</si>
  <si>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</si>
  <si>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</si>
  <si>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</si>
  <si>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</si>
  <si>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</si>
  <si>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</si>
  <si>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</si>
  <si>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</si>
  <si>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</si>
  <si>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</si>
  <si>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</si>
  <si>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</si>
  <si>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</si>
  <si>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</si>
  <si>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</si>
  <si>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</si>
  <si>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</si>
  <si>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</si>
  <si>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</si>
  <si>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</si>
  <si>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</si>
  <si>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</si>
  <si>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</si>
  <si>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</si>
  <si>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</si>
  <si>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</si>
  <si>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</si>
  <si>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</si>
  <si>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</si>
  <si>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</si>
  <si>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</si>
  <si>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</si>
  <si>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</si>
  <si>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</si>
  <si>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</si>
  <si>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</si>
  <si>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</si>
  <si>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</si>
  <si>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</si>
  <si>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</si>
  <si>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</si>
  <si>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</si>
  <si>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</si>
  <si>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</si>
  <si>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</si>
  <si>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</si>
  <si>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</si>
  <si>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</si>
  <si>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</si>
  <si>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</si>
  <si>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</si>
  <si>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</si>
  <si>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</si>
  <si>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</si>
  <si>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</si>
  <si>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</si>
  <si>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</si>
  <si>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</si>
  <si>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</si>
  <si>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</si>
  <si>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</si>
  <si>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</si>
  <si>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</si>
  <si>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</si>
  <si>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</si>
  <si>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</si>
  <si>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</si>
  <si>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</si>
  <si>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</si>
  <si>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</si>
  <si>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</si>
  <si>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</si>
  <si>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</si>
  <si>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</si>
  <si>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</si>
  <si>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</si>
  <si>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</si>
  <si>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</si>
  <si>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</si>
  <si>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</si>
  <si>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</si>
  <si>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</si>
  <si>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</si>
  <si>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</si>
  <si>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</si>
  <si>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</si>
  <si>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</si>
  <si>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</si>
  <si>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</si>
  <si>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</si>
  <si>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</si>
  <si>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</si>
  <si>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</si>
  <si>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</si>
  <si>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</si>
  <si>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</si>
  <si>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</si>
  <si>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</si>
  <si>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</si>
  <si>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</si>
  <si>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</si>
  <si>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</si>
  <si>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</si>
  <si>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</si>
  <si>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</si>
  <si>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</si>
  <si>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</si>
  <si>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</si>
  <si>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</si>
  <si>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</si>
  <si>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</si>
  <si>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</si>
  <si>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</si>
  <si>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</si>
  <si>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</si>
  <si>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</si>
  <si>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</si>
  <si>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</si>
  <si>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</si>
  <si>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</si>
  <si>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</si>
  <si>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</si>
  <si>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</si>
  <si>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</si>
  <si>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</si>
  <si>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</si>
  <si>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</si>
  <si>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</si>
  <si>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</si>
  <si>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</si>
  <si>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</si>
  <si>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</si>
  <si>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</si>
  <si>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</si>
  <si>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</si>
  <si>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</si>
  <si>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</si>
  <si>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</si>
  <si>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</si>
  <si>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</si>
  <si>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</si>
  <si>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</si>
  <si>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</si>
  <si>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</si>
  <si>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</si>
  <si>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</si>
  <si>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</si>
  <si>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</si>
  <si>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</si>
  <si>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</si>
  <si>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</si>
  <si>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</si>
  <si>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</si>
  <si>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</si>
  <si>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</si>
  <si>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</si>
  <si>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</si>
  <si>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</si>
  <si>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</si>
  <si>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</si>
  <si>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</si>
  <si>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</si>
  <si>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</si>
  <si>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</si>
  <si>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</si>
  <si>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</si>
  <si>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</si>
  <si>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</si>
  <si>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</si>
  <si>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</si>
  <si>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</si>
  <si>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</si>
  <si>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</si>
  <si>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</si>
  <si>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</si>
  <si>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</si>
  <si>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</si>
  <si>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</si>
  <si>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</si>
  <si>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</si>
  <si>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</si>
  <si>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</si>
  <si>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</si>
  <si>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</si>
  <si>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</si>
  <si>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</si>
  <si>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</si>
  <si>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</si>
  <si>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</si>
  <si>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</si>
  <si>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</si>
  <si>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</si>
  <si>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</si>
  <si>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</si>
  <si>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</si>
  <si>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</si>
  <si>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</si>
  <si>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</si>
  <si>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</si>
  <si>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</si>
  <si>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</si>
  <si>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</si>
  <si>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</si>
  <si>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</si>
  <si>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</si>
  <si>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</si>
  <si>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</si>
  <si>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</si>
  <si>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</si>
  <si>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</si>
  <si>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</si>
  <si>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</si>
  <si>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</si>
  <si>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</si>
  <si>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</si>
  <si>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</si>
  <si>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</si>
  <si>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</si>
  <si>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</si>
  <si>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</si>
  <si>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</si>
  <si>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</si>
  <si>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</si>
  <si>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</si>
  <si>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</si>
  <si>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</si>
  <si>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</si>
  <si>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</si>
  <si>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</si>
  <si>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</si>
  <si>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</si>
  <si>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</si>
  <si>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</si>
  <si>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</si>
  <si>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</si>
  <si>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</si>
  <si>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</si>
  <si>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</si>
  <si>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</si>
  <si>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</si>
  <si>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</si>
  <si>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</si>
  <si>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</si>
  <si>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</si>
  <si>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</si>
  <si>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</si>
  <si>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</si>
  <si>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</si>
  <si>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</si>
  <si>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</si>
  <si>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</si>
  <si>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</si>
  <si>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</si>
  <si>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</si>
  <si>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</si>
  <si>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</si>
  <si>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</si>
  <si>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</si>
  <si>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</si>
  <si>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</si>
  <si>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</si>
  <si>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</si>
  <si>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</si>
  <si>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</si>
  <si>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</si>
  <si>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</si>
  <si>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</si>
  <si>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</si>
  <si>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</si>
  <si>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</si>
  <si>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</si>
  <si>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</si>
  <si>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</si>
  <si>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</si>
  <si>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</si>
  <si>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</si>
  <si>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</si>
  <si>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</si>
  <si>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</si>
  <si>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</si>
  <si>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</si>
  <si>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</si>
  <si>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</si>
  <si>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</si>
  <si>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</si>
  <si>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</si>
  <si>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</si>
  <si>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</si>
  <si>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</si>
  <si>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</si>
  <si>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</si>
  <si>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</si>
  <si>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</si>
  <si>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</si>
  <si>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</si>
  <si>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</si>
  <si>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</si>
  <si>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</si>
  <si>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</si>
  <si>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</si>
  <si>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</si>
  <si>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</si>
  <si>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</si>
  <si>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</si>
  <si>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</si>
  <si>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</si>
  <si>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</si>
  <si>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</si>
  <si>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</si>
  <si>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</si>
  <si>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</si>
  <si>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</si>
  <si>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</si>
  <si>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</si>
  <si>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</si>
  <si>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</si>
  <si>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</si>
  <si>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</si>
  <si>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</si>
  <si>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</si>
  <si>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</si>
  <si>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</si>
  <si>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</si>
  <si>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</si>
  <si>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</si>
  <si>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</si>
  <si>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</si>
  <si>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</si>
  <si>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</si>
  <si>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</si>
  <si>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</si>
  <si>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</si>
  <si>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</si>
  <si>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</si>
  <si>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</si>
  <si>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</si>
  <si>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</si>
  <si>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</si>
  <si>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</si>
  <si>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</si>
  <si>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</si>
  <si>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</si>
  <si>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</si>
  <si>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</si>
  <si>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</si>
  <si>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</si>
  <si>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</si>
  <si>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</si>
  <si>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</si>
  <si>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</si>
  <si>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</si>
  <si>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</si>
  <si>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</si>
  <si>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</si>
  <si>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</si>
  <si>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</si>
  <si>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</si>
  <si>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</si>
  <si>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</si>
  <si>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</si>
  <si>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</si>
  <si>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</si>
  <si>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</si>
  <si>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</si>
  <si>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</si>
  <si>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</si>
  <si>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</si>
  <si>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</si>
  <si>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</si>
  <si>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</si>
  <si>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</si>
  <si>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</si>
  <si>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</si>
  <si>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</si>
  <si>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</si>
  <si>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</si>
  <si>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</si>
  <si>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</si>
  <si>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</si>
  <si>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</si>
  <si>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</si>
  <si>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</si>
  <si>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</si>
  <si>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</si>
  <si>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</si>
  <si>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</si>
  <si>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</si>
  <si>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</si>
  <si>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</si>
  <si>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</si>
  <si>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</si>
  <si>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</si>
  <si>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</si>
  <si>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</si>
  <si>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</si>
  <si>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</si>
  <si>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</si>
  <si>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</si>
  <si>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</si>
  <si>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</si>
  <si>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</si>
  <si>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</si>
  <si>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</si>
  <si>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</si>
  <si>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</si>
  <si>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</si>
  <si>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</si>
  <si>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</si>
  <si>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</si>
  <si>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</si>
  <si>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</si>
  <si>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</si>
  <si>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</si>
  <si>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</si>
  <si>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</si>
  <si>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</si>
  <si>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</si>
  <si>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</si>
  <si>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</si>
  <si>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</si>
  <si>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</si>
  <si>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</si>
  <si>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</si>
  <si>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</si>
  <si>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</si>
  <si>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</si>
  <si>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</si>
  <si>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</si>
  <si>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</si>
  <si>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</si>
  <si>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</si>
  <si>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</si>
  <si>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</si>
  <si>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</si>
  <si>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</si>
  <si>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</si>
  <si>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</si>
  <si>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</si>
  <si>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</si>
  <si>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</si>
  <si>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</si>
  <si>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</si>
  <si>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</si>
  <si>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</si>
  <si>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</si>
  <si>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</si>
  <si>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</si>
  <si>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</si>
  <si>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</si>
  <si>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</si>
  <si>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</si>
  <si>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</si>
  <si>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</si>
  <si>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</si>
  <si>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</si>
  <si>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</si>
  <si>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</si>
  <si>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</si>
  <si>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</si>
  <si>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</si>
  <si>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</si>
  <si>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</si>
  <si>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</si>
  <si>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</si>
  <si>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</si>
  <si>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</si>
  <si>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</si>
  <si>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</si>
  <si>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</si>
  <si>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</si>
  <si>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</si>
  <si>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</si>
  <si>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</si>
  <si>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</si>
  <si>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</si>
  <si>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</si>
  <si>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</si>
  <si>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</si>
  <si>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</si>
  <si>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</si>
  <si>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</si>
  <si>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</si>
  <si>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</si>
  <si>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</si>
  <si>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</si>
  <si>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</si>
  <si>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</si>
  <si>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</si>
  <si>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</si>
  <si>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</si>
  <si>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</si>
  <si>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</si>
  <si>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</si>
  <si>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</si>
  <si>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</si>
  <si>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</si>
  <si>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</si>
  <si>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</si>
  <si>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</si>
  <si>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</si>
  <si>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</si>
  <si>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</si>
  <si>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</si>
  <si>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</si>
  <si>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</si>
  <si>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</si>
  <si>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</si>
  <si>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</si>
  <si>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</si>
  <si>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</si>
  <si>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</si>
  <si>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</si>
  <si>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</si>
  <si>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</si>
  <si>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</si>
  <si>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</si>
  <si>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</si>
  <si>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</si>
  <si>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</si>
  <si>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</si>
  <si>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</si>
  <si>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</si>
  <si>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</si>
  <si>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</si>
  <si>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</si>
  <si>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</si>
  <si>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</si>
  <si>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</si>
  <si>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</si>
  <si>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</si>
  <si>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</si>
  <si>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</si>
  <si>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</si>
  <si>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</si>
  <si>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</si>
  <si>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</si>
  <si>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</si>
  <si>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</si>
  <si>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</si>
  <si>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</si>
  <si>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</si>
  <si>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</si>
  <si>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</si>
  <si>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</si>
  <si>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</si>
  <si>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</si>
  <si>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</si>
  <si>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</si>
  <si>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</si>
  <si>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</si>
  <si>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</si>
  <si>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</si>
  <si>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</si>
  <si>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</si>
  <si>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</si>
  <si>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</si>
  <si>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</si>
  <si>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</si>
  <si>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</si>
  <si>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</si>
  <si>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</si>
  <si>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</si>
  <si>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</si>
  <si>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</si>
  <si>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</si>
  <si>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</si>
  <si>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</si>
  <si>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</si>
  <si>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</si>
  <si>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</si>
  <si>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</si>
  <si>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</si>
  <si>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</si>
  <si>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</si>
  <si>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</si>
  <si>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</si>
  <si>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</si>
  <si>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</si>
  <si>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</si>
  <si>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</si>
  <si>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</si>
  <si>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</si>
  <si>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</si>
  <si>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</si>
  <si>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</si>
  <si>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</si>
  <si>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</si>
  <si>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</si>
  <si>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</si>
  <si>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</si>
  <si>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</si>
  <si>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</si>
  <si>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</si>
  <si>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</si>
  <si>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</si>
  <si>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</si>
  <si>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</si>
  <si>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</si>
  <si>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</si>
  <si>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</si>
  <si>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</si>
  <si>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</si>
  <si>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</si>
  <si>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</si>
  <si>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</si>
  <si>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</si>
  <si>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</si>
  <si>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</si>
  <si>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</si>
  <si>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</si>
  <si>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</si>
  <si>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</si>
  <si>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</si>
  <si>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</si>
  <si>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</si>
  <si>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</si>
  <si>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</si>
  <si>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</si>
  <si>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</si>
  <si>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</si>
  <si>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</si>
  <si>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</si>
  <si>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</si>
  <si>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</si>
  <si>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</si>
  <si>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</si>
  <si>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</si>
  <si>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</si>
  <si>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</si>
  <si>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</si>
  <si>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</si>
  <si>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</si>
  <si>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</si>
  <si>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</si>
  <si>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</si>
  <si>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</si>
  <si>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</si>
  <si>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</si>
  <si>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</si>
  <si>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</si>
  <si>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</si>
  <si>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</si>
  <si>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</si>
  <si>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</si>
  <si>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</si>
  <si>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</si>
  <si>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</si>
  <si>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</si>
  <si>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</si>
  <si>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</si>
  <si>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</si>
  <si>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</si>
  <si>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</si>
  <si>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</si>
  <si>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</si>
  <si>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</si>
  <si>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</si>
  <si>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</si>
  <si>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</si>
  <si>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</si>
  <si>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</si>
  <si>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</si>
  <si>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</si>
  <si>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</si>
  <si>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</si>
  <si>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</si>
  <si>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</si>
  <si>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</si>
  <si>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</si>
  <si>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</si>
  <si>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</si>
  <si>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</si>
  <si>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</si>
  <si>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</si>
  <si>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</si>
  <si>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</si>
  <si>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</si>
  <si>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</si>
  <si>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</si>
  <si>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</si>
  <si>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</si>
  <si>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</si>
  <si>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</si>
  <si>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</si>
  <si>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</si>
  <si>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</si>
  <si>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</si>
  <si>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</si>
  <si>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</si>
  <si>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</si>
  <si>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</si>
  <si>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</si>
  <si>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</si>
  <si>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</si>
  <si>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</si>
  <si>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</si>
  <si>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</si>
  <si>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</si>
  <si>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</si>
  <si>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</si>
  <si>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</si>
  <si>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</si>
  <si>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</si>
  <si>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</si>
  <si>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</si>
  <si>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</si>
  <si>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</si>
  <si>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</si>
  <si>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</si>
  <si>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</si>
  <si>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</si>
  <si>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</si>
  <si>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</si>
  <si>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</si>
  <si>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</si>
  <si>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</si>
  <si>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</si>
  <si>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</si>
  <si>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</si>
  <si>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</si>
  <si>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</si>
  <si>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</si>
  <si>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</si>
  <si>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</si>
  <si>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</si>
  <si>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</si>
  <si>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</si>
  <si>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</si>
  <si>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</si>
  <si>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</si>
  <si>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</si>
  <si>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</si>
  <si>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</si>
  <si>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</si>
  <si>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</si>
  <si>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</si>
  <si>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</si>
  <si>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</si>
  <si>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</si>
  <si>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</si>
  <si>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</si>
  <si>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</si>
  <si>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</si>
  <si>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</si>
  <si>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</si>
  <si>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</si>
  <si>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</si>
  <si>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</si>
  <si>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</si>
  <si>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</si>
  <si>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</si>
  <si>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</si>
  <si>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</si>
  <si>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</si>
  <si>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</si>
  <si>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</si>
  <si>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</si>
  <si>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</si>
  <si>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</si>
  <si>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</si>
  <si>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</si>
  <si>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</si>
  <si>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</si>
  <si>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</si>
  <si>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</si>
  <si>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</si>
  <si>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</si>
  <si>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</si>
  <si>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</si>
  <si>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</si>
  <si>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</si>
  <si>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</si>
  <si>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</si>
  <si>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</si>
  <si>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</si>
  <si>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</si>
  <si>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</si>
  <si>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</si>
  <si>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</si>
  <si>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</si>
  <si>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</si>
  <si>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</si>
  <si>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</si>
  <si>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</si>
  <si>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</si>
  <si>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</si>
  <si>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</si>
  <si>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</si>
  <si>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</si>
  <si>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</si>
  <si>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</si>
  <si>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</si>
  <si>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</si>
  <si>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</si>
  <si>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</si>
  <si>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</si>
  <si>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</si>
  <si>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</si>
  <si>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</si>
  <si>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</si>
  <si>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</si>
  <si>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</si>
  <si>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</si>
  <si>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</si>
  <si>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</si>
  <si>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</si>
  <si>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</si>
  <si>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</si>
  <si>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</si>
  <si>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</si>
  <si>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</si>
  <si>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</si>
  <si>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</si>
  <si>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</si>
  <si>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</si>
  <si>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</si>
  <si>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</si>
  <si>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</si>
  <si>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</si>
  <si>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</si>
  <si>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</si>
  <si>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</si>
  <si>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</si>
  <si>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</si>
  <si>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</si>
  <si>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</si>
  <si>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</si>
  <si>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</si>
  <si>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</si>
  <si>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</si>
  <si>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</si>
  <si>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</si>
  <si>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</si>
  <si>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</si>
  <si>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</si>
  <si>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</si>
  <si>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</si>
  <si>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</si>
  <si>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</si>
  <si>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</si>
  <si>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</si>
  <si>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</si>
  <si>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</si>
  <si>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</si>
  <si>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</si>
  <si>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</si>
  <si>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</si>
  <si>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</si>
  <si>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</si>
  <si>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</si>
  <si>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</si>
  <si>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</si>
  <si>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</si>
  <si>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</si>
  <si>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</si>
  <si>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</si>
  <si>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</si>
  <si>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</si>
  <si>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</si>
  <si>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</si>
  <si>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</si>
  <si>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</si>
  <si>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</si>
  <si>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</si>
  <si>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</si>
  <si>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</si>
  <si>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</si>
  <si>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</si>
  <si>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</si>
  <si>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</si>
  <si>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</si>
  <si>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</si>
  <si>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</si>
  <si>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</si>
  <si>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</si>
  <si>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</si>
  <si>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</si>
  <si>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</si>
  <si>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</si>
  <si>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</si>
  <si>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</si>
  <si>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</si>
  <si>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</si>
  <si>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</si>
  <si>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</si>
  <si>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</si>
  <si>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</si>
  <si>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</si>
  <si>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</si>
  <si>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</si>
  <si>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</si>
  <si>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</si>
  <si>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</si>
  <si>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</si>
  <si>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</si>
  <si>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</si>
  <si>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</si>
  <si>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</si>
  <si>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</si>
  <si>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</si>
  <si>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</si>
  <si>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</si>
  <si>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</si>
  <si>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</si>
  <si>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</si>
  <si>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</si>
  <si>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</si>
  <si>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</si>
  <si>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</si>
  <si>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</si>
  <si>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</si>
  <si>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</si>
  <si>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</si>
  <si>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</si>
  <si>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</si>
  <si>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</si>
  <si>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</si>
  <si>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</si>
  <si>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</si>
  <si>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</si>
  <si>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</si>
  <si>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</si>
  <si>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</si>
  <si>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</si>
  <si>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</si>
  <si>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</si>
  <si>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</si>
  <si>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</si>
  <si>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</si>
  <si>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</si>
  <si>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</si>
  <si>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</si>
  <si>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</si>
  <si>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</si>
  <si>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</si>
  <si>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</si>
  <si>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</si>
  <si>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</si>
  <si>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</si>
  <si>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</si>
  <si>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</si>
  <si>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</si>
  <si>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</si>
  <si>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</si>
  <si>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</si>
  <si>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</si>
  <si>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</si>
  <si>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</si>
  <si>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</si>
  <si>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</si>
  <si>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</si>
  <si>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</si>
  <si>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</si>
  <si>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</si>
  <si>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</si>
  <si>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</si>
  <si>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</si>
  <si>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</si>
  <si>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</si>
  <si>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</si>
  <si>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</si>
  <si>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</si>
  <si>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</si>
  <si>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</si>
  <si>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</si>
  <si>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</si>
  <si>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</si>
  <si>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</si>
  <si>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</si>
  <si>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</si>
  <si>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</si>
  <si>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</si>
  <si>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</si>
  <si>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</si>
  <si>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</si>
  <si>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</si>
  <si>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</si>
  <si>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</si>
  <si>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</si>
  <si>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</si>
  <si>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</si>
  <si>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</si>
  <si>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</si>
  <si>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</si>
  <si>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</si>
  <si>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</si>
  <si>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</si>
  <si>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</si>
  <si>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</si>
  <si>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</si>
  <si>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</si>
  <si>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</si>
  <si>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</si>
  <si>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</si>
  <si>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</si>
  <si>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</si>
  <si>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</si>
  <si>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</si>
  <si>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</si>
  <si>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</si>
  <si>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</si>
  <si>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</si>
  <si>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</si>
  <si>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</si>
  <si>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</si>
  <si>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</si>
  <si>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</si>
  <si>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</si>
  <si>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</si>
  <si>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</si>
  <si>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</si>
  <si>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</si>
  <si>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</si>
  <si>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</si>
  <si>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</si>
  <si>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</si>
  <si>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</si>
  <si>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</si>
  <si>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</si>
  <si>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</si>
  <si>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</si>
  <si>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</si>
  <si>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</si>
  <si>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</si>
  <si>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</si>
  <si>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</si>
  <si>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</si>
  <si>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</si>
  <si>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</si>
  <si>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</si>
  <si>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</si>
  <si>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</si>
  <si>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</si>
  <si>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</si>
  <si>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</si>
  <si>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</si>
  <si>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</si>
  <si>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</si>
  <si>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</si>
  <si>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</si>
  <si>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</si>
  <si>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</si>
  <si>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</si>
  <si>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</si>
  <si>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</si>
  <si>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</si>
  <si>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</si>
  <si>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</si>
  <si>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</si>
  <si>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</si>
  <si>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</si>
  <si>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</si>
  <si>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</si>
  <si>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</si>
  <si>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</si>
  <si>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</si>
  <si>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</si>
  <si>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</si>
  <si>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</si>
  <si>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</si>
  <si>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</si>
  <si>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</si>
  <si>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</si>
  <si>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</si>
  <si>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</si>
  <si>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</si>
  <si>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</si>
  <si>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</si>
  <si>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</si>
  <si>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</si>
  <si>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</si>
  <si>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</si>
  <si>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</si>
  <si>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</si>
  <si>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</si>
  <si>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</si>
  <si>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</si>
  <si>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</si>
  <si>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</si>
  <si>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</si>
  <si>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</si>
  <si>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</si>
  <si>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</si>
  <si>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</si>
  <si>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</si>
  <si>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</si>
  <si>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</si>
  <si>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</si>
  <si>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</si>
  <si>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</si>
  <si>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</si>
  <si>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</si>
  <si>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</si>
  <si>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</si>
  <si>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</si>
  <si>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</si>
  <si>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</si>
  <si>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</si>
  <si>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</si>
  <si>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</si>
  <si>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</si>
  <si>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</si>
  <si>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</si>
  <si>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</si>
  <si>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</si>
  <si>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</si>
  <si>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</si>
  <si>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</si>
  <si>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</si>
  <si>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</si>
  <si>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</si>
  <si>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</si>
  <si>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</si>
  <si>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</si>
  <si>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</si>
  <si>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</si>
  <si>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</si>
  <si>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</si>
  <si>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</si>
  <si>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</si>
  <si>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</si>
  <si>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</si>
  <si>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</si>
  <si>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</si>
  <si>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</si>
  <si>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</si>
  <si>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</si>
  <si>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</si>
  <si>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</si>
  <si>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</si>
  <si>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</si>
  <si>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</si>
  <si>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</si>
  <si>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</si>
  <si>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</si>
  <si>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</si>
  <si>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</si>
  <si>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</si>
  <si>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</si>
  <si>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</si>
  <si>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</si>
  <si>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</si>
  <si>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</si>
  <si>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</si>
  <si>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</si>
  <si>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</si>
  <si>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</si>
  <si>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</si>
  <si>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</si>
  <si>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</si>
  <si>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</si>
  <si>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</si>
  <si>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</si>
  <si>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</si>
  <si>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</si>
  <si>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</si>
  <si>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</si>
  <si>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</si>
  <si>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</si>
  <si>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</si>
  <si>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</si>
  <si>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</si>
  <si>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</si>
  <si>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</si>
  <si>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</si>
  <si>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</si>
  <si>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</si>
  <si>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</si>
  <si>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</si>
  <si>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</si>
  <si>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</si>
  <si>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</si>
  <si>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</si>
  <si>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</si>
  <si>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</si>
  <si>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</si>
  <si>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</si>
  <si>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</si>
  <si>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</si>
  <si>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</si>
  <si>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</si>
  <si>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</si>
  <si>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</si>
  <si>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</si>
  <si>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</si>
  <si>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</si>
  <si>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</si>
  <si>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</si>
  <si>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</si>
  <si>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</si>
  <si>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</si>
  <si>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</si>
  <si>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</si>
  <si>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</si>
  <si>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</si>
  <si>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</si>
  <si>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</si>
  <si>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</si>
  <si>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</si>
  <si>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</si>
  <si>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</si>
  <si>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</si>
  <si>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</si>
  <si>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</si>
  <si>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</si>
  <si>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</si>
  <si>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</si>
  <si>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</si>
  <si>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</si>
  <si>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</si>
  <si>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</si>
  <si>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</si>
  <si>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</si>
  <si>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</si>
  <si>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</si>
  <si>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</si>
  <si>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</si>
  <si>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</si>
  <si>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</si>
  <si>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</si>
  <si>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</si>
  <si>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</si>
  <si>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</si>
  <si>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</si>
  <si>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</si>
  <si>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</si>
  <si>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</si>
  <si>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</si>
  <si>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</si>
  <si>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</si>
  <si>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</si>
  <si>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</si>
  <si>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</si>
  <si>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</si>
  <si>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</si>
  <si>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</si>
  <si>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</si>
  <si>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</si>
  <si>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</si>
  <si>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</si>
  <si>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</si>
  <si>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</si>
  <si>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</si>
  <si>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</si>
  <si>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</si>
  <si>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</si>
  <si>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</si>
  <si>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</si>
  <si>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</si>
  <si>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</si>
  <si>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</si>
  <si>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</si>
  <si>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</si>
  <si>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</si>
  <si>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</si>
  <si>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</si>
  <si>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</si>
  <si>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</si>
  <si>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</si>
  <si>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</si>
  <si>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</si>
  <si>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</si>
  <si>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</si>
  <si>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</si>
  <si>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</si>
  <si>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</si>
  <si>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</si>
  <si>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</si>
  <si>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</si>
  <si>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</si>
  <si>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</si>
  <si>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</si>
  <si>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</si>
  <si>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</si>
  <si>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</si>
  <si>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</si>
  <si>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</si>
  <si>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</si>
  <si>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</si>
  <si>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</si>
  <si>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</si>
  <si>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</si>
  <si>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</si>
  <si>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</si>
  <si>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</si>
  <si>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</si>
  <si>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"dle TZ ZOV pro ZS 9 - sejmutí ornice -pro dočasnou deponii tunelu"_x000d_
 16739,7 = 16739,700 [P]_x000d_
 Celkové množství 184475.700000 = 184475,700 [F]</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</si>
  <si>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</si>
  <si>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</si>
  <si>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</si>
  <si>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</si>
  <si>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</si>
  <si>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</si>
  <si>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</si>
  <si>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</si>
  <si>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</si>
  <si>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</si>
  <si>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</si>
  <si>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</si>
  <si>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</si>
  <si>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</si>
  <si>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</si>
  <si>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"dle TZ ZOV pro ZS 9 - sejmutá ornice - naložení a dovoz z dočasné deponie"_x000d_
 16739,7 = 16739,700 [P]_x000d_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</si>
  <si>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</si>
  <si>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</si>
  <si>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</si>
  <si>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"dle TZ ZOV pro ZS 9 - sejmutá ornice - dovoz z dočasné deponie"_x000d_
 16739,71*15 = 251095,650 [P]_x000d_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</si>
  <si>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</si>
  <si>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</si>
  <si>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</si>
  <si>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</si>
  <si>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</si>
  <si>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</si>
  <si>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</si>
  <si>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</si>
  <si>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</si>
  <si>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</si>
  <si>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(22017+527) = 22544,000 [A]_x000d_
 "` - uložení na mezideponii (zemina bude následně využita pro potřeby 5.stavby)"_x000d_
 596250+1400-200000 = 397650,000 [F]_x000d_
 Celkové množství 420194.000000 = 420194,000 [G]</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</si>
  <si>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</si>
  <si>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17171</t>
  </si>
  <si>
    <t>ULOŽENÍ SYPANINY DO NÁSYPU VRSTEVNATÝCH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</si>
  <si>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</si>
  <si>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</si>
  <si>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</si>
  <si>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</si>
  <si>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</si>
  <si>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</si>
  <si>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</si>
  <si>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</si>
  <si>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</si>
  <si>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</si>
  <si>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</si>
  <si>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</si>
  <si>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</si>
  <si>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</si>
  <si>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</si>
  <si>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</si>
  <si>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</si>
  <si>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</si>
  <si>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</si>
  <si>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</si>
  <si>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</si>
  <si>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</si>
  <si>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</si>
  <si>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</si>
  <si>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</si>
  <si>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</si>
  <si>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</si>
  <si>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</si>
  <si>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</si>
  <si>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</si>
  <si>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</si>
  <si>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</si>
  <si>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</si>
  <si>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</si>
  <si>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"dle TZ ZOV pro ZS 9 - zpětné rozprostření ornice-pro dočasnou deponii tunelu"_x000d_
 16739,7 = 16739,700 [P]_x000d_
 Celkové množství 168038.770000 = 168038,770 [E]</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</si>
  <si>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</si>
  <si>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</si>
  <si>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</si>
  <si>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</si>
  <si>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</si>
  <si>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</si>
  <si>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</si>
  <si>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</si>
  <si>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</si>
  <si>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</si>
  <si>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</si>
  <si>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</si>
  <si>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</si>
  <si>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</si>
  <si>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</si>
  <si>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</si>
  <si>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</si>
  <si>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</si>
  <si>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</si>
  <si>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</si>
  <si>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</si>
  <si>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</si>
  <si>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</si>
  <si>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</si>
  <si>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2722B3</t>
  </si>
  <si>
    <t xml:space="preserve">ZÁKLADY Z GABIONU  SYPANÝCH, DRÁT O2,2MM, POVRCHOVÁ ÚPRAVA Zn + Al + PA6</t>
  </si>
  <si>
    <t>"Základy z gabionů sypaných"_x000d_
 126+60+49 = 235,000 [B]_x000d_
 Celkové množství 235.000000 = 235,000 [C]</t>
  </si>
  <si>
    <t>- položka zahrnuje dodávku a osazení drátených košu s výplní lomovým kamenem.
- jedná se o gabionové matrace o tl. do 300mm.</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</si>
  <si>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</si>
  <si>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</si>
  <si>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</si>
  <si>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zídka 0,5 x 1,0 m + 0,2 x 3,0 m"_x000d_
 105 = 105,000 [A]_x000d_
 "`Drátokamenná zídka 0,5 x 1,0 m + 0,2 x 2,0 m"_x000d_
 75 = 75,000 [B]_x000d_
 "`Drátokamenná zídka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</si>
  <si>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</si>
  <si>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</si>
  <si>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</si>
  <si>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</si>
  <si>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</si>
  <si>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</si>
  <si>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</si>
  <si>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</si>
  <si>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</si>
  <si>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</si>
  <si>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</si>
  <si>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</si>
  <si>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</si>
  <si>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</si>
  <si>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</si>
  <si>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</si>
  <si>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</si>
  <si>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</si>
  <si>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</si>
  <si>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</si>
  <si>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</si>
  <si>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</si>
  <si>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</si>
  <si>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</si>
  <si>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</si>
  <si>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</si>
  <si>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</si>
  <si>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</si>
  <si>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</si>
  <si>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</si>
  <si>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</si>
  <si>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</si>
  <si>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</si>
  <si>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</si>
  <si>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</si>
  <si>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</si>
  <si>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</si>
  <si>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</si>
  <si>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</si>
  <si>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</si>
  <si>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</si>
  <si>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</si>
  <si>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</si>
  <si>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</si>
  <si>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</si>
  <si>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</si>
  <si>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</si>
  <si>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</si>
  <si>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</si>
  <si>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</si>
  <si>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</si>
  <si>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</si>
  <si>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</si>
  <si>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</si>
  <si>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</si>
  <si>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</si>
  <si>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</si>
  <si>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</si>
  <si>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</si>
  <si>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</si>
  <si>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</si>
  <si>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</si>
  <si>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</si>
  <si>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</si>
  <si>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</si>
  <si>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</si>
  <si>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</si>
  <si>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</si>
  <si>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</si>
  <si>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</si>
  <si>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</si>
  <si>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</si>
  <si>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</si>
  <si>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</si>
  <si>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</si>
  <si>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</si>
  <si>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</si>
  <si>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</si>
  <si>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</si>
  <si>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</si>
  <si>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</si>
  <si>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</si>
  <si>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</si>
  <si>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</si>
  <si>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</si>
  <si>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</si>
  <si>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</si>
  <si>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</si>
  <si>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</si>
  <si>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</si>
  <si>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</si>
  <si>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</si>
  <si>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</si>
  <si>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</si>
  <si>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</si>
  <si>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</si>
  <si>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</si>
  <si>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</si>
  <si>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</si>
  <si>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</si>
  <si>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</si>
  <si>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</si>
  <si>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</si>
  <si>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</si>
  <si>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</si>
  <si>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</si>
  <si>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</si>
  <si>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</si>
  <si>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</si>
  <si>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</si>
  <si>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</si>
  <si>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</si>
  <si>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</si>
  <si>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</si>
  <si>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</si>
  <si>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</si>
  <si>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</si>
  <si>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</si>
  <si>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</si>
  <si>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</si>
  <si>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</si>
  <si>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</si>
  <si>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</si>
  <si>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</si>
  <si>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</si>
  <si>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</si>
  <si>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</si>
  <si>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</si>
  <si>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</si>
  <si>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</si>
  <si>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</si>
  <si>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</si>
  <si>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</si>
  <si>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</si>
  <si>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</si>
  <si>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</si>
  <si>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</si>
  <si>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</si>
  <si>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</si>
  <si>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</si>
  <si>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</si>
  <si>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</si>
  <si>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</si>
  <si>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</si>
  <si>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</si>
  <si>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</si>
  <si>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</si>
  <si>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</si>
  <si>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</si>
  <si>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</si>
  <si>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</si>
  <si>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</si>
  <si>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</si>
  <si>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</si>
  <si>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</si>
  <si>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</si>
  <si>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</si>
  <si>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</si>
  <si>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</si>
  <si>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</si>
  <si>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</si>
  <si>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</si>
  <si>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</si>
  <si>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</si>
  <si>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</si>
  <si>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</si>
  <si>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</si>
  <si>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</si>
  <si>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</si>
  <si>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</si>
  <si>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</si>
  <si>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</si>
  <si>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</si>
  <si>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</si>
  <si>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</si>
  <si>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</si>
  <si>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</si>
  <si>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</si>
  <si>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</si>
  <si>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</si>
  <si>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</si>
  <si>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</si>
  <si>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</si>
  <si>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</si>
  <si>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</si>
  <si>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</si>
  <si>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</si>
  <si>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</si>
  <si>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</si>
  <si>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</si>
  <si>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</si>
  <si>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</si>
  <si>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</si>
  <si>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</si>
  <si>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</si>
  <si>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</si>
  <si>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</si>
  <si>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</si>
  <si>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</si>
  <si>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</si>
  <si>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</si>
  <si>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</si>
  <si>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</si>
  <si>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</si>
  <si>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</si>
  <si>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</si>
  <si>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</si>
  <si>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</si>
  <si>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</si>
  <si>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</si>
  <si>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</si>
  <si>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</si>
  <si>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</si>
  <si>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</si>
  <si>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</si>
  <si>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</si>
  <si>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</si>
  <si>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</si>
  <si>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</si>
  <si>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</si>
  <si>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</si>
  <si>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</si>
  <si>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</si>
  <si>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</si>
  <si>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</si>
  <si>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</si>
  <si>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</si>
  <si>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</si>
  <si>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</si>
  <si>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</si>
  <si>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</si>
  <si>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</si>
  <si>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</si>
  <si>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</si>
  <si>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</si>
  <si>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</si>
  <si>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</si>
  <si>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</si>
  <si>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</si>
  <si>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</si>
  <si>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</si>
  <si>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</si>
  <si>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</si>
  <si>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</si>
  <si>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</si>
  <si>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</si>
  <si>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</si>
  <si>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</si>
  <si>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</si>
  <si>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</si>
  <si>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</si>
  <si>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</si>
  <si>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</si>
  <si>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</si>
  <si>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</si>
  <si>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</si>
  <si>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</si>
  <si>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</si>
  <si>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</si>
  <si>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</si>
  <si>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</si>
  <si>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</si>
  <si>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</si>
  <si>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</si>
  <si>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</si>
  <si>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</si>
  <si>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</si>
  <si>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</si>
  <si>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</si>
  <si>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</si>
  <si>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</si>
  <si>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</si>
  <si>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</si>
  <si>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</si>
  <si>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</si>
  <si>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</si>
  <si>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</si>
  <si>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</si>
  <si>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</si>
  <si>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</si>
  <si>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</si>
  <si>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</si>
  <si>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</si>
  <si>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</si>
  <si>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</si>
  <si>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</si>
  <si>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</si>
  <si>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</si>
  <si>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</si>
  <si>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</si>
  <si>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</si>
  <si>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</si>
  <si>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</si>
  <si>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</si>
  <si>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</si>
  <si>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</si>
  <si>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</si>
  <si>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</si>
  <si>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</si>
  <si>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</si>
  <si>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</si>
  <si>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</si>
  <si>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</si>
  <si>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</si>
  <si>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</si>
  <si>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</si>
  <si>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</si>
  <si>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</si>
  <si>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</si>
  <si>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</si>
  <si>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</si>
  <si>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</si>
  <si>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</si>
  <si>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</si>
  <si>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</si>
  <si>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</si>
  <si>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</si>
  <si>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</si>
  <si>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</si>
  <si>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</si>
  <si>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</si>
  <si>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</si>
  <si>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</si>
  <si>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</si>
  <si>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</si>
  <si>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</si>
  <si>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</si>
  <si>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</si>
  <si>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</si>
  <si>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</si>
  <si>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</si>
  <si>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</si>
  <si>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</si>
  <si>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</si>
  <si>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</si>
  <si>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</si>
  <si>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</si>
  <si>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</si>
  <si>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</si>
  <si>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</si>
  <si>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</si>
  <si>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</si>
  <si>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</si>
  <si>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</si>
  <si>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</si>
  <si>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</si>
  <si>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</si>
  <si>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</si>
  <si>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</si>
  <si>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</si>
  <si>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</si>
  <si>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</si>
  <si>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</si>
  <si>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</si>
  <si>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</si>
  <si>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</si>
  <si>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</si>
  <si>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</si>
  <si>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</si>
  <si>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</si>
  <si>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</si>
  <si>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</si>
  <si>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</si>
  <si>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</si>
  <si>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</si>
  <si>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</si>
  <si>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</si>
  <si>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</si>
  <si>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</si>
  <si>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</si>
  <si>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</si>
  <si>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</si>
  <si>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</si>
  <si>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</si>
  <si>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</si>
  <si>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</si>
  <si>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</si>
  <si>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</si>
  <si>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</si>
  <si>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</si>
  <si>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</si>
  <si>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</si>
  <si>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</si>
  <si>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</si>
  <si>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</si>
  <si>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</si>
  <si>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</si>
  <si>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</si>
  <si>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</si>
  <si>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</si>
  <si>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</si>
  <si>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</si>
  <si>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</si>
  <si>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</si>
  <si>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</si>
  <si>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</si>
  <si>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</si>
  <si>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</si>
  <si>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</si>
  <si>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</si>
  <si>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</si>
  <si>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</si>
  <si>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</si>
  <si>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</si>
  <si>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</si>
  <si>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</si>
  <si>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</si>
  <si>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</si>
  <si>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</si>
  <si>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</si>
  <si>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</si>
  <si>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</si>
  <si>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</si>
  <si>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</si>
  <si>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</si>
  <si>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</si>
  <si>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</si>
  <si>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</si>
  <si>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</si>
  <si>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</si>
  <si>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</si>
  <si>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</si>
  <si>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</si>
  <si>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</si>
  <si>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</si>
  <si>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</si>
  <si>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</si>
  <si>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</si>
  <si>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</si>
  <si>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</si>
  <si>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</si>
  <si>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</si>
  <si>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</si>
  <si>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</si>
  <si>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</si>
  <si>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</si>
  <si>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</si>
  <si>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</si>
  <si>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</si>
  <si>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</si>
  <si>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</si>
  <si>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</si>
  <si>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</si>
  <si>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</si>
  <si>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</si>
  <si>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</si>
  <si>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</si>
  <si>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</si>
  <si>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</si>
  <si>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</si>
  <si>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</si>
  <si>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</si>
  <si>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</si>
  <si>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</si>
  <si>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</si>
  <si>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</si>
  <si>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</si>
  <si>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</si>
  <si>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</si>
  <si>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</si>
  <si>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</si>
  <si>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</si>
  <si>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</si>
  <si>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</si>
  <si>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</si>
  <si>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</si>
  <si>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</si>
  <si>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</si>
  <si>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</si>
  <si>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</si>
  <si>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</si>
  <si>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</si>
  <si>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</si>
  <si>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</si>
  <si>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</si>
  <si>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</si>
  <si>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</si>
  <si>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</si>
  <si>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</si>
  <si>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</si>
  <si>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</si>
  <si>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</si>
  <si>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</si>
  <si>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</si>
  <si>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</si>
  <si>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</si>
  <si>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</si>
  <si>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</si>
  <si>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</si>
  <si>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</si>
  <si>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</si>
  <si>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</si>
  <si>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</si>
  <si>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</si>
  <si>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</si>
  <si>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</si>
  <si>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</si>
  <si>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</si>
  <si>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</si>
  <si>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</si>
  <si>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</si>
  <si>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</si>
  <si>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</si>
  <si>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</si>
  <si>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</si>
  <si>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</si>
  <si>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</si>
  <si>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</si>
  <si>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</si>
  <si>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</si>
  <si>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</si>
  <si>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</si>
  <si>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</si>
  <si>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</si>
  <si>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</si>
  <si>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</si>
  <si>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</si>
  <si>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</si>
  <si>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</si>
  <si>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</si>
  <si>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</si>
  <si>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</si>
  <si>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</si>
  <si>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</si>
  <si>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</si>
  <si>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</si>
  <si>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</si>
  <si>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</si>
  <si>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</si>
  <si>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</si>
  <si>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</si>
  <si>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</si>
  <si>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</si>
  <si>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</si>
  <si>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</si>
  <si>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</si>
  <si>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</si>
  <si>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</si>
  <si>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</si>
  <si>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</si>
  <si>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</si>
  <si>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</si>
  <si>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</si>
  <si>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</si>
  <si>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</si>
  <si>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</si>
  <si>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</si>
  <si>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</si>
  <si>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</si>
  <si>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</si>
  <si>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</si>
  <si>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</si>
  <si>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</si>
  <si>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</si>
  <si>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</si>
  <si>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</si>
  <si>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</si>
  <si>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</si>
  <si>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</si>
  <si>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</si>
  <si>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</si>
  <si>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</si>
  <si>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</si>
  <si>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</si>
  <si>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</si>
  <si>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</si>
  <si>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</si>
  <si>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</si>
  <si>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</si>
  <si>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</si>
  <si>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</si>
  <si>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</si>
  <si>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</si>
  <si>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</si>
  <si>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</si>
  <si>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</si>
  <si>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</si>
  <si>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</si>
  <si>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</si>
  <si>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</si>
  <si>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</si>
  <si>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</si>
  <si>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</si>
  <si>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</si>
  <si>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</si>
  <si>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</si>
  <si>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</si>
  <si>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</si>
  <si>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</si>
  <si>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</si>
  <si>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</si>
  <si>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</si>
  <si>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</si>
  <si>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</si>
  <si>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</si>
  <si>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</si>
  <si>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</si>
  <si>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</si>
  <si>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</si>
  <si>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</si>
  <si>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</si>
  <si>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</si>
  <si>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</si>
  <si>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</si>
  <si>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</si>
  <si>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</si>
  <si>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</si>
  <si>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</si>
  <si>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</si>
  <si>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</si>
  <si>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</si>
  <si>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</si>
  <si>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</si>
  <si>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</si>
  <si>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</si>
  <si>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</si>
  <si>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</si>
  <si>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</si>
  <si>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</si>
  <si>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</si>
  <si>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</si>
  <si>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</si>
  <si>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</si>
  <si>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</si>
  <si>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</si>
  <si>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</si>
  <si>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</si>
  <si>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</si>
  <si>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</si>
  <si>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</si>
  <si>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</si>
  <si>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</si>
  <si>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</si>
  <si>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</si>
  <si>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</si>
  <si>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</si>
  <si>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</si>
  <si>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</si>
  <si>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</si>
  <si>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</si>
  <si>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</si>
  <si>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</si>
  <si>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</si>
  <si>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</si>
  <si>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</si>
  <si>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</si>
  <si>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</si>
  <si>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</si>
  <si>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</si>
  <si>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</si>
  <si>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</si>
  <si>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</si>
  <si>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</si>
  <si>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</si>
  <si>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</si>
  <si>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</si>
  <si>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</si>
  <si>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</si>
  <si>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</si>
  <si>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</si>
  <si>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</si>
  <si>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</si>
  <si>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</si>
  <si>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</si>
  <si>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</si>
  <si>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</si>
  <si>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</si>
  <si>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</si>
  <si>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</si>
  <si>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</si>
  <si>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</si>
  <si>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</si>
  <si>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</si>
  <si>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</si>
  <si>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</si>
  <si>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</si>
  <si>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</si>
  <si>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</si>
  <si>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</si>
  <si>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</si>
  <si>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</si>
  <si>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</si>
  <si>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</si>
  <si>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</si>
  <si>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</si>
  <si>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</si>
  <si>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</si>
  <si>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</si>
  <si>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</si>
  <si>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</si>
  <si>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</si>
  <si>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</si>
  <si>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</si>
  <si>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</si>
  <si>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</si>
  <si>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</si>
  <si>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</si>
  <si>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</si>
  <si>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</si>
  <si>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</si>
  <si>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</si>
  <si>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</si>
  <si>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</si>
  <si>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</si>
  <si>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</si>
  <si>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</si>
  <si>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</si>
  <si>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</si>
  <si>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</si>
  <si>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</si>
  <si>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</si>
  <si>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</si>
  <si>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</si>
  <si>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</si>
  <si>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</si>
  <si>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</si>
  <si>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</si>
  <si>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</si>
  <si>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</si>
  <si>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</si>
  <si>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</si>
  <si>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</si>
  <si>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</si>
  <si>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</si>
  <si>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</si>
  <si>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</si>
  <si>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</si>
  <si>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</si>
  <si>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</si>
  <si>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</si>
  <si>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</si>
  <si>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</si>
  <si>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</si>
  <si>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</si>
  <si>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</si>
  <si>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</si>
  <si>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</si>
  <si>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</si>
  <si>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</si>
  <si>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</si>
  <si>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</si>
  <si>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</si>
  <si>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</si>
  <si>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</si>
  <si>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</si>
  <si>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</si>
  <si>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</si>
  <si>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</si>
  <si>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</si>
  <si>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</si>
  <si>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</si>
  <si>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</si>
  <si>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</si>
  <si>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</si>
  <si>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</si>
  <si>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</si>
  <si>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</si>
  <si>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</si>
  <si>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</si>
  <si>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</si>
  <si>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</si>
  <si>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</si>
  <si>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</si>
  <si>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</si>
  <si>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</si>
  <si>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</si>
  <si>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</si>
  <si>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</si>
  <si>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</si>
  <si>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</si>
  <si>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</si>
  <si>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</si>
  <si>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</si>
  <si>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</si>
  <si>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</si>
  <si>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</si>
  <si>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</si>
  <si>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</si>
  <si>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</si>
  <si>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</si>
  <si>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</si>
  <si>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</si>
  <si>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</si>
  <si>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</si>
  <si>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</si>
  <si>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</si>
  <si>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</si>
  <si>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</si>
  <si>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</si>
  <si>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ZAJIŠTĚNÍ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</si>
  <si>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</si>
  <si>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zajištění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</si>
  <si>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</si>
  <si>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</si>
  <si>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</si>
  <si>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</si>
  <si>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</si>
  <si>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</si>
  <si>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</si>
  <si>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</si>
  <si>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</si>
  <si>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</si>
  <si>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</si>
  <si>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</si>
  <si>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</si>
  <si>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</si>
  <si>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</si>
  <si>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</si>
  <si>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</si>
  <si>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</si>
  <si>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</si>
  <si>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</si>
  <si>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</si>
  <si>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</si>
  <si>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</si>
  <si>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</si>
  <si>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</si>
  <si>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</si>
  <si>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</si>
  <si>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</si>
  <si>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</si>
  <si>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</si>
  <si>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</si>
  <si>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</si>
  <si>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</si>
  <si>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</si>
  <si>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</si>
  <si>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</si>
  <si>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</si>
  <si>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</si>
  <si>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</si>
  <si>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</si>
  <si>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</si>
  <si>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</si>
  <si>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</si>
  <si>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</si>
  <si>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</si>
  <si>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</si>
  <si>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</si>
  <si>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</si>
  <si>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</si>
  <si>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</si>
  <si>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</si>
  <si>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</si>
  <si>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</si>
  <si>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</si>
  <si>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</si>
  <si>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</si>
  <si>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</si>
  <si>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</si>
  <si>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</si>
  <si>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</si>
  <si>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</si>
  <si>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</si>
  <si>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</si>
  <si>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</si>
  <si>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</si>
  <si>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</si>
  <si>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</si>
  <si>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</si>
  <si>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</si>
  <si>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</si>
  <si>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</si>
  <si>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</si>
  <si>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</si>
  <si>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</si>
  <si>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</si>
  <si>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</si>
  <si>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</si>
  <si>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</si>
  <si>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</si>
  <si>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</si>
  <si>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</si>
  <si>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</si>
  <si>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</si>
  <si>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</si>
  <si>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</si>
  <si>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</si>
  <si>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</si>
  <si>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</si>
  <si>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</si>
  <si>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</si>
  <si>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</si>
  <si>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</si>
  <si>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</si>
  <si>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</si>
  <si>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</si>
  <si>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</si>
  <si>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</si>
  <si>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</si>
  <si>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</si>
  <si>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</si>
  <si>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</si>
  <si>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</si>
  <si>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</si>
  <si>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</si>
  <si>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</si>
  <si>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</si>
  <si>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</si>
  <si>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</si>
  <si>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</si>
  <si>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</si>
  <si>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</si>
  <si>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</si>
  <si>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</si>
  <si>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</si>
  <si>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</si>
  <si>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</si>
  <si>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</si>
  <si>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</si>
  <si>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</si>
  <si>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</si>
  <si>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</si>
  <si>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</si>
  <si>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</si>
  <si>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</si>
  <si>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</si>
  <si>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</si>
  <si>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</si>
  <si>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</si>
  <si>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</si>
  <si>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</si>
  <si>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</si>
  <si>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</si>
  <si>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</si>
  <si>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</si>
  <si>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</si>
  <si>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</si>
  <si>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</si>
  <si>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</si>
  <si>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</si>
  <si>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</si>
  <si>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</si>
  <si>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</si>
  <si>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</si>
  <si>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</si>
  <si>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</si>
  <si>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</si>
  <si>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</si>
  <si>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</si>
  <si>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</si>
  <si>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</si>
  <si>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</si>
  <si>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</si>
  <si>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</si>
  <si>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</si>
  <si>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</si>
  <si>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</si>
  <si>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</si>
  <si>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</si>
  <si>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</si>
  <si>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</si>
  <si>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</si>
  <si>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</si>
  <si>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</si>
  <si>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</si>
  <si>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</si>
  <si>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</si>
  <si>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</si>
  <si>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</si>
  <si>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</si>
  <si>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</si>
  <si>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</si>
  <si>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</si>
  <si>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</si>
  <si>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</si>
  <si>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</si>
  <si>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</si>
  <si>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</si>
  <si>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</si>
  <si>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</si>
  <si>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</si>
  <si>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</si>
  <si>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</si>
  <si>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</si>
  <si>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</si>
  <si>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</si>
  <si>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</si>
  <si>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</si>
  <si>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</si>
  <si>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</si>
  <si>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</si>
  <si>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</si>
  <si>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</si>
  <si>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</si>
  <si>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</si>
  <si>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</si>
  <si>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</si>
  <si>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</si>
  <si>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</si>
  <si>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</si>
  <si>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</si>
  <si>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</si>
  <si>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</si>
  <si>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</si>
  <si>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</si>
  <si>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</si>
  <si>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</si>
  <si>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</si>
  <si>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</si>
  <si>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</si>
  <si>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</si>
  <si>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</si>
  <si>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</si>
  <si>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</si>
  <si>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</si>
  <si>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</si>
  <si>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</si>
  <si>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</si>
  <si>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</si>
  <si>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</si>
  <si>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</si>
  <si>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</si>
  <si>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</si>
  <si>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</si>
  <si>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</si>
  <si>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</si>
  <si>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</si>
  <si>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</si>
  <si>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</si>
  <si>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</si>
  <si>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</si>
  <si>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</si>
  <si>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</si>
  <si>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</si>
  <si>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</si>
  <si>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</si>
  <si>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</si>
  <si>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</si>
  <si>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</si>
  <si>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</si>
  <si>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</si>
  <si>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</si>
  <si>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</si>
  <si>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</si>
  <si>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</si>
  <si>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</si>
  <si>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</si>
  <si>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</si>
  <si>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</si>
  <si>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</si>
  <si>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</si>
  <si>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</si>
  <si>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</si>
  <si>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</si>
  <si>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</si>
  <si>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</si>
  <si>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</si>
  <si>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</si>
  <si>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</si>
  <si>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</si>
  <si>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</si>
  <si>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</si>
  <si>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</si>
  <si>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</si>
  <si>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</si>
  <si>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</si>
  <si>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</si>
  <si>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</si>
  <si>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</si>
  <si>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</si>
  <si>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</si>
  <si>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</si>
  <si>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</si>
  <si>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</si>
  <si>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</si>
  <si>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</si>
  <si>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</si>
  <si>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</si>
  <si>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</si>
  <si>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</si>
  <si>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</si>
  <si>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</si>
  <si>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</si>
  <si>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</si>
  <si>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</si>
  <si>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</si>
  <si>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</si>
  <si>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</si>
  <si>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</si>
  <si>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</si>
  <si>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</si>
  <si>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</si>
  <si>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</si>
  <si>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</si>
  <si>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</si>
  <si>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</si>
  <si>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</si>
  <si>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</si>
  <si>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</si>
  <si>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</si>
  <si>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</si>
  <si>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</si>
  <si>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</si>
  <si>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</si>
  <si>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</si>
  <si>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</si>
  <si>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</si>
  <si>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</si>
  <si>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</si>
  <si>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</si>
  <si>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</si>
  <si>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</si>
  <si>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</si>
  <si>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</si>
  <si>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</si>
  <si>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</si>
  <si>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</si>
  <si>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</si>
  <si>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</si>
  <si>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</si>
  <si>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</si>
  <si>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</si>
  <si>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</si>
  <si>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</si>
  <si>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</si>
  <si>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</si>
  <si>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</si>
  <si>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</si>
  <si>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</si>
  <si>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</si>
  <si>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</si>
  <si>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</si>
  <si>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</si>
  <si>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</si>
  <si>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</si>
  <si>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</si>
  <si>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</si>
  <si>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</si>
  <si>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</si>
  <si>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</si>
  <si>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</si>
  <si>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</si>
  <si>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</si>
  <si>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</si>
  <si>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</si>
  <si>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</si>
  <si>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</si>
  <si>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</si>
  <si>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</si>
  <si>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</si>
  <si>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</si>
  <si>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</si>
  <si>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</si>
  <si>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</si>
  <si>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</si>
  <si>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</si>
  <si>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</si>
  <si>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</si>
  <si>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</si>
  <si>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</si>
  <si>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</si>
  <si>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</si>
  <si>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</si>
  <si>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</si>
  <si>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</si>
  <si>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</si>
  <si>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</si>
  <si>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</si>
  <si>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</si>
  <si>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</si>
  <si>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</si>
  <si>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</si>
  <si>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</si>
  <si>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</si>
  <si>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</si>
  <si>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</si>
  <si>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</si>
  <si>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</si>
  <si>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</si>
  <si>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</si>
  <si>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</si>
  <si>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</si>
  <si>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</si>
  <si>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</si>
  <si>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</si>
  <si>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</si>
  <si>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</si>
  <si>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</si>
  <si>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</si>
  <si>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</si>
  <si>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</si>
  <si>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</si>
  <si>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</si>
  <si>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</si>
  <si>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</si>
  <si>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</si>
  <si>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</si>
  <si>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</si>
  <si>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</si>
  <si>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</si>
  <si>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</si>
  <si>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</si>
  <si>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</si>
  <si>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</si>
  <si>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</si>
  <si>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</si>
  <si>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</si>
  <si>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</si>
  <si>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</si>
  <si>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</si>
  <si>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</si>
  <si>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</si>
  <si>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</si>
  <si>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</si>
  <si>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</si>
  <si>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</si>
  <si>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</si>
  <si>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</si>
  <si>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</si>
  <si>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</si>
  <si>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</si>
  <si>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</si>
  <si>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</si>
  <si>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</si>
  <si>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</si>
  <si>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</si>
  <si>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</si>
  <si>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</si>
  <si>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</si>
  <si>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</si>
  <si>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</si>
  <si>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</si>
  <si>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</si>
  <si>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</si>
  <si>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</si>
  <si>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</si>
  <si>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</si>
  <si>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</si>
  <si>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</si>
  <si>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</si>
  <si>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</si>
  <si>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</si>
  <si>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</si>
  <si>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</si>
  <si>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</si>
  <si>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</si>
  <si>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</si>
  <si>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</si>
  <si>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</si>
  <si>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</si>
  <si>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</si>
  <si>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</si>
  <si>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</si>
  <si>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</si>
  <si>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</si>
  <si>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</si>
  <si>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</si>
  <si>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</si>
  <si>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</si>
  <si>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</si>
  <si>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</si>
  <si>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</si>
  <si>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</si>
  <si>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</si>
  <si>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</si>
  <si>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</si>
  <si>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</si>
  <si>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</si>
  <si>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</si>
  <si>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</si>
  <si>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</si>
  <si>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</si>
  <si>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</si>
  <si>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</si>
  <si>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</si>
  <si>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</si>
  <si>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</si>
  <si>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</si>
  <si>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</si>
  <si>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</si>
  <si>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</si>
  <si>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</si>
  <si>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</si>
  <si>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</si>
  <si>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</si>
  <si>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</si>
  <si>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</si>
  <si>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</si>
  <si>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</si>
  <si>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</si>
  <si>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</si>
  <si>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</si>
  <si>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</si>
  <si>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</si>
  <si>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</si>
  <si>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</si>
  <si>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</si>
  <si>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</si>
  <si>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</si>
  <si>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</si>
  <si>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</si>
  <si>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</si>
  <si>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</si>
  <si>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</si>
  <si>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</si>
  <si>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</si>
  <si>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</si>
  <si>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</si>
  <si>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</si>
  <si>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</si>
  <si>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</si>
  <si>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</si>
  <si>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</si>
  <si>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</si>
  <si>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</si>
  <si>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</si>
  <si>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</si>
  <si>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</si>
  <si>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</si>
  <si>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</si>
  <si>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</si>
  <si>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</si>
  <si>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</si>
  <si>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</si>
  <si>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</si>
  <si>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</si>
  <si>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</si>
  <si>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</si>
  <si>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</si>
  <si>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</si>
  <si>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</si>
  <si>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</si>
  <si>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</si>
  <si>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</si>
  <si>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</si>
  <si>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</si>
  <si>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</si>
  <si>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</si>
  <si>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</si>
  <si>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</si>
  <si>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</si>
  <si>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</si>
  <si>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</si>
  <si>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</si>
  <si>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</si>
  <si>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</si>
  <si>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</si>
  <si>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</si>
  <si>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</si>
  <si>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</si>
  <si>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</si>
  <si>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</si>
  <si>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</si>
  <si>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</si>
  <si>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</si>
  <si>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</si>
  <si>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</si>
  <si>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</si>
  <si>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</si>
  <si>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</si>
  <si>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</si>
  <si>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</si>
  <si>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</si>
  <si>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</si>
  <si>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</si>
  <si>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</si>
  <si>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</si>
  <si>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</si>
  <si>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</si>
  <si>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</si>
  <si>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</si>
  <si>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</si>
  <si>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</si>
  <si>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</si>
  <si>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</si>
  <si>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</si>
  <si>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</si>
  <si>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</si>
  <si>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</si>
  <si>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</si>
  <si>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</si>
  <si>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</si>
  <si>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</si>
  <si>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</si>
  <si>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</si>
  <si>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</si>
  <si>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</si>
  <si>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</si>
  <si>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</si>
  <si>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</si>
  <si>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</si>
  <si>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</si>
  <si>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</si>
  <si>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</si>
  <si>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</si>
  <si>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</si>
  <si>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</si>
  <si>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</si>
  <si>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</si>
  <si>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</si>
  <si>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</si>
  <si>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</si>
  <si>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</si>
  <si>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</si>
  <si>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</si>
  <si>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</si>
  <si>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</si>
  <si>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</si>
  <si>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</si>
  <si>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</si>
  <si>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</si>
  <si>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</si>
  <si>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</si>
  <si>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</si>
  <si>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</si>
  <si>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</si>
  <si>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</si>
  <si>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</si>
  <si>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</si>
  <si>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</si>
  <si>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</si>
  <si>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</si>
  <si>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</si>
  <si>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</si>
  <si>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</si>
  <si>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</si>
  <si>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</si>
  <si>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</si>
  <si>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</si>
  <si>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</si>
  <si>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</si>
  <si>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</si>
  <si>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</si>
  <si>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</si>
  <si>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</si>
  <si>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</si>
  <si>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</si>
  <si>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</si>
  <si>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</si>
  <si>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</si>
  <si>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</si>
  <si>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</si>
  <si>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</si>
  <si>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</si>
  <si>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</si>
  <si>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</si>
  <si>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</si>
  <si>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</si>
  <si>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</si>
  <si>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</si>
  <si>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</si>
  <si>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</si>
  <si>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</si>
  <si>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</si>
  <si>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</si>
  <si>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</si>
  <si>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</si>
  <si>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</si>
  <si>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</si>
  <si>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</si>
  <si>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</si>
  <si>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</si>
  <si>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</si>
  <si>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</si>
  <si>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</si>
  <si>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</si>
  <si>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</si>
  <si>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</si>
  <si>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</si>
  <si>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</si>
  <si>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</si>
  <si>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</si>
  <si>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</si>
  <si>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</si>
  <si>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</si>
  <si>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</si>
  <si>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</si>
  <si>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</si>
  <si>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</si>
  <si>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</si>
  <si>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</si>
  <si>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</si>
  <si>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</si>
  <si>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</si>
  <si>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</si>
  <si>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</si>
  <si>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</si>
  <si>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</si>
  <si>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</si>
  <si>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</si>
  <si>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</si>
  <si>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</si>
  <si>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</si>
  <si>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</si>
  <si>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</si>
  <si>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</si>
  <si>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</si>
  <si>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</si>
  <si>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</si>
  <si>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</si>
  <si>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</si>
  <si>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</si>
  <si>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</si>
  <si>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</si>
  <si>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</si>
  <si>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</si>
  <si>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</si>
  <si>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</si>
  <si>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</si>
  <si>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</si>
  <si>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</si>
  <si>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</si>
  <si>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</si>
  <si>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</si>
  <si>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</si>
  <si>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</si>
  <si>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</si>
  <si>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</si>
  <si>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</si>
  <si>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</si>
  <si>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</si>
  <si>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</si>
  <si>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</si>
  <si>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</si>
  <si>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</si>
  <si>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</si>
  <si>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</si>
  <si>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</si>
  <si>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</si>
  <si>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</si>
  <si>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</si>
  <si>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</si>
  <si>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</si>
  <si>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NÁKUP ZEMINY VHODNÉ PRO OHUMUSOVÁNÍ VČ NALOŽENÍ, DOPRAVY NA MÍSTO URČENÍ A VEŠKERÉ MANIPULACE</t>
  </si>
  <si>
    <t>"`viz. pol_18223"_x000d_
 218.360*0.20 = 43,672 [A]</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</si>
  <si>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</si>
  <si>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</si>
  <si>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</si>
  <si>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</si>
  <si>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</si>
  <si>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</si>
  <si>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</si>
  <si>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</si>
  <si>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</si>
  <si>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</si>
  <si>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</si>
  <si>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</si>
  <si>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</si>
  <si>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</si>
  <si>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</si>
  <si>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</si>
  <si>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</si>
  <si>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</si>
  <si>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</si>
  <si>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</si>
  <si>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</si>
  <si>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</si>
  <si>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</si>
  <si>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</si>
  <si>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</si>
  <si>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</si>
  <si>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</si>
  <si>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</si>
  <si>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</si>
  <si>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</si>
  <si>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</si>
  <si>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</si>
  <si>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</si>
  <si>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</si>
  <si>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</si>
  <si>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</si>
  <si>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</si>
  <si>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</si>
  <si>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</si>
  <si>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</si>
  <si>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</si>
  <si>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</si>
  <si>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</si>
  <si>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</si>
  <si>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</si>
  <si>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</si>
  <si>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</si>
  <si>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</si>
  <si>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</si>
  <si>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</si>
  <si>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</si>
  <si>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</si>
  <si>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</si>
  <si>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</si>
  <si>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</si>
  <si>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</si>
  <si>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</si>
  <si>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</si>
  <si>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</si>
  <si>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</si>
  <si>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</si>
  <si>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</si>
  <si>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</si>
  <si>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</si>
  <si>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</si>
  <si>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</si>
  <si>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</si>
  <si>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</si>
  <si>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</si>
  <si>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</si>
  <si>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</si>
  <si>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</si>
  <si>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</si>
  <si>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</si>
  <si>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</si>
  <si>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</si>
  <si>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</si>
  <si>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</si>
  <si>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</si>
  <si>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</si>
  <si>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</si>
  <si>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</si>
  <si>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</si>
  <si>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</si>
  <si>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</si>
  <si>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</si>
  <si>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</si>
  <si>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</si>
  <si>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</si>
  <si>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</si>
  <si>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</si>
  <si>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</si>
  <si>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</si>
  <si>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</si>
  <si>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</si>
  <si>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</si>
  <si>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</si>
  <si>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</si>
  <si>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</si>
  <si>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</si>
  <si>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</si>
  <si>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</si>
  <si>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</si>
  <si>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</si>
  <si>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</si>
  <si>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</si>
  <si>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</si>
  <si>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</si>
  <si>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</si>
  <si>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</si>
  <si>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</si>
  <si>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</si>
  <si>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</si>
  <si>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</si>
  <si>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</si>
  <si>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</si>
  <si>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</si>
  <si>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</si>
  <si>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</si>
  <si>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</si>
  <si>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</si>
  <si>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</si>
  <si>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</si>
  <si>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</si>
  <si>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</si>
  <si>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</si>
  <si>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</si>
  <si>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</si>
  <si>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</si>
  <si>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</si>
  <si>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</si>
  <si>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</si>
  <si>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</si>
  <si>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</si>
  <si>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</si>
  <si>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</si>
  <si>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</si>
  <si>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</si>
  <si>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</si>
  <si>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</si>
  <si>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</si>
  <si>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</si>
  <si>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</si>
  <si>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</si>
  <si>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</si>
  <si>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</si>
  <si>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</si>
  <si>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</si>
  <si>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</si>
  <si>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</si>
  <si>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</si>
  <si>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</si>
  <si>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</si>
  <si>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</si>
  <si>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</si>
  <si>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</si>
  <si>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</si>
  <si>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</si>
  <si>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</si>
  <si>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</si>
  <si>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</si>
  <si>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</si>
  <si>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</si>
  <si>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</si>
  <si>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</si>
  <si>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</si>
  <si>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</si>
  <si>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</si>
  <si>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</si>
  <si>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</si>
  <si>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</si>
  <si>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</si>
  <si>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</si>
  <si>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</si>
  <si>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</si>
  <si>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</si>
  <si>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</si>
  <si>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</si>
  <si>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</si>
  <si>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</si>
  <si>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</si>
  <si>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</si>
  <si>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</si>
  <si>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</si>
  <si>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</si>
  <si>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</si>
  <si>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</si>
  <si>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</si>
  <si>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</si>
  <si>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</si>
  <si>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</si>
  <si>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</si>
  <si>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</si>
  <si>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</si>
  <si>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</si>
  <si>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</si>
  <si>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</si>
  <si>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</si>
  <si>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</si>
  <si>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</si>
  <si>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</si>
  <si>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</si>
  <si>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</si>
  <si>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</si>
  <si>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</si>
  <si>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</si>
  <si>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</si>
  <si>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</si>
  <si>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</si>
  <si>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</si>
  <si>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</si>
  <si>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</si>
  <si>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</si>
  <si>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</si>
  <si>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</si>
  <si>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</si>
  <si>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</si>
  <si>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</si>
  <si>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</si>
  <si>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</si>
  <si>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</si>
  <si>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</si>
  <si>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</si>
  <si>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</si>
  <si>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</si>
  <si>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</si>
  <si>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</si>
  <si>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</si>
  <si>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</si>
  <si>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</si>
  <si>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</si>
  <si>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</si>
  <si>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</si>
  <si>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</si>
  <si>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</si>
  <si>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</si>
  <si>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</si>
  <si>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</si>
  <si>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</si>
  <si>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</si>
  <si>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</si>
  <si>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</si>
  <si>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</si>
  <si>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</si>
  <si>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</si>
  <si>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</si>
  <si>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</si>
  <si>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</si>
  <si>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</si>
  <si>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</si>
  <si>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</si>
  <si>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</si>
  <si>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</si>
  <si>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</si>
  <si>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</si>
  <si>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</si>
  <si>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</si>
  <si>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</si>
  <si>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</si>
  <si>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</si>
  <si>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</si>
  <si>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</si>
  <si>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</si>
  <si>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</si>
  <si>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</si>
  <si>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</si>
  <si>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</si>
  <si>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</si>
  <si>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</si>
  <si>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</si>
  <si>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</si>
  <si>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</si>
  <si>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</si>
  <si>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</si>
  <si>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</si>
  <si>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</si>
  <si>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</si>
  <si>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</si>
  <si>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</si>
  <si>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</si>
  <si>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</si>
  <si>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</si>
  <si>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</si>
  <si>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</si>
  <si>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</si>
  <si>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</si>
  <si>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</si>
  <si>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</si>
  <si>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</si>
  <si>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</si>
  <si>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</si>
  <si>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</si>
  <si>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</si>
  <si>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</si>
  <si>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</si>
  <si>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</si>
  <si>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</si>
  <si>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</si>
  <si>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</si>
  <si>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</si>
  <si>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</si>
  <si>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</si>
  <si>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</si>
  <si>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</si>
  <si>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</si>
  <si>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</si>
  <si>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</si>
  <si>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</si>
  <si>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</si>
  <si>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</si>
  <si>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</si>
  <si>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</si>
  <si>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</si>
  <si>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</si>
  <si>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</si>
  <si>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</si>
  <si>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</si>
  <si>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</si>
  <si>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</si>
  <si>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</si>
  <si>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</si>
  <si>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</si>
  <si>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</si>
  <si>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</si>
  <si>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</si>
  <si>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</si>
  <si>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</si>
  <si>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</si>
  <si>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</si>
  <si>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</si>
  <si>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</si>
  <si>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</si>
  <si>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</si>
  <si>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</si>
  <si>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</si>
  <si>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</si>
  <si>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</si>
  <si>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</si>
  <si>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</si>
  <si>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</si>
  <si>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</si>
  <si>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</si>
  <si>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</si>
  <si>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</si>
  <si>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</si>
  <si>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</si>
  <si>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</si>
  <si>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</si>
  <si>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</si>
  <si>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</si>
  <si>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</si>
  <si>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</si>
  <si>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</si>
  <si>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</si>
  <si>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</si>
  <si>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</si>
  <si>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</si>
  <si>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</si>
  <si>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</si>
  <si>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</si>
  <si>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</si>
  <si>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</si>
  <si>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</si>
  <si>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</si>
  <si>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</si>
  <si>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</si>
  <si>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</si>
  <si>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</si>
  <si>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</si>
  <si>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</si>
  <si>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</si>
  <si>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</si>
  <si>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</si>
  <si>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</si>
  <si>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</si>
  <si>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</si>
  <si>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</si>
  <si>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</si>
  <si>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</si>
  <si>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</si>
  <si>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</si>
  <si>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</si>
  <si>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</si>
  <si>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</si>
  <si>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</si>
  <si>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</si>
  <si>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</si>
  <si>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</si>
  <si>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</si>
  <si>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</si>
  <si>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</si>
  <si>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</si>
  <si>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</si>
  <si>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</si>
  <si>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</si>
  <si>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</si>
  <si>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</si>
  <si>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</si>
  <si>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</si>
  <si>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</si>
  <si>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</si>
  <si>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</si>
  <si>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</si>
  <si>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</si>
  <si>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</si>
  <si>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</si>
  <si>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</si>
  <si>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</si>
  <si>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</si>
  <si>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</si>
  <si>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</si>
  <si>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</si>
  <si>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</si>
  <si>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</si>
  <si>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</si>
  <si>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</si>
  <si>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</si>
  <si>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</si>
  <si>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</si>
  <si>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</si>
  <si>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</si>
  <si>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</si>
  <si>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</si>
  <si>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</si>
  <si>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</si>
  <si>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</si>
  <si>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</si>
  <si>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</si>
  <si>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</si>
  <si>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</si>
  <si>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</si>
  <si>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</si>
  <si>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</si>
  <si>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</si>
  <si>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</si>
  <si>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</si>
  <si>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</si>
  <si>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</si>
  <si>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</si>
  <si>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</si>
  <si>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</si>
  <si>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</si>
  <si>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</si>
  <si>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</si>
  <si>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</si>
  <si>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</si>
  <si>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</si>
  <si>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</si>
  <si>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</si>
  <si>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</si>
  <si>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</si>
  <si>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</si>
  <si>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</si>
  <si>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</si>
  <si>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</si>
  <si>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</si>
  <si>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</si>
  <si>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</si>
  <si>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</si>
  <si>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</si>
  <si>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</si>
  <si>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</si>
  <si>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</si>
  <si>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</si>
  <si>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</si>
  <si>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</si>
  <si>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</si>
  <si>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</si>
  <si>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</si>
  <si>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</si>
  <si>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</si>
  <si>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</si>
  <si>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</si>
  <si>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</si>
  <si>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</si>
  <si>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</si>
  <si>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</si>
  <si>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</si>
  <si>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</si>
  <si>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</si>
  <si>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</si>
  <si>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</si>
  <si>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</si>
  <si>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</si>
  <si>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</si>
  <si>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</si>
  <si>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</si>
  <si>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</si>
  <si>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</si>
  <si>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</si>
  <si>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</si>
  <si>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</si>
  <si>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</si>
  <si>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</si>
  <si>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</si>
  <si>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</si>
  <si>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</si>
  <si>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</si>
  <si>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</si>
  <si>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</si>
  <si>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</si>
  <si>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</si>
  <si>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</si>
  <si>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</si>
  <si>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</si>
  <si>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</si>
  <si>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</si>
  <si>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</si>
  <si>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</si>
  <si>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</si>
  <si>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</si>
  <si>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</si>
  <si>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</si>
  <si>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</si>
  <si>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</si>
  <si>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</si>
  <si>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</si>
  <si>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</si>
  <si>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</si>
  <si>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</si>
  <si>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</si>
  <si>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</si>
  <si>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</si>
  <si>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</si>
  <si>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</si>
  <si>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</si>
  <si>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</si>
  <si>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</si>
  <si>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</si>
  <si>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</si>
  <si>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</si>
  <si>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</si>
  <si>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</si>
  <si>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</si>
  <si>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</si>
  <si>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</si>
  <si>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</si>
  <si>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</si>
  <si>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</si>
  <si>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</si>
  <si>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</si>
  <si>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</si>
  <si>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</si>
  <si>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</si>
  <si>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</si>
  <si>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</si>
  <si>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</si>
  <si>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</si>
  <si>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</si>
  <si>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</si>
  <si>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</si>
  <si>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</si>
  <si>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</si>
  <si>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</si>
  <si>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</si>
  <si>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</si>
  <si>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</si>
  <si>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</si>
  <si>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</si>
  <si>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</si>
  <si>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</si>
  <si>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</si>
  <si>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</si>
  <si>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</si>
  <si>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</si>
  <si>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</si>
  <si>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</si>
  <si>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</si>
  <si>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</si>
  <si>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</si>
  <si>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</si>
  <si>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</si>
  <si>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</si>
  <si>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</si>
  <si>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</si>
  <si>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</si>
  <si>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</si>
  <si>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</si>
  <si>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</si>
  <si>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</si>
  <si>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</si>
  <si>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</si>
  <si>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</si>
  <si>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</si>
  <si>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</si>
  <si>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</si>
  <si>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</si>
  <si>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</si>
  <si>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</si>
  <si>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</si>
  <si>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</si>
  <si>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</si>
  <si>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</si>
  <si>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</si>
  <si>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</si>
  <si>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</si>
  <si>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</si>
  <si>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</si>
  <si>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</si>
  <si>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</si>
  <si>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</si>
  <si>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</si>
  <si>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</si>
  <si>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</si>
  <si>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</si>
  <si>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</si>
  <si>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</si>
  <si>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</si>
  <si>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</si>
  <si>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</si>
  <si>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</si>
  <si>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</si>
  <si>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</si>
  <si>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</si>
  <si>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</si>
  <si>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</si>
  <si>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</si>
  <si>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</si>
  <si>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</si>
  <si>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</si>
  <si>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</si>
  <si>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</si>
  <si>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</si>
  <si>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</si>
  <si>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</si>
  <si>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</si>
  <si>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</si>
  <si>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</si>
  <si>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</si>
  <si>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</si>
  <si>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</si>
  <si>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</si>
  <si>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</si>
  <si>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</si>
  <si>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</si>
  <si>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</si>
  <si>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</si>
  <si>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</si>
  <si>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</si>
  <si>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</si>
  <si>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</si>
  <si>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</si>
  <si>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</si>
  <si>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</si>
  <si>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</si>
  <si>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</si>
  <si>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</si>
  <si>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</si>
  <si>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</si>
  <si>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</si>
  <si>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</si>
  <si>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</si>
  <si>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</si>
  <si>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</si>
  <si>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</si>
  <si>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</si>
  <si>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</si>
  <si>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</si>
  <si>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</si>
  <si>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</si>
  <si>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</si>
  <si>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</si>
  <si>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</si>
  <si>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</si>
  <si>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</si>
  <si>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</si>
  <si>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</si>
  <si>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</si>
  <si>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</si>
  <si>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</si>
  <si>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</si>
  <si>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</si>
  <si>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</si>
  <si>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</si>
  <si>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</si>
  <si>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</si>
  <si>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</si>
  <si>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</si>
  <si>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</si>
  <si>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</si>
  <si>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</si>
  <si>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</si>
  <si>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</si>
  <si>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</si>
  <si>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</si>
  <si>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</si>
  <si>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</si>
  <si>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</si>
  <si>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</si>
  <si>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</si>
  <si>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</si>
  <si>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</si>
  <si>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</si>
  <si>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</si>
  <si>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</si>
  <si>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</si>
  <si>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</si>
  <si>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</si>
  <si>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</si>
  <si>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</si>
  <si>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</si>
  <si>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</si>
  <si>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</si>
  <si>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</si>
  <si>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</si>
  <si>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</si>
  <si>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</si>
  <si>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</si>
  <si>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</si>
  <si>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</si>
  <si>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</si>
  <si>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</si>
  <si>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</si>
  <si>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</si>
  <si>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</si>
  <si>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</si>
  <si>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</si>
  <si>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</si>
  <si>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</si>
  <si>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</si>
  <si>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</si>
  <si>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</si>
  <si>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</si>
  <si>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</si>
  <si>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</si>
  <si>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</si>
  <si>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</si>
  <si>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</si>
  <si>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</si>
  <si>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</si>
  <si>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</si>
  <si>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</si>
  <si>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</si>
  <si>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</si>
  <si>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</si>
  <si>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</si>
  <si>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</si>
  <si>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</si>
  <si>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</si>
  <si>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</si>
  <si>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</si>
  <si>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</si>
  <si>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</si>
  <si>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</si>
  <si>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</si>
  <si>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</si>
  <si>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</si>
  <si>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</si>
  <si>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</si>
  <si>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</si>
  <si>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</si>
  <si>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</si>
  <si>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</si>
  <si>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</si>
  <si>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</si>
  <si>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</si>
  <si>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</si>
  <si>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</si>
  <si>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</si>
  <si>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</si>
  <si>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</si>
  <si>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</si>
  <si>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</si>
  <si>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</si>
  <si>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</si>
  <si>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</si>
  <si>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</si>
  <si>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</si>
  <si>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</si>
  <si>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</si>
  <si>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</si>
  <si>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</si>
  <si>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</si>
  <si>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</si>
  <si>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</si>
  <si>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</si>
  <si>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</si>
  <si>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</si>
  <si>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</si>
  <si>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</si>
  <si>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</si>
  <si>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</si>
  <si>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</si>
  <si>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</si>
  <si>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</si>
  <si>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</si>
  <si>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</si>
  <si>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</si>
  <si>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</si>
  <si>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</si>
  <si>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</si>
  <si>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</si>
  <si>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</si>
  <si>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</si>
  <si>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</si>
  <si>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</si>
  <si>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</si>
  <si>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</si>
  <si>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</si>
  <si>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</si>
  <si>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</si>
  <si>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</si>
  <si>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</si>
  <si>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</si>
  <si>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</si>
  <si>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</si>
  <si>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</si>
  <si>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</si>
  <si>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</si>
  <si>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</si>
  <si>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</si>
  <si>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</si>
  <si>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</si>
  <si>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</si>
  <si>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</si>
  <si>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</si>
  <si>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</si>
  <si>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</si>
  <si>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</si>
  <si>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</si>
  <si>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</si>
  <si>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</si>
  <si>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</si>
  <si>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</si>
  <si>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</si>
  <si>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</si>
  <si>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</si>
  <si>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</si>
  <si>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</si>
  <si>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</si>
  <si>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</si>
  <si>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</si>
  <si>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</si>
  <si>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</si>
  <si>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</si>
  <si>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</si>
  <si>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</si>
  <si>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</si>
  <si>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</si>
  <si>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</si>
  <si>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</si>
  <si>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</si>
  <si>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</si>
  <si>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</si>
  <si>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</si>
  <si>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</si>
  <si>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</si>
  <si>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</si>
  <si>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</si>
  <si>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</si>
  <si>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</si>
  <si>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</si>
  <si>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</si>
  <si>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</si>
  <si>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</si>
  <si>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</si>
  <si>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</si>
  <si>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</si>
  <si>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</si>
  <si>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</si>
  <si>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</si>
  <si>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</si>
  <si>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</si>
  <si>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</si>
  <si>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</si>
  <si>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</si>
  <si>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</si>
  <si>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</si>
  <si>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</si>
  <si>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</si>
  <si>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</si>
  <si>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</si>
  <si>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</si>
  <si>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</si>
  <si>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</si>
  <si>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</si>
  <si>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</si>
  <si>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</si>
  <si>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</si>
  <si>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</si>
  <si>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</si>
  <si>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</si>
  <si>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</si>
  <si>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</si>
  <si>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</si>
  <si>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</si>
  <si>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</si>
  <si>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</si>
  <si>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</si>
  <si>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</si>
  <si>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</si>
  <si>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</si>
  <si>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</si>
  <si>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</si>
  <si>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</si>
  <si>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</si>
  <si>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</si>
  <si>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</si>
  <si>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</si>
  <si>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</si>
  <si>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</si>
  <si>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</si>
  <si>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</si>
  <si>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</si>
  <si>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</si>
  <si>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</si>
  <si>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</si>
  <si>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</si>
  <si>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</si>
  <si>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</si>
  <si>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</si>
  <si>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</si>
  <si>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</si>
  <si>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</si>
  <si>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</si>
  <si>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</si>
  <si>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</si>
  <si>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</si>
  <si>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</si>
  <si>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</si>
  <si>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</si>
  <si>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</si>
  <si>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</si>
  <si>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</si>
  <si>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</si>
  <si>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</si>
  <si>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</si>
  <si>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</si>
  <si>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</si>
  <si>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</si>
  <si>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</si>
  <si>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</si>
  <si>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</si>
  <si>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</si>
  <si>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</si>
  <si>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</si>
  <si>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</si>
  <si>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</si>
  <si>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</si>
  <si>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</si>
  <si>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</si>
  <si>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</si>
  <si>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</si>
  <si>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</si>
  <si>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</si>
  <si>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</si>
  <si>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</si>
  <si>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</si>
  <si>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</si>
  <si>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</si>
  <si>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</si>
  <si>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</si>
  <si>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</si>
  <si>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</si>
  <si>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</si>
  <si>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</si>
  <si>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</si>
  <si>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</si>
  <si>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</si>
  <si>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</si>
  <si>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</si>
  <si>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</si>
  <si>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</si>
  <si>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</si>
  <si>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</si>
  <si>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</si>
  <si>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</si>
  <si>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</si>
  <si>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</si>
  <si>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</si>
  <si>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</si>
  <si>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</si>
  <si>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</si>
  <si>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</si>
  <si>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</si>
  <si>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</si>
  <si>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</si>
  <si>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</si>
  <si>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</si>
  <si>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</si>
  <si>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</si>
  <si>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</si>
  <si>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</si>
  <si>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</si>
  <si>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</si>
  <si>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</si>
  <si>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</si>
  <si>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</si>
  <si>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</si>
  <si>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</si>
  <si>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</si>
  <si>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</si>
  <si>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</si>
  <si>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</si>
  <si>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</si>
  <si>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</si>
  <si>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</si>
  <si>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</si>
  <si>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</si>
  <si>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</si>
  <si>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</si>
  <si>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</si>
  <si>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</si>
  <si>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</si>
  <si>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</si>
  <si>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</si>
  <si>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</si>
  <si>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</si>
  <si>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</si>
  <si>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</si>
  <si>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</si>
  <si>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</si>
  <si>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</si>
  <si>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</si>
  <si>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</si>
  <si>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</si>
  <si>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</si>
  <si>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</si>
  <si>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</si>
  <si>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</si>
  <si>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</si>
  <si>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</si>
  <si>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</si>
  <si>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</si>
  <si>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</si>
  <si>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</si>
  <si>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</si>
  <si>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</si>
  <si>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</si>
  <si>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</si>
  <si>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</si>
  <si>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</si>
  <si>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</si>
  <si>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</si>
  <si>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</si>
  <si>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</si>
  <si>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</si>
  <si>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</si>
  <si>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</si>
  <si>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</si>
  <si>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</si>
  <si>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</si>
  <si>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</si>
  <si>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</si>
  <si>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</si>
  <si>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</si>
  <si>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</si>
  <si>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</si>
  <si>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</si>
  <si>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</si>
  <si>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</si>
  <si>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</si>
  <si>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</si>
  <si>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</si>
  <si>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</si>
  <si>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</si>
  <si>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</si>
  <si>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</si>
  <si>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</si>
  <si>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</si>
  <si>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</si>
  <si>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</si>
  <si>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</si>
  <si>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</si>
  <si>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</si>
  <si>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</si>
  <si>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</si>
  <si>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</si>
  <si>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</si>
  <si>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</si>
  <si>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</si>
  <si>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</si>
  <si>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</si>
  <si>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</si>
  <si>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</si>
  <si>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</si>
  <si>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</si>
  <si>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</si>
  <si>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</si>
  <si>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</si>
  <si>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</si>
  <si>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</si>
  <si>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</si>
  <si>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</si>
  <si>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</si>
  <si>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</si>
  <si>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</si>
  <si>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</si>
  <si>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</si>
  <si>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</si>
  <si>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</si>
  <si>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</si>
  <si>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</si>
  <si>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</si>
  <si>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</si>
  <si>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</si>
  <si>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</si>
  <si>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</si>
  <si>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</si>
  <si>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</si>
  <si>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</si>
  <si>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</si>
  <si>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</si>
  <si>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</si>
  <si>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</si>
  <si>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</si>
  <si>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</si>
  <si>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</si>
  <si>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</si>
  <si>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</si>
  <si>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</si>
  <si>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</si>
  <si>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</si>
  <si>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</si>
  <si>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</si>
  <si>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</si>
  <si>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</si>
  <si>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</si>
  <si>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</si>
  <si>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</si>
  <si>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</si>
  <si>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</si>
  <si>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</si>
  <si>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</si>
  <si>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</si>
  <si>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</si>
  <si>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</si>
  <si>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</si>
  <si>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</si>
  <si>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</si>
  <si>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</si>
  <si>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</si>
  <si>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</si>
  <si>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</si>
  <si>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</si>
  <si>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</si>
  <si>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</si>
  <si>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</si>
  <si>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</si>
  <si>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</si>
  <si>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</si>
  <si>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</si>
  <si>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</si>
  <si>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</si>
  <si>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</si>
  <si>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</si>
  <si>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</si>
  <si>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</si>
  <si>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</si>
  <si>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</si>
  <si>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</si>
  <si>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</si>
  <si>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</si>
  <si>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</si>
  <si>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</si>
  <si>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</si>
  <si>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</si>
  <si>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</si>
  <si>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</si>
  <si>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</si>
  <si>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</si>
  <si>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</si>
  <si>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</si>
  <si>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</si>
  <si>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</si>
  <si>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</si>
  <si>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</si>
  <si>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</si>
  <si>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</si>
  <si>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</si>
  <si>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</si>
  <si>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</si>
  <si>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</si>
  <si>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</si>
  <si>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</si>
  <si>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</si>
  <si>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</si>
  <si>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</si>
  <si>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</si>
  <si>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</si>
  <si>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</si>
  <si>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</si>
  <si>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</si>
  <si>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</si>
  <si>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</si>
  <si>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</si>
  <si>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</si>
  <si>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</si>
  <si>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</si>
  <si>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</si>
  <si>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</si>
  <si>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</si>
  <si>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</si>
  <si>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</si>
  <si>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</si>
  <si>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</si>
  <si>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</si>
  <si>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</si>
  <si>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</si>
  <si>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</si>
  <si>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</si>
  <si>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</si>
  <si>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</si>
  <si>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</si>
  <si>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</si>
  <si>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</si>
  <si>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</si>
  <si>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</si>
  <si>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</si>
  <si>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</si>
  <si>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</si>
  <si>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</si>
  <si>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</si>
  <si>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</si>
  <si>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</si>
  <si>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</si>
  <si>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</si>
  <si>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</si>
  <si>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</si>
  <si>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</si>
  <si>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</si>
  <si>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</si>
  <si>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</si>
  <si>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</si>
  <si>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</si>
  <si>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</si>
  <si>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</si>
  <si>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</si>
  <si>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</si>
  <si>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</si>
  <si>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</si>
  <si>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</si>
  <si>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</si>
  <si>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</si>
  <si>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</si>
  <si>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</si>
  <si>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</si>
  <si>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</si>
  <si>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</si>
  <si>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</si>
  <si>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</si>
  <si>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</si>
  <si>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</si>
  <si>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</si>
  <si>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</si>
  <si>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</si>
  <si>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</si>
  <si>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</si>
  <si>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</si>
  <si>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</si>
  <si>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</si>
  <si>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</si>
  <si>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</si>
  <si>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</si>
  <si>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</si>
  <si>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</si>
  <si>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</si>
  <si>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</si>
  <si>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</si>
  <si>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</si>
  <si>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</si>
  <si>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</si>
  <si>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</si>
  <si>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</si>
  <si>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</si>
  <si>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</si>
  <si>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</si>
  <si>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</si>
  <si>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</si>
  <si>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</si>
  <si>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</si>
  <si>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</si>
  <si>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</si>
  <si>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</si>
  <si>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</si>
  <si>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</si>
  <si>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</si>
  <si>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</si>
  <si>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</si>
  <si>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</si>
  <si>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</si>
  <si>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</si>
  <si>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</si>
  <si>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</si>
  <si>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</si>
  <si>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</si>
  <si>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</si>
  <si>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</si>
  <si>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</si>
  <si>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</si>
  <si>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</si>
  <si>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</si>
  <si>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</si>
  <si>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</si>
  <si>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</si>
  <si>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</si>
  <si>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</si>
  <si>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</si>
  <si>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</si>
  <si>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</si>
  <si>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</si>
  <si>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</si>
  <si>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</si>
  <si>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</si>
  <si>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</si>
  <si>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</si>
  <si>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</si>
  <si>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</si>
  <si>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</si>
  <si>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</si>
  <si>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</si>
  <si>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</si>
  <si>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</si>
  <si>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</si>
  <si>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</si>
  <si>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</si>
  <si>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</si>
  <si>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</si>
  <si>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</si>
  <si>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</si>
  <si>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</si>
  <si>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</si>
  <si>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</si>
  <si>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</si>
  <si>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</si>
  <si>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</si>
  <si>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</si>
  <si>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</si>
  <si>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</si>
  <si>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</si>
  <si>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</si>
  <si>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</si>
  <si>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</si>
  <si>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</si>
  <si>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</si>
  <si>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</si>
  <si>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</si>
  <si>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</si>
  <si>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</si>
  <si>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</si>
  <si>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</si>
  <si>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</si>
  <si>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</si>
  <si>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</si>
  <si>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</si>
  <si>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</si>
  <si>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</si>
  <si>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</si>
  <si>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</si>
  <si>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</si>
  <si>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</si>
  <si>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</si>
  <si>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</si>
  <si>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</si>
  <si>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</si>
  <si>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</si>
  <si>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</si>
  <si>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</si>
  <si>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</si>
  <si>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</si>
  <si>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</si>
  <si>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</si>
  <si>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</si>
  <si>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</si>
  <si>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</si>
  <si>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</si>
  <si>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</si>
  <si>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</si>
  <si>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</si>
  <si>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</si>
  <si>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</si>
  <si>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</si>
  <si>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</si>
  <si>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</si>
  <si>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</si>
  <si>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</si>
  <si>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</si>
  <si>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</si>
  <si>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</si>
  <si>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</si>
  <si>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</si>
  <si>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</si>
  <si>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</si>
  <si>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</si>
  <si>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</si>
  <si>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</si>
  <si>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</si>
  <si>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</si>
  <si>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</si>
  <si>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</si>
  <si>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</si>
  <si>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</si>
  <si>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</si>
  <si>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</si>
  <si>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</si>
  <si>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</si>
  <si>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</si>
  <si>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</si>
  <si>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</si>
  <si>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</si>
  <si>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</si>
  <si>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</si>
  <si>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</si>
  <si>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</si>
  <si>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</si>
  <si>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</si>
  <si>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</si>
  <si>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</si>
  <si>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</si>
  <si>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</si>
  <si>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</si>
  <si>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</si>
  <si>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</si>
  <si>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</si>
  <si>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</si>
  <si>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</si>
  <si>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</si>
  <si>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</si>
  <si>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</si>
  <si>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</si>
  <si>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</si>
  <si>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</si>
  <si>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</si>
  <si>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</si>
  <si>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</si>
  <si>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</si>
  <si>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</si>
  <si>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</si>
  <si>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</si>
  <si>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</si>
  <si>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</si>
  <si>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</si>
  <si>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</si>
  <si>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</si>
  <si>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</si>
  <si>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</si>
  <si>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</si>
  <si>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</si>
  <si>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</si>
  <si>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</si>
  <si>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</si>
  <si>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</si>
  <si>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</si>
  <si>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</si>
  <si>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</si>
  <si>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</si>
  <si>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</si>
  <si>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</si>
  <si>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</si>
  <si>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</si>
  <si>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</si>
  <si>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</si>
  <si>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</si>
  <si>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</si>
  <si>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</si>
  <si>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</si>
  <si>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</si>
  <si>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</si>
  <si>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</si>
  <si>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</si>
  <si>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</si>
  <si>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</si>
  <si>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</si>
  <si>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</si>
  <si>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</si>
  <si>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</si>
  <si>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</si>
  <si>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</si>
  <si>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</si>
  <si>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</si>
  <si>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</si>
  <si>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</si>
  <si>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</si>
  <si>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</si>
  <si>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</si>
  <si>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</si>
  <si>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</si>
  <si>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</si>
  <si>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</si>
  <si>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</si>
  <si>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</si>
  <si>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</si>
  <si>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</si>
  <si>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</si>
  <si>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</si>
  <si>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</si>
  <si>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</si>
  <si>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</si>
  <si>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</si>
  <si>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</si>
  <si>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</si>
  <si>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</si>
  <si>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</si>
  <si>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</si>
  <si>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</si>
  <si>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</si>
  <si>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</si>
  <si>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</si>
  <si>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</si>
  <si>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</si>
  <si>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</si>
  <si>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</si>
  <si>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</si>
  <si>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</si>
  <si>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</si>
  <si>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</si>
  <si>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</si>
  <si>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</si>
  <si>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</si>
  <si>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</si>
  <si>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</si>
  <si>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</si>
  <si>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VRN1</t>
  </si>
  <si>
    <t>Průzkumné, geodetické a projektové práce</t>
  </si>
  <si>
    <t>R012103000</t>
  </si>
  <si>
    <t>Geodetické práce před výstavbou</t>
  </si>
  <si>
    <t>SOUBOR</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</si>
  <si>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</si>
  <si>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</si>
  <si>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</si>
  <si>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</si>
  <si>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</si>
  <si>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</si>
  <si>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</si>
  <si>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</si>
  <si>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</si>
  <si>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</si>
  <si>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</si>
  <si>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</si>
  <si>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</si>
  <si>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</si>
  <si>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</si>
  <si>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</si>
  <si>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</si>
  <si>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</si>
  <si>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</si>
  <si>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</si>
  <si>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</si>
  <si>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</si>
  <si>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</si>
  <si>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</si>
  <si>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</si>
  <si>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</si>
  <si>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</si>
  <si>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</si>
  <si>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</si>
  <si>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</si>
  <si>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</si>
  <si>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</si>
  <si>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</si>
  <si>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</si>
  <si>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</si>
  <si>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</si>
  <si>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</si>
  <si>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</si>
  <si>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</si>
  <si>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</si>
  <si>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</si>
  <si>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</si>
  <si>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</si>
  <si>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</si>
  <si>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</si>
  <si>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</si>
  <si>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</si>
  <si>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</si>
  <si>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</si>
  <si>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</si>
  <si>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</si>
  <si>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</si>
  <si>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</si>
  <si>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</si>
  <si>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</si>
  <si>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</si>
  <si>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</si>
  <si>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</si>
  <si>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</si>
  <si>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</si>
  <si>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</si>
  <si>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</si>
  <si>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</si>
  <si>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</si>
  <si>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</si>
  <si>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</si>
  <si>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</si>
  <si>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</si>
  <si>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</si>
  <si>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</si>
  <si>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</si>
  <si>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</si>
  <si>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</si>
  <si>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</si>
  <si>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</si>
  <si>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</si>
  <si>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</si>
  <si>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</si>
  <si>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</si>
  <si>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</si>
  <si>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</si>
  <si>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</si>
  <si>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</si>
  <si>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</si>
  <si>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</si>
  <si>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</si>
  <si>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</si>
  <si>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</si>
  <si>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</si>
  <si>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</si>
  <si>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</si>
  <si>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</si>
  <si>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</si>
  <si>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</si>
  <si>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</si>
  <si>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</si>
  <si>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</si>
  <si>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</si>
  <si>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</si>
  <si>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</si>
  <si>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</si>
  <si>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</si>
  <si>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</si>
  <si>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</si>
  <si>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</si>
  <si>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</si>
  <si>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</si>
  <si>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</si>
  <si>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</si>
  <si>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</si>
  <si>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</si>
  <si>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</si>
  <si>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</si>
  <si>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</si>
  <si>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</si>
  <si>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</si>
  <si>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</si>
  <si>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</si>
  <si>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</si>
  <si>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</si>
  <si>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</si>
  <si>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</si>
  <si>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</si>
  <si>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</si>
  <si>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</si>
  <si>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</si>
  <si>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</si>
  <si>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</si>
  <si>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</si>
  <si>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</si>
  <si>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</si>
  <si>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</si>
  <si>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</si>
  <si>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</si>
  <si>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</si>
  <si>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</si>
  <si>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</si>
  <si>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</si>
  <si>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</si>
  <si>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</si>
  <si>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</si>
  <si>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</si>
  <si>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</si>
  <si>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</si>
  <si>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</si>
  <si>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</si>
  <si>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</si>
  <si>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</si>
  <si>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</si>
  <si>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</si>
  <si>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</si>
  <si>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</si>
  <si>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</si>
  <si>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</si>
  <si>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</si>
  <si>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</si>
  <si>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</si>
  <si>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</si>
  <si>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</si>
  <si>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</si>
  <si>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</si>
  <si>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</si>
  <si>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</si>
  <si>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</si>
  <si>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</si>
  <si>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</si>
  <si>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</si>
  <si>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</si>
  <si>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</si>
  <si>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</si>
  <si>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</si>
  <si>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</si>
  <si>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</si>
  <si>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</si>
  <si>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</si>
  <si>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</si>
  <si>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</si>
  <si>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</si>
  <si>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</si>
  <si>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</si>
  <si>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</si>
  <si>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</si>
  <si>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</si>
  <si>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</si>
  <si>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</si>
  <si>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</si>
  <si>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</si>
  <si>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</si>
  <si>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</si>
  <si>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</si>
  <si>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</si>
  <si>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</si>
  <si>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</si>
  <si>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</si>
  <si>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</si>
  <si>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</si>
  <si>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</si>
  <si>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</si>
  <si>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</si>
  <si>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</si>
  <si>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</si>
  <si>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</si>
  <si>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</si>
  <si>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</si>
  <si>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</si>
  <si>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</si>
  <si>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</si>
  <si>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</si>
  <si>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</si>
  <si>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</si>
  <si>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</si>
  <si>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</si>
  <si>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</si>
  <si>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</si>
  <si>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</si>
  <si>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</si>
  <si>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</si>
  <si>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</si>
  <si>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</si>
  <si>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</si>
  <si>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</si>
  <si>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</si>
  <si>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</si>
  <si>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</si>
  <si>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</si>
  <si>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</si>
  <si>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</si>
  <si>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</si>
  <si>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</si>
  <si>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</si>
  <si>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</si>
  <si>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</si>
  <si>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</si>
  <si>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</si>
  <si>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</si>
  <si>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</si>
  <si>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</si>
  <si>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</si>
  <si>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</si>
  <si>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</si>
  <si>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</si>
  <si>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</si>
  <si>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</si>
  <si>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</si>
  <si>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</si>
  <si>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</si>
  <si>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</si>
  <si>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</si>
  <si>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</si>
  <si>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</si>
  <si>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</si>
  <si>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</si>
  <si>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</si>
  <si>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</si>
  <si>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</si>
  <si>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</si>
  <si>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</si>
  <si>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</si>
  <si>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</si>
  <si>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</si>
  <si>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</si>
  <si>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</si>
  <si>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</si>
  <si>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</si>
  <si>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</si>
  <si>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</si>
  <si>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</si>
  <si>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</si>
  <si>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</si>
  <si>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</si>
  <si>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</si>
  <si>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</si>
  <si>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</si>
  <si>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</si>
  <si>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</si>
  <si>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</si>
  <si>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</si>
  <si>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</si>
  <si>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</si>
  <si>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</si>
  <si>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</si>
  <si>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</si>
  <si>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</si>
  <si>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</si>
  <si>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</si>
  <si>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</si>
  <si>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</si>
  <si>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</si>
  <si>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</si>
  <si>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</si>
  <si>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</si>
  <si>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</si>
  <si>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</si>
  <si>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</si>
  <si>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</si>
  <si>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</si>
  <si>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</si>
  <si>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</si>
  <si>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</si>
  <si>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</si>
  <si>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</si>
  <si>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</si>
  <si>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</si>
  <si>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</si>
  <si>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</si>
  <si>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</si>
  <si>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</si>
  <si>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</si>
  <si>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</si>
  <si>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</si>
  <si>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</si>
  <si>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</si>
  <si>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</si>
  <si>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</si>
  <si>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</si>
  <si>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</si>
  <si>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</si>
  <si>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</si>
  <si>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</si>
  <si>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</si>
  <si>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</si>
  <si>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</si>
  <si>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</si>
  <si>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</si>
  <si>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</si>
  <si>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</si>
  <si>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</si>
  <si>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</si>
  <si>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</si>
  <si>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</si>
  <si>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</si>
  <si>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</si>
  <si>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</si>
  <si>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</si>
  <si>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</si>
  <si>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</si>
  <si>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</si>
  <si>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</si>
  <si>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</si>
  <si>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</si>
  <si>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</si>
  <si>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</si>
  <si>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</si>
  <si>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</si>
  <si>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</si>
  <si>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</si>
  <si>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</si>
  <si>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</si>
  <si>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</si>
  <si>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</si>
  <si>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</si>
  <si>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</si>
  <si>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</si>
  <si>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</si>
  <si>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</si>
  <si>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</si>
  <si>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</si>
  <si>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</si>
  <si>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</si>
  <si>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</si>
  <si>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</si>
  <si>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</si>
  <si>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</si>
  <si>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</si>
  <si>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</si>
  <si>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</si>
  <si>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</si>
  <si>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</si>
  <si>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</si>
  <si>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</si>
  <si>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</si>
  <si>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</si>
  <si>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</si>
  <si>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</si>
  <si>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</si>
  <si>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</si>
  <si>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</si>
  <si>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</si>
  <si>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</si>
  <si>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</si>
  <si>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</si>
  <si>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</si>
  <si>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</si>
  <si>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</si>
  <si>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</si>
  <si>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</si>
  <si>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</si>
  <si>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</si>
  <si>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</si>
  <si>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</si>
  <si>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</si>
  <si>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</si>
  <si>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</si>
  <si>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</si>
  <si>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</si>
  <si>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</si>
  <si>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</si>
  <si>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</si>
  <si>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</si>
  <si>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</si>
  <si>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</si>
  <si>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</si>
  <si>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</si>
  <si>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</si>
  <si>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</si>
  <si>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</si>
  <si>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</si>
  <si>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</si>
  <si>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</si>
  <si>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</si>
  <si>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</si>
  <si>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</si>
  <si>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</si>
  <si>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</si>
  <si>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</si>
  <si>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</si>
  <si>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</si>
  <si>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</si>
  <si>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</si>
  <si>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</si>
  <si>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</si>
  <si>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</si>
  <si>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</si>
  <si>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</si>
  <si>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</si>
  <si>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</si>
  <si>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</si>
  <si>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</si>
  <si>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</si>
  <si>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</si>
  <si>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</si>
  <si>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</si>
  <si>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</si>
  <si>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</si>
  <si>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</si>
  <si>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</si>
  <si>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</si>
  <si>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</si>
  <si>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</si>
  <si>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</si>
  <si>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</si>
  <si>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</si>
  <si>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</si>
  <si>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</si>
  <si>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</si>
  <si>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</si>
  <si>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</si>
  <si>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</si>
  <si>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</si>
  <si>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</si>
  <si>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</si>
  <si>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</si>
  <si>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</si>
  <si>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</si>
  <si>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</si>
  <si>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</si>
  <si>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</si>
  <si>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</si>
  <si>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</si>
  <si>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</si>
  <si>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</si>
  <si>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</si>
  <si>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</si>
  <si>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</si>
  <si>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</si>
  <si>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</si>
  <si>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</si>
  <si>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</si>
  <si>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</si>
  <si>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</si>
  <si>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</si>
  <si>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</si>
  <si>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</si>
  <si>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</si>
  <si>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</si>
  <si>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</si>
  <si>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</si>
  <si>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</si>
  <si>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</si>
  <si>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</si>
  <si>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</si>
  <si>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</si>
  <si>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</si>
  <si>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</si>
  <si>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</si>
  <si>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</si>
  <si>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</si>
  <si>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</si>
  <si>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</si>
  <si>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</si>
  <si>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</si>
  <si>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</si>
  <si>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</si>
  <si>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</si>
  <si>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</si>
  <si>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</si>
  <si>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</si>
  <si>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</si>
  <si>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</si>
  <si>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</si>
  <si>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</si>
  <si>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</si>
  <si>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</si>
  <si>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</si>
  <si>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</si>
  <si>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</si>
  <si>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</si>
  <si>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</si>
  <si>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</si>
  <si>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</si>
  <si>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</si>
  <si>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</si>
  <si>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</si>
  <si>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</si>
  <si>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</si>
  <si>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</si>
  <si>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</si>
  <si>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</si>
  <si>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</si>
  <si>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</si>
  <si>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</si>
  <si>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</si>
  <si>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</si>
  <si>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</si>
  <si>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</si>
  <si>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</si>
  <si>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</si>
  <si>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</si>
  <si>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</si>
  <si>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</si>
  <si>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</si>
  <si>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</si>
  <si>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</si>
  <si>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</si>
  <si>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</si>
  <si>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</si>
  <si>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</si>
  <si>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</si>
  <si>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</si>
  <si>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</si>
  <si>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</si>
  <si>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</si>
  <si>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</si>
  <si>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</si>
  <si>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</si>
  <si>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</si>
  <si>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</si>
  <si>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</si>
  <si>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</si>
  <si>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</si>
  <si>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</si>
  <si>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</si>
  <si>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</si>
  <si>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</si>
  <si>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</si>
  <si>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</si>
  <si>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</si>
  <si>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</si>
  <si>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</si>
  <si>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</si>
  <si>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</si>
  <si>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</si>
  <si>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</si>
  <si>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</si>
  <si>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</si>
  <si>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</si>
  <si>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</si>
  <si>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</si>
  <si>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</si>
  <si>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</si>
  <si>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</si>
  <si>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</si>
  <si>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</si>
  <si>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</si>
  <si>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</si>
  <si>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</si>
  <si>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</si>
  <si>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</si>
  <si>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</si>
  <si>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</si>
  <si>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</si>
  <si>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</si>
  <si>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</si>
  <si>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</si>
  <si>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</si>
  <si>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</si>
  <si>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</si>
  <si>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</si>
  <si>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</si>
  <si>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</si>
  <si>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</si>
  <si>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</si>
  <si>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</si>
  <si>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</si>
  <si>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</si>
  <si>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</si>
  <si>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</si>
  <si>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</si>
  <si>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</si>
  <si>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</si>
  <si>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</si>
  <si>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</si>
  <si>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</si>
  <si>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</si>
  <si>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</si>
  <si>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</si>
  <si>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</si>
  <si>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</si>
  <si>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</si>
  <si>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</si>
  <si>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</si>
  <si>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</si>
  <si>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</si>
  <si>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</si>
  <si>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</si>
  <si>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</si>
  <si>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</si>
  <si>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</si>
  <si>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</si>
  <si>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</si>
  <si>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</si>
  <si>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</si>
  <si>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</si>
  <si>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</si>
  <si>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</si>
  <si>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</si>
  <si>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</si>
  <si>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</si>
  <si>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</si>
  <si>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</si>
  <si>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</si>
  <si>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</si>
  <si>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</si>
  <si>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</si>
  <si>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</si>
  <si>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</si>
  <si>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</si>
  <si>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</si>
  <si>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</si>
  <si>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</si>
  <si>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</si>
  <si>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</si>
  <si>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</si>
  <si>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</si>
  <si>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</si>
  <si>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</si>
  <si>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</si>
  <si>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</si>
  <si>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</si>
  <si>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</si>
  <si>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</si>
  <si>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</si>
  <si>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</si>
  <si>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</si>
  <si>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</si>
  <si>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</si>
  <si>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</si>
  <si>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</si>
  <si>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</si>
  <si>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</si>
  <si>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</si>
  <si>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</si>
  <si>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</si>
  <si>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</si>
  <si>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</si>
  <si>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</si>
  <si>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</si>
  <si>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</si>
  <si>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</si>
  <si>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</si>
  <si>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</si>
  <si>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</si>
  <si>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</si>
  <si>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</si>
  <si>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</si>
  <si>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</si>
  <si>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</si>
  <si>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</si>
  <si>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</si>
  <si>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</si>
  <si>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</si>
  <si>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</si>
  <si>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</si>
  <si>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</si>
  <si>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</si>
  <si>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</si>
  <si>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</si>
  <si>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</si>
  <si>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</si>
  <si>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</si>
  <si>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</si>
  <si>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</si>
  <si>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</si>
  <si>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</si>
  <si>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</si>
  <si>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</si>
  <si>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</si>
  <si>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</si>
  <si>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</si>
  <si>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</si>
  <si>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</si>
  <si>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</si>
  <si>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</si>
  <si>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</si>
  <si>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</si>
  <si>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</si>
  <si>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</si>
  <si>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</si>
  <si>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</si>
  <si>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</si>
  <si>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</si>
  <si>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</si>
  <si>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</si>
  <si>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</si>
  <si>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</si>
  <si>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</si>
  <si>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</si>
  <si>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</si>
  <si>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</si>
  <si>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</si>
  <si>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</si>
  <si>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</si>
  <si>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</si>
  <si>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</si>
  <si>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</si>
  <si>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</si>
  <si>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</si>
  <si>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</si>
  <si>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</si>
  <si>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</si>
  <si>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</si>
  <si>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</si>
  <si>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</si>
  <si>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</si>
  <si>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</si>
  <si>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</si>
  <si>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</si>
  <si>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</si>
  <si>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</si>
  <si>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</si>
  <si>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</si>
  <si>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</si>
  <si>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</si>
  <si>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</si>
  <si>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</si>
  <si>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</si>
  <si>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</si>
  <si>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</si>
  <si>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</si>
  <si>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</si>
  <si>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</si>
  <si>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</si>
  <si>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</si>
  <si>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</si>
  <si>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</si>
  <si>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</si>
  <si>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</si>
  <si>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</si>
  <si>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</si>
  <si>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</si>
  <si>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</si>
  <si>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</si>
  <si>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</si>
  <si>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</si>
  <si>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</si>
  <si>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</si>
  <si>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</si>
  <si>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</si>
  <si>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</si>
  <si>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</si>
  <si>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</si>
  <si>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</si>
  <si>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</si>
  <si>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</si>
  <si>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</si>
  <si>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</si>
  <si>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</si>
  <si>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</si>
  <si>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</si>
  <si>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</si>
  <si>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</si>
  <si>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</si>
  <si>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</si>
  <si>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</si>
  <si>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</si>
  <si>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</si>
  <si>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</si>
  <si>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</si>
  <si>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</si>
  <si>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</si>
  <si>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</si>
  <si>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</si>
  <si>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</si>
  <si>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</si>
  <si>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</si>
  <si>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</si>
  <si>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</si>
  <si>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</si>
  <si>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</si>
  <si>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</si>
  <si>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</si>
  <si>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</si>
  <si>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</si>
  <si>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</si>
  <si>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</si>
  <si>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</si>
  <si>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</si>
  <si>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</si>
  <si>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</si>
  <si>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</si>
  <si>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</si>
  <si>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</si>
  <si>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</si>
  <si>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</si>
  <si>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</si>
  <si>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</si>
  <si>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</si>
  <si>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</si>
  <si>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</si>
  <si>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</si>
  <si>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</si>
  <si>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</si>
  <si>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</si>
  <si>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</si>
  <si>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</si>
  <si>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</si>
  <si>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</si>
  <si>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</si>
  <si>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</si>
  <si>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</si>
  <si>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</si>
  <si>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</si>
  <si>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</si>
  <si>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</si>
  <si>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</si>
  <si>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</si>
  <si>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</si>
  <si>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</si>
  <si>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</si>
  <si>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</si>
  <si>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</si>
  <si>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</si>
  <si>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</si>
  <si>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</si>
  <si>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</si>
  <si>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</si>
  <si>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</si>
  <si>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</si>
  <si>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</si>
  <si>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</si>
  <si>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</si>
  <si>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</si>
  <si>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</si>
  <si>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</si>
  <si>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</si>
  <si>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</si>
  <si>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</si>
  <si>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</si>
  <si>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</si>
  <si>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</si>
  <si>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</si>
  <si>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</si>
  <si>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</si>
  <si>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</si>
  <si>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</si>
  <si>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</si>
  <si>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</si>
  <si>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</si>
  <si>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</si>
  <si>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</si>
  <si>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</si>
  <si>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</si>
  <si>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</si>
  <si>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</si>
  <si>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</si>
  <si>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</si>
  <si>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</si>
  <si>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</si>
  <si>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</si>
  <si>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</si>
  <si>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</si>
  <si>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</si>
  <si>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</si>
  <si>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</si>
  <si>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</si>
  <si>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</si>
  <si>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</si>
  <si>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</si>
  <si>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</si>
  <si>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</si>
  <si>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</si>
  <si>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</si>
  <si>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</si>
  <si>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</si>
  <si>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</si>
  <si>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</si>
  <si>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</si>
  <si>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</si>
  <si>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</si>
  <si>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</si>
  <si>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</si>
  <si>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</si>
  <si>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</si>
  <si>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</si>
  <si>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</si>
  <si>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</si>
  <si>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</si>
  <si>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</si>
  <si>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</si>
  <si>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</si>
  <si>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</si>
  <si>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</si>
  <si>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</si>
  <si>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</si>
  <si>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</si>
  <si>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</si>
  <si>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</si>
  <si>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</si>
  <si>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</si>
  <si>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</si>
  <si>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</si>
  <si>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</si>
  <si>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</si>
  <si>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</si>
  <si>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</si>
  <si>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</si>
  <si>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</si>
  <si>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</si>
  <si>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</si>
  <si>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</si>
  <si>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</si>
  <si>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</si>
  <si>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</si>
  <si>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</si>
  <si>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</si>
  <si>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</si>
  <si>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</si>
  <si>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</si>
  <si>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</si>
  <si>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</si>
  <si>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</si>
  <si>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</si>
  <si>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</si>
  <si>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</si>
  <si>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</si>
  <si>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</si>
  <si>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</si>
  <si>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</si>
  <si>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</si>
  <si>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</si>
  <si>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</si>
  <si>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</si>
  <si>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</si>
  <si>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</si>
  <si>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</si>
  <si>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</si>
  <si>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</si>
  <si>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</si>
  <si>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</si>
  <si>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</si>
  <si>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</si>
  <si>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</si>
  <si>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</si>
  <si>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</si>
  <si>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</si>
  <si>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</si>
  <si>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</si>
  <si>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</si>
  <si>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</si>
  <si>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</si>
  <si>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</si>
  <si>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</si>
  <si>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</si>
  <si>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</si>
  <si>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</si>
  <si>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</si>
  <si>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</si>
  <si>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</si>
  <si>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</si>
  <si>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</si>
  <si>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</si>
  <si>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</si>
  <si>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</si>
  <si>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</si>
  <si>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</si>
  <si>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</si>
  <si>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</si>
  <si>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</si>
  <si>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</si>
  <si>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</si>
  <si>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</si>
  <si>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</si>
  <si>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</si>
  <si>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</si>
  <si>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</si>
  <si>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</si>
  <si>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</si>
  <si>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</si>
  <si>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</si>
  <si>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</si>
  <si>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</si>
  <si>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</si>
  <si>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</si>
  <si>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</si>
  <si>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</si>
  <si>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</si>
  <si>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</si>
  <si>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</si>
  <si>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</si>
  <si>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</si>
  <si>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</si>
  <si>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</si>
  <si>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</si>
  <si>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</si>
  <si>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</si>
  <si>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</si>
  <si>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</si>
  <si>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</si>
  <si>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</si>
  <si>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</si>
  <si>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</si>
  <si>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</si>
  <si>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</si>
  <si>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</si>
  <si>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</si>
  <si>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</si>
  <si>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</si>
  <si>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</si>
  <si>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</si>
  <si>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</si>
  <si>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</si>
  <si>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</si>
  <si>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</si>
  <si>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</si>
  <si>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</si>
  <si>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</si>
  <si>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</si>
  <si>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</si>
  <si>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</si>
  <si>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</si>
  <si>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</si>
  <si>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</si>
  <si>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</si>
  <si>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</si>
  <si>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</si>
  <si>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</si>
  <si>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</si>
  <si>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</si>
  <si>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</si>
  <si>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</si>
  <si>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</si>
  <si>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</si>
  <si>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</si>
  <si>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</si>
  <si>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</si>
  <si>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</si>
  <si>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</si>
  <si>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</si>
  <si>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</si>
  <si>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</si>
  <si>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</si>
  <si>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</si>
  <si>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</si>
  <si>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</si>
  <si>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</si>
  <si>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</si>
  <si>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</si>
  <si>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</si>
  <si>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</si>
  <si>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</si>
  <si>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</si>
  <si>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</si>
  <si>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</si>
  <si>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</si>
  <si>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</si>
  <si>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</si>
  <si>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</si>
  <si>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</si>
  <si>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</si>
  <si>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</si>
  <si>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</si>
  <si>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</si>
  <si>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</si>
  <si>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</si>
  <si>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</si>
  <si>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</si>
  <si>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</si>
  <si>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</si>
  <si>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</si>
  <si>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</si>
  <si>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</si>
  <si>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</si>
  <si>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</si>
  <si>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</si>
  <si>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</si>
  <si>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</si>
  <si>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</si>
  <si>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</si>
  <si>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</si>
  <si>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</si>
  <si>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</si>
  <si>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</si>
  <si>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</si>
  <si>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</si>
  <si>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</si>
  <si>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</si>
  <si>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</si>
  <si>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</si>
  <si>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</si>
  <si>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</si>
  <si>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</si>
  <si>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</si>
  <si>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</si>
  <si>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</si>
  <si>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</si>
  <si>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</si>
  <si>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</si>
  <si>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</si>
  <si>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</si>
  <si>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</si>
  <si>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</si>
  <si>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</si>
  <si>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</si>
  <si>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</si>
  <si>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</si>
  <si>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</si>
  <si>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</si>
  <si>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</si>
  <si>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</si>
  <si>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</si>
  <si>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</si>
  <si>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</si>
  <si>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</si>
  <si>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</si>
  <si>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</si>
  <si>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</si>
  <si>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</si>
  <si>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</si>
  <si>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</si>
  <si>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</si>
  <si>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</si>
  <si>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</si>
  <si>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</si>
  <si>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</si>
  <si>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</si>
  <si>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</si>
  <si>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</si>
  <si>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</si>
  <si>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</si>
  <si>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</si>
  <si>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</si>
  <si>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</si>
  <si>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</si>
  <si>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</si>
  <si>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</si>
  <si>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</si>
  <si>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</si>
  <si>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</si>
  <si>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</si>
  <si>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</si>
  <si>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</si>
  <si>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</si>
  <si>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</si>
  <si>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</si>
  <si>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</si>
  <si>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</si>
  <si>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</si>
  <si>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</si>
  <si>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</si>
  <si>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</si>
  <si>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</si>
  <si>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</si>
  <si>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</si>
  <si>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</si>
  <si>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</si>
  <si>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</si>
  <si>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</si>
  <si>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</si>
  <si>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</si>
  <si>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</si>
  <si>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</si>
  <si>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</si>
  <si>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</si>
  <si>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</si>
  <si>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</si>
  <si>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</si>
  <si>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</si>
  <si>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</si>
  <si>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</si>
  <si>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</si>
  <si>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</si>
  <si>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</si>
  <si>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</si>
  <si>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</si>
  <si>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</si>
  <si>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</si>
  <si>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</si>
  <si>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</si>
  <si>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</si>
  <si>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</si>
  <si>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</si>
  <si>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</si>
  <si>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</si>
  <si>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</si>
  <si>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</si>
  <si>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</si>
  <si>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</si>
  <si>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</si>
  <si>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</si>
  <si>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</si>
  <si>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</si>
  <si>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</si>
  <si>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</si>
  <si>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</si>
  <si>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</si>
  <si>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</si>
  <si>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</si>
  <si>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</si>
  <si>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</si>
  <si>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</si>
  <si>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</si>
  <si>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</si>
  <si>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</si>
  <si>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</si>
  <si>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</si>
  <si>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</si>
  <si>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</si>
  <si>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</si>
  <si>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</si>
  <si>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</si>
  <si>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</si>
  <si>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</si>
  <si>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</si>
  <si>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</si>
  <si>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</si>
  <si>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</si>
  <si>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</si>
  <si>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</si>
  <si>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</si>
  <si>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</si>
  <si>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</si>
  <si>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</si>
  <si>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</si>
  <si>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</si>
  <si>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</si>
  <si>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</si>
  <si>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</si>
  <si>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</si>
  <si>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</si>
  <si>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</si>
  <si>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</si>
  <si>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</si>
  <si>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</si>
  <si>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</si>
  <si>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</si>
  <si>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</si>
  <si>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</si>
  <si>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</si>
  <si>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</si>
  <si>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</si>
  <si>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</si>
  <si>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</si>
  <si>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</si>
  <si>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</si>
  <si>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</si>
  <si>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</si>
  <si>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</si>
  <si>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</si>
  <si>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</si>
  <si>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</si>
  <si>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</si>
  <si>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</si>
  <si>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</si>
  <si>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</si>
  <si>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</si>
  <si>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</si>
  <si>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</si>
  <si>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</si>
  <si>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</si>
  <si>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</si>
  <si>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</si>
  <si>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</si>
  <si>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</si>
  <si>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</si>
  <si>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</si>
  <si>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</si>
  <si>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</si>
  <si>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</si>
  <si>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</si>
  <si>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</si>
  <si>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</si>
  <si>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</si>
  <si>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</si>
  <si>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</si>
  <si>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</si>
  <si>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</si>
  <si>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</si>
  <si>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</si>
  <si>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</si>
  <si>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</si>
  <si>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</si>
  <si>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</si>
  <si>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</si>
  <si>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</si>
  <si>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</si>
  <si>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</si>
  <si>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</si>
  <si>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</si>
  <si>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</si>
  <si>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</si>
  <si>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</si>
  <si>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</si>
  <si>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</si>
  <si>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</si>
  <si>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</si>
  <si>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</si>
  <si>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</si>
  <si>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</si>
  <si>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</si>
  <si>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</si>
  <si>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</si>
  <si>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</si>
  <si>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</si>
  <si>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</si>
  <si>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</si>
  <si>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</si>
  <si>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</si>
  <si>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</si>
  <si>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</si>
  <si>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</si>
  <si>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</si>
  <si>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</si>
  <si>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</si>
  <si>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</si>
  <si>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</si>
  <si>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</si>
  <si>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</si>
  <si>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</si>
  <si>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</si>
  <si>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</si>
  <si>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</si>
  <si>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</si>
  <si>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</si>
  <si>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</si>
  <si>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</si>
  <si>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</si>
  <si>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</si>
  <si>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</si>
  <si>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</si>
  <si>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</si>
  <si>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</si>
  <si>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</si>
  <si>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</si>
  <si>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</si>
  <si>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</si>
  <si>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</si>
  <si>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</si>
  <si>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</si>
  <si>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</si>
  <si>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</si>
  <si>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</si>
  <si>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</si>
  <si>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</si>
  <si>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</si>
  <si>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</si>
  <si>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</si>
  <si>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</si>
  <si>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</si>
  <si>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</si>
  <si>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</si>
  <si>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</si>
  <si>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</si>
  <si>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</si>
  <si>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</si>
  <si>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</si>
  <si>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</si>
  <si>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</si>
  <si>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</si>
  <si>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</si>
  <si>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</si>
  <si>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</si>
  <si>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</si>
  <si>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</si>
  <si>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</si>
  <si>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</si>
  <si>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</si>
  <si>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</si>
  <si>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</si>
  <si>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</si>
  <si>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</si>
  <si>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</si>
  <si>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</si>
  <si>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</si>
  <si>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</si>
  <si>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</si>
  <si>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</si>
  <si>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</si>
  <si>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</si>
  <si>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</si>
  <si>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</si>
  <si>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</si>
  <si>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</si>
  <si>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</si>
  <si>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</si>
  <si>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</si>
  <si>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</si>
  <si>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</si>
  <si>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</si>
  <si>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</si>
  <si>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</si>
  <si>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</si>
  <si>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</si>
  <si>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</si>
  <si>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</si>
  <si>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</si>
  <si>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</si>
  <si>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</si>
  <si>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</si>
  <si>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</si>
  <si>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</si>
  <si>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</si>
  <si>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</si>
  <si>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</si>
  <si>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</si>
  <si>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</si>
  <si>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</si>
  <si>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</si>
  <si>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</si>
  <si>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</si>
  <si>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</si>
  <si>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</si>
  <si>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</si>
  <si>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</si>
  <si>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</si>
  <si>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</si>
  <si>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</si>
  <si>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</si>
  <si>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</si>
  <si>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</si>
  <si>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</si>
  <si>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</si>
  <si>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</si>
  <si>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</si>
  <si>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</si>
  <si>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</si>
  <si>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</si>
  <si>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</si>
  <si>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</si>
  <si>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</si>
  <si>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</si>
  <si>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</si>
  <si>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</si>
  <si>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</si>
  <si>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</si>
  <si>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</si>
  <si>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</si>
  <si>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</si>
  <si>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</si>
  <si>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</si>
  <si>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</si>
  <si>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</si>
  <si>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</si>
  <si>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</si>
  <si>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</si>
  <si>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</si>
  <si>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</si>
  <si>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</si>
  <si>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</si>
  <si>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</si>
  <si>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</si>
  <si>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</si>
  <si>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</si>
  <si>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</si>
  <si>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</si>
  <si>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</si>
  <si>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</si>
  <si>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</si>
  <si>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</si>
  <si>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</si>
  <si>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</si>
  <si>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</si>
  <si>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</si>
  <si>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</si>
  <si>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</si>
  <si>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</si>
  <si>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</si>
  <si>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</si>
  <si>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</si>
  <si>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</si>
  <si>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</si>
  <si>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</si>
  <si>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</si>
  <si>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</si>
  <si>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</si>
  <si>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</si>
  <si>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</si>
  <si>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</si>
  <si>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</si>
  <si>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</si>
  <si>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</si>
  <si>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</si>
  <si>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</si>
  <si>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</si>
  <si>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</si>
  <si>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</si>
  <si>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</si>
  <si>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</si>
  <si>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</si>
  <si>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</si>
  <si>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</si>
  <si>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</si>
  <si>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</si>
  <si>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</si>
  <si>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</si>
  <si>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</si>
  <si>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</si>
  <si>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</si>
  <si>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</si>
  <si>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</si>
  <si>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</si>
  <si>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</si>
  <si>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</si>
  <si>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</si>
  <si>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</si>
  <si>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</si>
  <si>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</si>
  <si>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</si>
  <si>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</si>
  <si>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</si>
  <si>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</si>
  <si>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</si>
  <si>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</si>
  <si>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</si>
  <si>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</si>
  <si>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</si>
  <si>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</si>
  <si>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</si>
  <si>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</si>
  <si>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</si>
  <si>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</si>
  <si>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</si>
  <si>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</si>
  <si>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</si>
  <si>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</si>
  <si>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</si>
  <si>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</si>
  <si>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</si>
  <si>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</si>
  <si>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</si>
  <si>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</si>
  <si>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</si>
  <si>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</si>
  <si>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</si>
  <si>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</si>
  <si>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</si>
  <si>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</si>
  <si>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</si>
  <si>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</si>
  <si>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</si>
  <si>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</si>
  <si>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</si>
  <si>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</si>
  <si>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</si>
  <si>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</si>
  <si>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</si>
  <si>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</si>
  <si>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</si>
  <si>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</si>
  <si>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</si>
  <si>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</si>
  <si>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</si>
  <si>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</si>
  <si>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</si>
  <si>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</si>
  <si>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</si>
  <si>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</si>
  <si>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</si>
  <si>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</si>
  <si>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</si>
  <si>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</si>
  <si>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</si>
  <si>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</si>
  <si>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</si>
  <si>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</si>
  <si>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</si>
  <si>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</si>
  <si>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</si>
  <si>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</si>
  <si>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</si>
  <si>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</si>
  <si>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</si>
  <si>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</si>
  <si>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</si>
  <si>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</si>
  <si>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</si>
  <si>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</si>
  <si>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</si>
  <si>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</si>
  <si>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</si>
  <si>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</si>
  <si>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</si>
  <si>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</si>
  <si>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</si>
  <si>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</si>
  <si>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</si>
  <si>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</si>
  <si>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</si>
  <si>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</si>
  <si>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</si>
  <si>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</si>
  <si>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</si>
  <si>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</si>
  <si>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</si>
  <si>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</si>
  <si>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</si>
  <si>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</si>
  <si>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</si>
  <si>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</si>
  <si>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</si>
  <si>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</si>
  <si>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</si>
  <si>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</si>
  <si>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</si>
  <si>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</si>
  <si>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</si>
  <si>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</si>
  <si>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</si>
  <si>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</si>
  <si>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</si>
  <si>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</si>
  <si>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</si>
  <si>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</si>
  <si>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</si>
  <si>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</si>
  <si>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</si>
  <si>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</si>
  <si>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</si>
  <si>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</si>
  <si>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</si>
  <si>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</si>
  <si>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</si>
  <si>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</si>
  <si>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</si>
  <si>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</si>
  <si>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</si>
  <si>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</si>
  <si>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</si>
  <si>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</si>
  <si>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</si>
  <si>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</si>
  <si>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</si>
  <si>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</si>
  <si>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</si>
  <si>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</si>
  <si>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</si>
  <si>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</si>
  <si>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</si>
  <si>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</si>
  <si>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</si>
  <si>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</si>
  <si>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</si>
  <si>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</si>
  <si>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</si>
  <si>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</si>
  <si>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</si>
  <si>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</si>
  <si>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</si>
  <si>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</si>
  <si>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</si>
  <si>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</si>
  <si>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</si>
  <si>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</si>
  <si>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</si>
  <si>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</si>
  <si>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</si>
  <si>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</si>
  <si>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</si>
  <si>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</si>
  <si>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</si>
  <si>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</si>
  <si>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</si>
  <si>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</si>
  <si>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</si>
  <si>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</si>
  <si>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</si>
  <si>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</si>
  <si>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</si>
  <si>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</si>
  <si>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</si>
  <si>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</si>
  <si>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</si>
  <si>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</si>
  <si>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</si>
  <si>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</si>
  <si>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</si>
  <si>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</si>
  <si>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</si>
  <si>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</si>
  <si>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</si>
  <si>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</si>
  <si>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</si>
  <si>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</si>
  <si>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</si>
  <si>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</si>
  <si>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</si>
  <si>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</si>
  <si>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</si>
  <si>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</si>
  <si>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</si>
  <si>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</si>
  <si>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</si>
  <si>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</si>
  <si>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</si>
  <si>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</si>
  <si>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</si>
  <si>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</si>
  <si>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</si>
  <si>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</si>
  <si>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</si>
  <si>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</si>
  <si>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</si>
  <si>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</si>
  <si>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</si>
  <si>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</si>
  <si>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</si>
  <si>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</si>
  <si>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</si>
  <si>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</si>
  <si>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</si>
  <si>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</si>
  <si>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</si>
  <si>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</si>
  <si>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</si>
  <si>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</si>
  <si>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</si>
  <si>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</si>
  <si>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</si>
  <si>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</si>
  <si>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</si>
  <si>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</si>
  <si>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</si>
  <si>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</si>
  <si>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</si>
  <si>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</si>
  <si>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</si>
  <si>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</si>
  <si>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</si>
  <si>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</si>
  <si>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</si>
  <si>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</si>
  <si>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</si>
  <si>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</si>
  <si>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</si>
  <si>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</si>
  <si>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</si>
  <si>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</si>
  <si>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</si>
  <si>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</si>
  <si>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</si>
  <si>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</si>
  <si>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</si>
  <si>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</si>
  <si>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</si>
  <si>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</si>
  <si>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</si>
  <si>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</si>
  <si>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</si>
  <si>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</si>
  <si>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</si>
  <si>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</si>
  <si>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</si>
  <si>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</si>
  <si>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</si>
  <si>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</si>
  <si>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</si>
  <si>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</si>
  <si>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</si>
  <si>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</si>
  <si>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</si>
  <si>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</si>
  <si>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</si>
  <si>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</si>
  <si>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</si>
  <si>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</si>
  <si>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</si>
  <si>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</si>
  <si>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</si>
  <si>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</si>
  <si>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</si>
  <si>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</si>
  <si>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</si>
  <si>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</si>
  <si>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</si>
  <si>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</si>
  <si>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</si>
  <si>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</si>
  <si>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</si>
  <si>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</si>
  <si>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</si>
  <si>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</si>
  <si>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</si>
  <si>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</si>
  <si>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</si>
  <si>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</si>
  <si>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</si>
  <si>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</si>
  <si>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</si>
  <si>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</si>
  <si>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</si>
  <si>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</si>
  <si>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</si>
  <si>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</si>
  <si>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</si>
  <si>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</si>
  <si>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</si>
  <si>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</si>
  <si>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</si>
  <si>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</si>
  <si>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</si>
  <si>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</si>
  <si>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</si>
  <si>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</si>
  <si>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</si>
  <si>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</si>
  <si>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</si>
  <si>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</si>
  <si>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</si>
  <si>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</si>
  <si>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</si>
  <si>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</si>
  <si>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</si>
  <si>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</si>
  <si>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</si>
  <si>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</si>
  <si>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</si>
  <si>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</si>
  <si>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</si>
  <si>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</si>
  <si>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</si>
  <si>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</si>
  <si>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</si>
  <si>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</si>
  <si>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</si>
  <si>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</si>
  <si>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</si>
  <si>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</si>
  <si>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</si>
  <si>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</si>
  <si>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</si>
  <si>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</si>
  <si>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</si>
  <si>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</si>
  <si>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</si>
  <si>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</si>
  <si>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</si>
  <si>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</si>
  <si>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</si>
  <si>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</si>
  <si>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</si>
  <si>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</si>
  <si>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</si>
  <si>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</si>
  <si>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</si>
  <si>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</si>
  <si>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</si>
  <si>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</si>
  <si>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</si>
  <si>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</si>
  <si>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</si>
  <si>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</si>
  <si>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</si>
  <si>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</si>
  <si>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</si>
  <si>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</si>
  <si>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</si>
  <si>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</si>
  <si>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</si>
  <si>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</si>
  <si>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</si>
  <si>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</si>
  <si>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</si>
  <si>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</si>
  <si>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</si>
  <si>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</si>
  <si>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</si>
  <si>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</si>
  <si>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</si>
  <si>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</si>
  <si>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</si>
  <si>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</si>
  <si>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</si>
  <si>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</si>
  <si>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(28318,732+2772,950)*2+84616,5*2,4+(1224*0,1*0,1*3,1416+5760*0,04*0,04*3,1416+33636+592+435,2+380,8+244,8+28)*2,4 = 350185,059 [A]</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</si>
  <si>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</si>
  <si>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</si>
  <si>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</si>
  <si>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</si>
  <si>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</si>
  <si>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</si>
  <si>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</si>
  <si>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</si>
  <si>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</si>
  <si>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</si>
  <si>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</si>
  <si>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</si>
  <si>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</si>
  <si>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</si>
  <si>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</si>
  <si>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</si>
  <si>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</si>
  <si>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</si>
  <si>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</si>
  <si>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</si>
  <si>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</si>
  <si>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</si>
  <si>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</si>
  <si>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</si>
  <si>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</si>
  <si>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</si>
  <si>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</si>
  <si>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</si>
  <si>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</si>
  <si>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</si>
  <si>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</si>
  <si>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</si>
  <si>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</si>
  <si>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</si>
  <si>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</si>
  <si>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</si>
  <si>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</si>
  <si>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</si>
  <si>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</si>
  <si>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</si>
  <si>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</si>
  <si>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</si>
  <si>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</si>
  <si>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</si>
  <si>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</si>
  <si>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</si>
  <si>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</si>
  <si>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</si>
  <si>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</si>
  <si>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</si>
  <si>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</si>
  <si>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</si>
  <si>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</si>
  <si>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</si>
  <si>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</si>
  <si>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</si>
  <si>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</si>
  <si>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</si>
  <si>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</si>
  <si>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</si>
  <si>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</si>
  <si>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</si>
  <si>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</si>
  <si>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</si>
  <si>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</si>
  <si>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</si>
  <si>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</si>
  <si>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</si>
  <si>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</si>
  <si>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</si>
  <si>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</si>
  <si>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</si>
  <si>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</si>
  <si>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</si>
  <si>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</si>
  <si>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</si>
  <si>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</si>
  <si>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</si>
  <si>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</si>
  <si>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</si>
  <si>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</si>
  <si>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</si>
  <si>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</si>
  <si>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</si>
  <si>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</si>
  <si>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</si>
  <si>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</si>
  <si>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</si>
  <si>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</si>
  <si>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</si>
  <si>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</si>
  <si>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</si>
  <si>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</si>
  <si>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</si>
  <si>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</si>
  <si>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</si>
  <si>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</si>
  <si>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</si>
  <si>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</si>
  <si>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</si>
  <si>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</si>
  <si>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</si>
  <si>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</si>
  <si>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</si>
  <si>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</si>
  <si>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</si>
  <si>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</si>
  <si>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</si>
  <si>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</si>
  <si>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</si>
  <si>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</si>
  <si>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</si>
  <si>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</si>
  <si>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</si>
  <si>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</si>
  <si>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</si>
  <si>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</si>
  <si>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</si>
  <si>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</si>
  <si>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</si>
  <si>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</si>
  <si>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</si>
  <si>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</si>
  <si>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</si>
  <si>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</si>
  <si>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</si>
  <si>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</si>
  <si>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</si>
  <si>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</si>
  <si>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</si>
  <si>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</si>
  <si>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</si>
  <si>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</si>
  <si>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</si>
  <si>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</si>
  <si>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</si>
  <si>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</si>
  <si>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</si>
  <si>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</si>
  <si>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</si>
  <si>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</si>
  <si>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</si>
  <si>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</si>
  <si>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</si>
  <si>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</si>
  <si>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</si>
  <si>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</si>
  <si>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</si>
  <si>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</si>
  <si>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</si>
  <si>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</si>
  <si>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</si>
  <si>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</si>
  <si>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</si>
  <si>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</si>
  <si>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</si>
  <si>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</si>
  <si>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</si>
  <si>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</si>
  <si>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</si>
  <si>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</si>
  <si>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</si>
  <si>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</si>
  <si>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</si>
  <si>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</si>
  <si>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</si>
  <si>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</si>
  <si>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</si>
  <si>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</si>
  <si>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</si>
  <si>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</si>
  <si>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</si>
  <si>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</si>
  <si>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</si>
  <si>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</si>
  <si>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</si>
  <si>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</si>
  <si>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</si>
  <si>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</si>
  <si>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</si>
  <si>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</si>
  <si>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</si>
  <si>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</si>
  <si>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</si>
  <si>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</si>
  <si>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</si>
  <si>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</si>
  <si>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</si>
  <si>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</si>
  <si>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</si>
  <si>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</si>
  <si>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</si>
  <si>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</si>
  <si>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</si>
  <si>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</si>
  <si>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</si>
  <si>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</si>
  <si>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</si>
  <si>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</si>
  <si>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</si>
  <si>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</si>
  <si>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</si>
  <si>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</si>
  <si>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</si>
  <si>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</si>
  <si>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</si>
  <si>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</si>
  <si>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</si>
  <si>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</si>
  <si>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</si>
  <si>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</si>
  <si>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</si>
  <si>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</si>
  <si>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</si>
  <si>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</si>
  <si>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</si>
  <si>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</si>
  <si>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</si>
  <si>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</si>
  <si>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</si>
  <si>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</si>
  <si>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</si>
  <si>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</si>
  <si>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</si>
  <si>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</si>
  <si>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</si>
  <si>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</si>
  <si>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</si>
  <si>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</si>
  <si>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</si>
  <si>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</si>
  <si>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</si>
  <si>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</si>
  <si>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</si>
  <si>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</si>
  <si>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</si>
  <si>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</si>
  <si>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</si>
  <si>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</si>
  <si>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</si>
  <si>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</si>
  <si>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</si>
  <si>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</si>
  <si>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</si>
  <si>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</si>
  <si>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</si>
  <si>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</si>
  <si>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</si>
  <si>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</si>
  <si>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</si>
  <si>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</si>
  <si>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</si>
  <si>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</si>
  <si>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</si>
  <si>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</si>
  <si>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</si>
  <si>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</si>
  <si>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</si>
  <si>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</si>
  <si>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</si>
  <si>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</si>
  <si>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</si>
  <si>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</si>
  <si>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</si>
  <si>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</si>
  <si>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</si>
  <si>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</si>
  <si>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</si>
  <si>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</si>
  <si>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</si>
  <si>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</si>
  <si>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</si>
  <si>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</si>
  <si>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</si>
  <si>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</si>
  <si>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</si>
  <si>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</si>
  <si>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</si>
  <si>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</si>
  <si>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</si>
  <si>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</si>
  <si>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</si>
  <si>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</si>
  <si>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</si>
  <si>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</si>
  <si>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</si>
  <si>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</si>
  <si>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</si>
  <si>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Evidenční položka. Neoceňovat v objektu SO/PS, položka se oceňuje pouze v objektu SO 90-90</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</si>
  <si>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</si>
  <si>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</si>
  <si>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</si>
  <si>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</si>
  <si>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</si>
  <si>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</si>
  <si>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</si>
  <si>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</si>
  <si>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</si>
  <si>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</si>
  <si>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</si>
  <si>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</si>
  <si>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</si>
  <si>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</si>
  <si>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</si>
  <si>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</si>
  <si>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</si>
  <si>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</si>
  <si>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</si>
  <si>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</si>
  <si>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</si>
  <si>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</si>
  <si>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</si>
  <si>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</si>
  <si>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</si>
  <si>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</si>
  <si>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</si>
  <si>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</si>
  <si>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</si>
  <si>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</si>
  <si>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</si>
  <si>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</si>
  <si>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</si>
  <si>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</si>
  <si>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</si>
  <si>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</si>
  <si>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</si>
  <si>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</si>
  <si>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</si>
  <si>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</si>
  <si>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</si>
  <si>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</si>
  <si>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</si>
  <si>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</si>
  <si>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</si>
  <si>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</si>
  <si>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</si>
  <si>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</si>
  <si>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</si>
  <si>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</si>
  <si>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</si>
  <si>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</si>
  <si>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</si>
  <si>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</si>
  <si>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</si>
  <si>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</si>
  <si>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</si>
  <si>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</si>
  <si>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</si>
  <si>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</si>
  <si>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</si>
  <si>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</si>
  <si>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</si>
  <si>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</si>
  <si>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</si>
  <si>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</si>
  <si>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</si>
  <si>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</si>
  <si>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</si>
  <si>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</si>
  <si>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</si>
  <si>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</si>
  <si>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</si>
  <si>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</si>
  <si>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</si>
  <si>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</si>
  <si>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</si>
  <si>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</si>
  <si>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</si>
  <si>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</si>
  <si>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</si>
  <si>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</si>
  <si>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</si>
  <si>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</si>
  <si>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</si>
  <si>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</si>
  <si>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</si>
  <si>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</si>
  <si>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</si>
  <si>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</si>
  <si>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</si>
  <si>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</si>
  <si>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</si>
  <si>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</si>
  <si>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</si>
  <si>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</si>
  <si>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</si>
  <si>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</si>
  <si>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</si>
  <si>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</si>
  <si>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</si>
  <si>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</si>
  <si>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</si>
  <si>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</si>
  <si>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</si>
  <si>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</si>
  <si>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</si>
  <si>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</si>
  <si>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</si>
  <si>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</si>
  <si>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</si>
  <si>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</si>
  <si>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</si>
  <si>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</si>
  <si>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</si>
  <si>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</si>
  <si>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</si>
  <si>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</si>
  <si>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</si>
  <si>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</si>
  <si>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</si>
  <si>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</si>
  <si>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</si>
  <si>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</si>
  <si>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</si>
  <si>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</si>
  <si>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</si>
  <si>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</si>
  <si>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</si>
  <si>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 NENAMRZAVÝM, NESOUDRŽNÝM A PROPUSTNÝM MATERIÁLEM, ZHUTNĚNO NA 100%PS"_x000d_
 261.70 = 261,700 [B]_x000d_
 Celkem: 261.7 = 261,700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</si>
  <si>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</si>
  <si>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</si>
  <si>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</si>
  <si>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</si>
  <si>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</si>
  <si>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</si>
  <si>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</si>
  <si>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</si>
  <si>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</si>
  <si>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</si>
  <si>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R171103</t>
  </si>
  <si>
    <t>ULOŽENÍ SYPANINY - DOSYP VHODNOU ZEMINOU Z VÝKOPU</t>
  </si>
  <si>
    <t>dosyp materiálu v rámci terénních úprav, je možno použít zeminu získanou z výkopu a není nutné provádět zhutnění na 100%PS (viz. reakce na dotaz ze soutěže č.132)</t>
  </si>
  <si>
    <t>"dosyp materiálu v rámci terénních úprav, je možno použít zeminu získanou z výkopu a není nutné provádět zhutnění na 100%PS viz projektová dokumentace, TZ a výkaz projektanta"_x000d_
 1848,4 = 1848,400 [E]</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</si>
  <si>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</si>
  <si>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</si>
  <si>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</si>
  <si>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</si>
  <si>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</si>
  <si>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</si>
  <si>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</si>
  <si>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</si>
  <si>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</si>
  <si>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</si>
  <si>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</si>
  <si>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</si>
  <si>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</si>
  <si>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</si>
  <si>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</si>
  <si>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</si>
  <si>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</si>
  <si>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</si>
  <si>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</si>
  <si>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</si>
  <si>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</si>
  <si>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</si>
  <si>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</si>
  <si>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</si>
  <si>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</si>
  <si>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</si>
  <si>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</si>
  <si>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</si>
  <si>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</si>
  <si>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</si>
  <si>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</si>
  <si>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</si>
  <si>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</si>
  <si>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</si>
  <si>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</si>
  <si>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</si>
  <si>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</si>
  <si>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</si>
  <si>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</si>
  <si>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</si>
  <si>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</si>
  <si>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</si>
  <si>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</si>
  <si>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</si>
  <si>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</si>
  <si>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</si>
  <si>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</si>
  <si>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</si>
  <si>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</si>
  <si>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</si>
  <si>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</si>
  <si>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</si>
  <si>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</si>
  <si>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</si>
  <si>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</si>
  <si>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</si>
  <si>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</si>
  <si>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</si>
  <si>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</si>
  <si>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</si>
  <si>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</si>
  <si>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</si>
  <si>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</si>
  <si>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</si>
  <si>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</si>
  <si>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</si>
  <si>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</si>
  <si>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</si>
  <si>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</si>
  <si>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</si>
  <si>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</si>
  <si>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</si>
  <si>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</si>
  <si>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</si>
  <si>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</si>
  <si>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</si>
  <si>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</si>
  <si>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</si>
  <si>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</si>
  <si>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</si>
  <si>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</si>
  <si>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</si>
  <si>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</si>
  <si>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</si>
  <si>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</si>
  <si>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</si>
  <si>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</si>
  <si>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</si>
  <si>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</si>
  <si>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</si>
  <si>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</si>
  <si>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</si>
  <si>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</si>
  <si>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</si>
  <si>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</si>
  <si>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</si>
  <si>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</si>
  <si>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</si>
  <si>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</si>
  <si>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</si>
  <si>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</si>
  <si>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</si>
  <si>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</si>
  <si>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</si>
  <si>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</si>
  <si>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</si>
  <si>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</si>
  <si>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</si>
  <si>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</si>
  <si>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</si>
  <si>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</si>
  <si>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</si>
  <si>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</si>
  <si>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</si>
  <si>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</si>
  <si>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</si>
  <si>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</si>
  <si>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</si>
  <si>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</si>
  <si>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</si>
  <si>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</si>
  <si>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</si>
  <si>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</si>
  <si>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</si>
  <si>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</si>
  <si>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</si>
  <si>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</si>
  <si>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</si>
  <si>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</si>
  <si>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</si>
  <si>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</si>
  <si>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</si>
  <si>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</si>
  <si>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</si>
  <si>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</si>
  <si>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</si>
  <si>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</si>
  <si>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</si>
  <si>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</si>
  <si>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</si>
  <si>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</si>
  <si>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</si>
  <si>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</si>
  <si>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</si>
  <si>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</si>
  <si>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</si>
  <si>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</si>
  <si>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</si>
  <si>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</si>
  <si>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</si>
  <si>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</si>
  <si>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</si>
  <si>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</si>
  <si>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</si>
  <si>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</si>
  <si>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</si>
  <si>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</si>
  <si>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</si>
  <si>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</si>
  <si>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</si>
  <si>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</si>
  <si>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</si>
  <si>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</si>
  <si>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</si>
  <si>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</si>
  <si>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</si>
  <si>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</si>
  <si>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</si>
  <si>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</si>
  <si>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</si>
  <si>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</si>
  <si>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</si>
  <si>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</si>
  <si>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</si>
  <si>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</si>
  <si>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</si>
  <si>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</si>
  <si>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</si>
  <si>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</si>
  <si>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</si>
  <si>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</si>
  <si>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</si>
  <si>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</si>
  <si>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</si>
  <si>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</si>
  <si>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</si>
  <si>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</si>
  <si>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</si>
  <si>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</si>
  <si>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</si>
  <si>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</si>
  <si>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</si>
  <si>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</si>
  <si>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</si>
  <si>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</si>
  <si>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</si>
  <si>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</si>
  <si>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</si>
  <si>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</si>
  <si>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</si>
  <si>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</si>
  <si>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</si>
  <si>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</si>
  <si>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</si>
  <si>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</si>
  <si>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</si>
  <si>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</si>
  <si>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</si>
  <si>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</si>
  <si>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</si>
  <si>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</si>
  <si>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</si>
  <si>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</si>
  <si>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</si>
  <si>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</si>
  <si>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</si>
  <si>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</si>
  <si>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</si>
  <si>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</si>
  <si>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</si>
  <si>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</si>
  <si>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</si>
  <si>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</si>
  <si>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</si>
  <si>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</si>
  <si>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</si>
  <si>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</si>
  <si>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</si>
  <si>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</si>
  <si>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</si>
  <si>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</si>
  <si>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</si>
  <si>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</si>
  <si>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</si>
  <si>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</si>
  <si>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</si>
  <si>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</si>
  <si>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</si>
  <si>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</si>
  <si>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</si>
  <si>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</si>
  <si>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</si>
  <si>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</si>
  <si>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</si>
  <si>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</si>
  <si>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</si>
  <si>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</si>
  <si>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</si>
  <si>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</si>
  <si>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</si>
  <si>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</si>
  <si>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</si>
  <si>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</si>
  <si>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</si>
  <si>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</si>
  <si>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</si>
  <si>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</si>
  <si>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</si>
  <si>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</si>
  <si>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</si>
  <si>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</si>
  <si>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</si>
  <si>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</si>
  <si>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</si>
  <si>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</si>
  <si>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</si>
  <si>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</si>
  <si>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</si>
  <si>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</si>
  <si>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</si>
  <si>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</si>
  <si>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</si>
  <si>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</si>
  <si>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</si>
  <si>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</si>
  <si>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</si>
  <si>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</si>
  <si>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</si>
  <si>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</si>
  <si>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</si>
  <si>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</si>
  <si>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</si>
  <si>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</si>
  <si>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</si>
  <si>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</si>
  <si>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</si>
  <si>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</si>
  <si>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</si>
  <si>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</si>
  <si>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</si>
  <si>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</si>
  <si>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</si>
  <si>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</si>
  <si>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</si>
  <si>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</si>
  <si>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</si>
  <si>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</si>
  <si>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</si>
  <si>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</si>
  <si>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</si>
  <si>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</si>
  <si>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</si>
  <si>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</si>
  <si>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</si>
  <si>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</si>
  <si>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</si>
  <si>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</si>
  <si>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</si>
  <si>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</si>
  <si>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</si>
  <si>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</si>
  <si>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</si>
  <si>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</si>
  <si>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</si>
  <si>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</si>
  <si>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</si>
  <si>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</si>
  <si>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</si>
  <si>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</si>
  <si>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</si>
  <si>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</si>
  <si>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</si>
  <si>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</si>
  <si>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</si>
  <si>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</si>
  <si>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</si>
  <si>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</si>
  <si>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</si>
  <si>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</si>
  <si>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</si>
  <si>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</si>
  <si>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</si>
  <si>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</si>
  <si>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</si>
  <si>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</si>
  <si>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</si>
  <si>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</si>
  <si>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</si>
  <si>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</si>
  <si>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</si>
  <si>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</si>
  <si>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</si>
  <si>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</si>
  <si>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</si>
  <si>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</si>
  <si>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</si>
  <si>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</si>
  <si>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</si>
  <si>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</si>
  <si>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</si>
  <si>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</si>
  <si>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</si>
  <si>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</si>
  <si>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</si>
  <si>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</si>
  <si>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</si>
  <si>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</si>
  <si>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</si>
  <si>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</si>
  <si>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</si>
  <si>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</si>
  <si>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</si>
  <si>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</si>
  <si>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</si>
  <si>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</si>
  <si>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</si>
  <si>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</si>
  <si>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</si>
  <si>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</si>
  <si>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</si>
  <si>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</si>
  <si>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</si>
  <si>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</si>
  <si>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</si>
  <si>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</si>
  <si>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</si>
  <si>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</si>
  <si>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</si>
  <si>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</si>
  <si>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</si>
  <si>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</si>
  <si>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</si>
  <si>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</si>
  <si>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</si>
  <si>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</si>
  <si>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</si>
  <si>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</si>
  <si>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</si>
  <si>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</si>
  <si>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</si>
  <si>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</si>
  <si>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</si>
  <si>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</si>
  <si>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</si>
  <si>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</si>
  <si>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</si>
  <si>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</si>
  <si>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</si>
  <si>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</si>
  <si>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</si>
  <si>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</si>
  <si>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</si>
  <si>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</si>
  <si>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</si>
  <si>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</si>
  <si>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</si>
  <si>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</si>
  <si>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</si>
  <si>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</si>
  <si>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</si>
  <si>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</si>
  <si>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</si>
  <si>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</si>
  <si>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</si>
  <si>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</si>
  <si>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</si>
  <si>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</si>
  <si>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</si>
  <si>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</si>
  <si>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</si>
  <si>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</si>
  <si>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</si>
  <si>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</si>
  <si>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</si>
  <si>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</si>
  <si>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</si>
  <si>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</si>
  <si>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</si>
  <si>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</si>
  <si>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</si>
  <si>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</si>
  <si>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</si>
  <si>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</si>
  <si>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</si>
  <si>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</si>
  <si>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</si>
  <si>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</si>
  <si>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</si>
  <si>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</si>
  <si>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</si>
  <si>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</si>
  <si>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</si>
  <si>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</si>
  <si>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</si>
  <si>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</si>
  <si>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</si>
  <si>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</si>
  <si>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</si>
  <si>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</si>
  <si>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</si>
  <si>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</si>
  <si>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</si>
  <si>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</si>
  <si>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</si>
  <si>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</si>
  <si>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</si>
  <si>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</si>
  <si>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</si>
  <si>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</si>
  <si>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</si>
  <si>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</si>
  <si>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</si>
  <si>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</si>
  <si>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</si>
  <si>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</si>
  <si>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</si>
  <si>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</si>
  <si>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</si>
  <si>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</si>
  <si>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</si>
  <si>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</si>
  <si>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</si>
  <si>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</si>
  <si>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</si>
  <si>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</si>
  <si>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</si>
  <si>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</si>
  <si>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</si>
  <si>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</si>
  <si>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</si>
  <si>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</si>
  <si>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</si>
  <si>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</si>
  <si>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</si>
  <si>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</si>
  <si>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</si>
  <si>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</si>
  <si>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</si>
  <si>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</si>
  <si>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</si>
  <si>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</si>
  <si>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</si>
  <si>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</si>
  <si>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</si>
  <si>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</si>
  <si>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</si>
  <si>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</si>
  <si>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</si>
  <si>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</si>
  <si>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</si>
  <si>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</si>
  <si>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</si>
  <si>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</si>
  <si>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</si>
  <si>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</si>
  <si>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</si>
  <si>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</si>
  <si>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</si>
  <si>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</si>
  <si>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</si>
  <si>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</si>
  <si>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</si>
  <si>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</si>
  <si>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</si>
  <si>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</si>
  <si>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</si>
  <si>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</si>
  <si>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</si>
  <si>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</si>
  <si>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</si>
  <si>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</si>
  <si>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</si>
  <si>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</si>
  <si>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</si>
  <si>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</si>
  <si>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</si>
  <si>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</si>
  <si>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</si>
  <si>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</si>
  <si>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</si>
  <si>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</si>
  <si>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</si>
  <si>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</si>
  <si>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</si>
  <si>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</si>
  <si>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</si>
  <si>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</si>
  <si>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</si>
  <si>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</si>
  <si>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</si>
  <si>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</si>
  <si>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</si>
  <si>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</si>
  <si>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</si>
  <si>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</si>
  <si>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</si>
  <si>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</si>
  <si>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</si>
  <si>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</si>
  <si>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</si>
  <si>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</si>
  <si>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</si>
  <si>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</si>
  <si>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</si>
  <si>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</si>
  <si>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</si>
  <si>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</si>
  <si>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</si>
  <si>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</si>
  <si>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</si>
  <si>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</si>
  <si>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</si>
  <si>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</si>
  <si>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</si>
  <si>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</si>
  <si>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</si>
  <si>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</si>
  <si>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</si>
  <si>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</si>
  <si>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</si>
  <si>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</si>
  <si>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</si>
  <si>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</si>
  <si>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</si>
  <si>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</si>
  <si>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</si>
  <si>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</si>
  <si>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</si>
  <si>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</si>
  <si>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</si>
  <si>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</si>
  <si>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</si>
  <si>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</si>
  <si>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</si>
  <si>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</si>
  <si>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</si>
  <si>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</si>
  <si>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</si>
  <si>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</si>
  <si>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</si>
  <si>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</si>
  <si>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</si>
  <si>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</si>
  <si>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</si>
  <si>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</si>
  <si>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</si>
  <si>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</si>
  <si>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</si>
  <si>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</si>
  <si>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</si>
  <si>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</si>
  <si>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</si>
  <si>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</si>
  <si>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</si>
  <si>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</si>
  <si>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</si>
  <si>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</si>
  <si>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</si>
  <si>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</si>
  <si>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</si>
  <si>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</si>
  <si>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</si>
  <si>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</si>
  <si>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</si>
  <si>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</si>
  <si>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</si>
  <si>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</si>
  <si>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</si>
  <si>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</si>
  <si>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</si>
  <si>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</si>
  <si>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</si>
  <si>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</si>
  <si>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</si>
  <si>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</si>
  <si>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</si>
  <si>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</si>
  <si>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</si>
  <si>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</si>
  <si>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</si>
  <si>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</si>
  <si>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</si>
  <si>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</si>
  <si>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</si>
  <si>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</si>
  <si>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</si>
  <si>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</si>
  <si>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</si>
  <si>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</si>
  <si>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</si>
  <si>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</si>
  <si>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</si>
  <si>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</si>
  <si>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</si>
  <si>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</si>
  <si>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</si>
  <si>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</si>
  <si>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</si>
  <si>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</si>
  <si>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</si>
  <si>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</si>
  <si>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</si>
  <si>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</si>
  <si>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</si>
  <si>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</si>
  <si>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</si>
  <si>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</si>
  <si>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</si>
  <si>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</si>
  <si>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</si>
  <si>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</si>
  <si>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</si>
  <si>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</si>
  <si>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</si>
  <si>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</si>
  <si>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</si>
  <si>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</si>
  <si>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</si>
  <si>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</si>
  <si>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</si>
  <si>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</si>
  <si>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</si>
  <si>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</si>
  <si>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</si>
  <si>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</si>
  <si>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</si>
  <si>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</si>
  <si>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</si>
  <si>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</si>
  <si>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</si>
  <si>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</si>
  <si>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</si>
  <si>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</si>
  <si>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</si>
  <si>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</si>
  <si>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</si>
  <si>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</si>
  <si>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</si>
  <si>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</si>
  <si>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</si>
  <si>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</si>
  <si>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</si>
  <si>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</si>
  <si>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</si>
  <si>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</si>
  <si>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</si>
  <si>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</si>
  <si>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</si>
  <si>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</si>
  <si>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</si>
  <si>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</si>
  <si>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</si>
  <si>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</si>
  <si>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</si>
  <si>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</si>
  <si>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</si>
  <si>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</si>
  <si>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</si>
  <si>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</si>
  <si>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</si>
  <si>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</si>
  <si>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</si>
  <si>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</si>
  <si>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</si>
  <si>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</si>
  <si>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</si>
  <si>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</si>
  <si>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</si>
  <si>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</si>
  <si>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</si>
  <si>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</si>
  <si>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</si>
  <si>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</si>
  <si>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</si>
  <si>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</si>
  <si>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</si>
  <si>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</si>
  <si>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</si>
  <si>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</si>
  <si>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</si>
  <si>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</si>
  <si>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</si>
  <si>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</si>
  <si>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</si>
  <si>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</si>
  <si>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</si>
  <si>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</si>
  <si>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</si>
  <si>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</si>
  <si>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</si>
  <si>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</si>
  <si>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</si>
  <si>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</si>
  <si>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</si>
  <si>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</si>
  <si>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</si>
  <si>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</si>
  <si>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</si>
  <si>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</si>
  <si>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</si>
  <si>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</si>
  <si>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</si>
  <si>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</si>
  <si>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</si>
  <si>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</si>
  <si>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</si>
  <si>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</si>
  <si>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</si>
  <si>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</si>
  <si>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</si>
  <si>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</si>
  <si>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</si>
  <si>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</si>
  <si>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</si>
  <si>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</si>
  <si>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</si>
  <si>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</si>
  <si>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</si>
  <si>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</si>
  <si>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</si>
  <si>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</si>
  <si>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</si>
  <si>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</si>
  <si>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</si>
  <si>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</si>
  <si>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</si>
  <si>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</si>
  <si>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</si>
  <si>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</si>
  <si>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</si>
  <si>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</si>
  <si>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</si>
  <si>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</si>
  <si>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</si>
  <si>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</si>
  <si>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</si>
  <si>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</si>
  <si>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</si>
  <si>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</si>
  <si>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</si>
  <si>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</si>
  <si>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</si>
  <si>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</si>
  <si>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</si>
  <si>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</si>
  <si>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</si>
  <si>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</si>
  <si>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</si>
  <si>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</si>
  <si>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</si>
  <si>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</si>
  <si>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</si>
  <si>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</si>
  <si>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</si>
  <si>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</si>
  <si>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</si>
  <si>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</si>
  <si>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</si>
  <si>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</si>
  <si>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</si>
  <si>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</si>
  <si>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</si>
  <si>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</si>
  <si>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</si>
  <si>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</si>
  <si>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</si>
  <si>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</si>
  <si>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</si>
  <si>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</si>
  <si>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</si>
  <si>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</si>
  <si>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</si>
  <si>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</si>
  <si>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</si>
  <si>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</si>
  <si>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</si>
  <si>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</si>
  <si>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</si>
  <si>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</si>
  <si>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</si>
  <si>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</si>
  <si>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</si>
  <si>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</si>
  <si>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</si>
  <si>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</si>
  <si>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</si>
  <si>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</si>
  <si>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</si>
  <si>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</si>
  <si>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</si>
  <si>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</si>
  <si>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</si>
  <si>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</si>
  <si>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</si>
  <si>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</si>
  <si>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</si>
  <si>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</si>
  <si>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</si>
  <si>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</si>
  <si>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</si>
  <si>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</si>
  <si>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</si>
  <si>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</si>
  <si>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</si>
  <si>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</si>
  <si>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</si>
  <si>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</si>
  <si>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</si>
  <si>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</si>
  <si>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</si>
  <si>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</si>
  <si>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</si>
  <si>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</si>
  <si>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</si>
  <si>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</si>
  <si>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</si>
  <si>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</si>
  <si>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</si>
  <si>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</si>
  <si>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</si>
  <si>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</si>
  <si>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</si>
  <si>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</si>
  <si>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</si>
  <si>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</si>
  <si>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</si>
  <si>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</si>
  <si>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</si>
  <si>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</si>
  <si>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</si>
  <si>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</si>
  <si>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</si>
  <si>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</si>
  <si>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</si>
  <si>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</si>
  <si>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</si>
  <si>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</si>
  <si>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</si>
  <si>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</si>
  <si>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</si>
  <si>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</si>
  <si>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</si>
  <si>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</si>
  <si>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</si>
  <si>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</si>
  <si>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</si>
  <si>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</si>
  <si>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</si>
  <si>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</si>
  <si>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</si>
  <si>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</si>
  <si>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</si>
  <si>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</si>
  <si>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</si>
  <si>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</si>
  <si>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</si>
  <si>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</si>
  <si>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</si>
  <si>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</si>
  <si>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</si>
  <si>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</si>
  <si>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</si>
  <si>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</si>
  <si>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</si>
  <si>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</si>
  <si>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</si>
  <si>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</si>
  <si>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</si>
  <si>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</si>
  <si>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</si>
  <si>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</si>
  <si>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</si>
  <si>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</si>
  <si>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</si>
  <si>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</si>
  <si>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</si>
  <si>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</si>
  <si>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</si>
  <si>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</si>
  <si>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</si>
  <si>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</si>
  <si>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</si>
  <si>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</si>
  <si>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</si>
  <si>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</si>
  <si>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</si>
  <si>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</si>
  <si>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</si>
  <si>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</si>
  <si>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</si>
  <si>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</si>
  <si>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</si>
  <si>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</si>
  <si>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</si>
  <si>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</si>
  <si>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</si>
  <si>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</si>
  <si>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</si>
  <si>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</si>
  <si>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</si>
  <si>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</si>
  <si>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</si>
  <si>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</si>
  <si>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</si>
  <si>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</si>
  <si>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</si>
  <si>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</si>
  <si>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</si>
  <si>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</si>
  <si>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</si>
  <si>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</si>
  <si>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</si>
  <si>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</si>
  <si>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</si>
  <si>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</si>
  <si>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</si>
  <si>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</si>
  <si>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</si>
  <si>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</si>
  <si>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</si>
  <si>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</si>
  <si>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</si>
  <si>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</si>
  <si>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</si>
  <si>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</si>
  <si>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</si>
  <si>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</si>
  <si>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</si>
  <si>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</si>
  <si>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</si>
  <si>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</si>
  <si>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</si>
  <si>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</si>
  <si>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</si>
  <si>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</si>
  <si>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</si>
  <si>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</si>
  <si>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</si>
  <si>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</si>
  <si>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</si>
  <si>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</si>
  <si>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</si>
  <si>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</si>
  <si>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</si>
  <si>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</si>
  <si>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</si>
  <si>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</si>
  <si>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</si>
  <si>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</si>
  <si>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</si>
  <si>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</si>
  <si>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</si>
  <si>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</si>
  <si>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</si>
  <si>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</si>
  <si>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</si>
  <si>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</si>
  <si>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</si>
  <si>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</si>
  <si>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</si>
  <si>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</si>
  <si>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</si>
  <si>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</si>
  <si>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</si>
  <si>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</si>
  <si>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</si>
  <si>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</si>
  <si>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</si>
  <si>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</si>
  <si>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</si>
  <si>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</si>
  <si>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</si>
  <si>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</si>
  <si>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</si>
  <si>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</si>
  <si>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</si>
  <si>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</si>
  <si>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</si>
  <si>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</si>
  <si>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</si>
  <si>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</si>
  <si>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</si>
  <si>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</si>
  <si>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</si>
  <si>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</si>
  <si>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</si>
  <si>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</si>
  <si>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</si>
  <si>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</si>
  <si>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</si>
  <si>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</si>
  <si>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</si>
  <si>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</si>
  <si>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</si>
  <si>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</si>
  <si>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</si>
  <si>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</si>
  <si>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</si>
  <si>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</si>
  <si>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</si>
  <si>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</si>
  <si>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</si>
  <si>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</si>
  <si>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</si>
  <si>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</si>
  <si>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</si>
  <si>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</si>
  <si>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</si>
  <si>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</si>
  <si>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</si>
  <si>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</si>
  <si>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</si>
  <si>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</si>
  <si>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</si>
  <si>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</si>
  <si>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</si>
  <si>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</si>
  <si>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</si>
  <si>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</si>
  <si>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</si>
  <si>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</si>
  <si>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</si>
  <si>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</si>
  <si>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</si>
  <si>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</si>
  <si>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</si>
  <si>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</si>
  <si>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</si>
  <si>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</si>
  <si>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</si>
  <si>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</si>
  <si>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</si>
  <si>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</si>
  <si>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</si>
  <si>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</si>
  <si>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</si>
  <si>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</si>
  <si>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</si>
  <si>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</si>
  <si>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</si>
  <si>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</si>
  <si>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</si>
  <si>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</si>
  <si>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</si>
  <si>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</si>
  <si>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</si>
  <si>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</si>
  <si>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</si>
  <si>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</si>
  <si>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</si>
  <si>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</si>
  <si>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</si>
  <si>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</si>
  <si>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</si>
  <si>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</si>
  <si>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</si>
  <si>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</si>
  <si>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</si>
  <si>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</si>
  <si>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</si>
  <si>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</si>
  <si>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</si>
  <si>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</si>
  <si>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</si>
  <si>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</si>
  <si>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</si>
  <si>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</si>
  <si>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</si>
  <si>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</si>
  <si>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</si>
  <si>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</si>
  <si>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</si>
  <si>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</si>
  <si>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</si>
  <si>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</si>
  <si>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</si>
  <si>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</si>
  <si>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</si>
  <si>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</si>
  <si>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</si>
  <si>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</si>
  <si>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</si>
  <si>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</si>
  <si>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</si>
  <si>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</si>
  <si>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</si>
  <si>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</si>
  <si>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</si>
  <si>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</si>
  <si>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</si>
  <si>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</si>
  <si>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</si>
  <si>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</si>
  <si>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</si>
  <si>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</si>
  <si>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</si>
  <si>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</si>
  <si>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</si>
  <si>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</si>
  <si>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</si>
  <si>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</si>
  <si>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</si>
  <si>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</si>
  <si>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</si>
  <si>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</si>
  <si>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</si>
  <si>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</si>
  <si>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</si>
  <si>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</si>
  <si>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</si>
  <si>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</si>
  <si>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</si>
  <si>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</si>
  <si>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</si>
  <si>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</si>
  <si>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</si>
  <si>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</si>
  <si>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</si>
  <si>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</si>
  <si>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</si>
  <si>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</si>
  <si>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</si>
  <si>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</si>
  <si>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</si>
  <si>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</si>
  <si>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</si>
  <si>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</si>
  <si>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</si>
  <si>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</si>
  <si>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</si>
  <si>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</si>
  <si>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</si>
  <si>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</si>
  <si>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</si>
  <si>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</si>
  <si>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</si>
  <si>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</si>
  <si>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</si>
  <si>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</si>
  <si>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</si>
  <si>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</si>
  <si>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</si>
  <si>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</si>
  <si>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</si>
  <si>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</si>
  <si>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</si>
  <si>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</si>
  <si>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</si>
  <si>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</si>
  <si>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</si>
  <si>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</si>
  <si>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</si>
  <si>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</si>
  <si>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</si>
  <si>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</si>
  <si>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</si>
  <si>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</si>
  <si>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</si>
  <si>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</si>
  <si>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</si>
  <si>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</si>
  <si>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</si>
  <si>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</si>
  <si>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</si>
  <si>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</si>
  <si>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</si>
  <si>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</si>
  <si>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</si>
  <si>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</si>
  <si>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</si>
  <si>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</si>
  <si>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</si>
  <si>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</si>
  <si>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</si>
  <si>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</si>
  <si>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</si>
  <si>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</si>
  <si>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</si>
  <si>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</si>
  <si>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</si>
  <si>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</si>
  <si>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</si>
  <si>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</si>
  <si>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</si>
  <si>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</si>
  <si>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</si>
  <si>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</si>
  <si>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</si>
  <si>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</si>
  <si>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</si>
  <si>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</si>
  <si>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</si>
  <si>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</si>
  <si>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</si>
  <si>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</si>
  <si>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</si>
  <si>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</si>
  <si>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</si>
  <si>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</si>
  <si>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</si>
  <si>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</si>
  <si>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</si>
  <si>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</si>
  <si>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</si>
  <si>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</si>
  <si>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</si>
  <si>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</si>
  <si>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</si>
  <si>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</si>
  <si>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</si>
  <si>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</si>
  <si>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</si>
  <si>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</si>
  <si>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</si>
  <si>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</si>
  <si>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</si>
  <si>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</si>
  <si>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</si>
  <si>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</si>
  <si>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</si>
  <si>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</si>
  <si>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</si>
  <si>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</si>
  <si>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</si>
  <si>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</si>
  <si>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</si>
  <si>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</si>
  <si>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</si>
  <si>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</si>
  <si>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</si>
  <si>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</si>
  <si>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</si>
  <si>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</si>
  <si>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</si>
  <si>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</si>
  <si>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</si>
  <si>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</si>
  <si>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</si>
  <si>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</si>
  <si>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</si>
  <si>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</si>
  <si>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</si>
  <si>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</si>
  <si>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</si>
  <si>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</si>
  <si>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</si>
  <si>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</si>
  <si>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</si>
  <si>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</si>
  <si>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</si>
  <si>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</si>
  <si>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</si>
  <si>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</si>
  <si>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</si>
  <si>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</si>
  <si>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</si>
  <si>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</si>
  <si>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</si>
  <si>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</si>
  <si>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</si>
  <si>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</si>
  <si>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</si>
  <si>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</si>
  <si>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</si>
  <si>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</si>
  <si>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</si>
  <si>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</si>
  <si>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</si>
  <si>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</si>
  <si>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</si>
  <si>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</si>
  <si>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</si>
  <si>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</si>
  <si>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</si>
  <si>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</si>
  <si>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</si>
  <si>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</si>
  <si>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</si>
  <si>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</si>
  <si>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</si>
  <si>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</si>
  <si>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</si>
  <si>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</si>
  <si>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</si>
  <si>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</si>
  <si>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</si>
  <si>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</si>
  <si>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</si>
  <si>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</si>
  <si>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</si>
  <si>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</si>
  <si>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</si>
  <si>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</si>
  <si>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</si>
  <si>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</si>
  <si>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</si>
  <si>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</si>
  <si>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</si>
  <si>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</si>
  <si>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</si>
  <si>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</si>
  <si>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</si>
  <si>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</si>
  <si>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</si>
  <si>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</si>
  <si>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</si>
  <si>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</si>
  <si>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</si>
  <si>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</si>
  <si>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</si>
  <si>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</si>
  <si>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</si>
  <si>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</si>
  <si>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</si>
  <si>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</si>
  <si>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</si>
  <si>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</si>
  <si>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</si>
  <si>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</si>
  <si>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</si>
  <si>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</si>
  <si>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</si>
  <si>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</si>
  <si>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</si>
  <si>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</si>
  <si>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</si>
  <si>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</si>
  <si>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</si>
  <si>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</si>
  <si>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</si>
  <si>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</si>
  <si>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</si>
  <si>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</si>
  <si>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</si>
  <si>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</si>
  <si>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</si>
  <si>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</si>
  <si>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</si>
  <si>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</si>
  <si>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</si>
  <si>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</si>
  <si>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</si>
  <si>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</si>
  <si>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</si>
  <si>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</si>
  <si>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</si>
  <si>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</si>
  <si>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</si>
  <si>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</si>
  <si>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</si>
  <si>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</si>
  <si>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</si>
  <si>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</si>
  <si>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</si>
  <si>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</si>
  <si>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</si>
  <si>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</si>
  <si>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</si>
  <si>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</si>
  <si>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</si>
  <si>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</si>
  <si>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</si>
  <si>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</si>
  <si>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</si>
  <si>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</si>
  <si>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</si>
  <si>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</si>
  <si>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</si>
  <si>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</si>
  <si>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</si>
  <si>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</si>
  <si>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</si>
  <si>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</si>
  <si>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</si>
  <si>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</si>
  <si>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</si>
  <si>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</si>
  <si>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</si>
  <si>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</si>
  <si>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</si>
  <si>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</si>
  <si>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</si>
  <si>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</si>
  <si>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</si>
  <si>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</si>
  <si>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</si>
  <si>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</si>
  <si>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</si>
  <si>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</si>
  <si>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</si>
  <si>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</si>
  <si>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</si>
  <si>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</si>
  <si>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</si>
  <si>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</si>
  <si>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</si>
  <si>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</si>
  <si>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</si>
  <si>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</si>
  <si>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</si>
  <si>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</si>
  <si>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</si>
  <si>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</si>
  <si>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</si>
  <si>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</si>
  <si>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</si>
  <si>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</si>
  <si>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</si>
  <si>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</si>
  <si>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</si>
  <si>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</si>
  <si>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</si>
  <si>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</si>
  <si>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</si>
  <si>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</si>
  <si>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</si>
  <si>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</si>
  <si>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</si>
  <si>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</si>
  <si>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</si>
  <si>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</si>
  <si>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</si>
  <si>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</si>
  <si>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</si>
  <si>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</si>
  <si>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</si>
  <si>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</si>
  <si>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</si>
  <si>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</si>
  <si>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</si>
  <si>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</si>
  <si>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</si>
  <si>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</si>
  <si>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</si>
  <si>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</si>
  <si>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</si>
  <si>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</si>
  <si>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</si>
  <si>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</si>
  <si>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</si>
  <si>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</si>
  <si>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</si>
  <si>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</si>
  <si>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</si>
  <si>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</si>
  <si>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</si>
  <si>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</si>
  <si>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</si>
  <si>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</si>
  <si>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</si>
  <si>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</si>
  <si>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</si>
  <si>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</si>
  <si>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</si>
  <si>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</si>
  <si>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</si>
  <si>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</si>
  <si>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</si>
  <si>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</si>
  <si>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</si>
  <si>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</si>
  <si>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</si>
  <si>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</si>
  <si>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</si>
  <si>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</si>
  <si>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</si>
  <si>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</si>
  <si>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</si>
  <si>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</si>
  <si>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</si>
  <si>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</si>
  <si>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</si>
  <si>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</si>
  <si>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</si>
  <si>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</si>
  <si>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</si>
  <si>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</si>
  <si>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</si>
  <si>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</si>
  <si>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</si>
  <si>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</si>
  <si>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</si>
  <si>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</si>
  <si>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</si>
  <si>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</si>
  <si>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</si>
  <si>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</si>
  <si>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</si>
  <si>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</si>
  <si>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</si>
  <si>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</si>
  <si>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</si>
  <si>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</si>
  <si>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</si>
  <si>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</si>
  <si>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</si>
  <si>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</si>
  <si>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</si>
  <si>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</si>
  <si>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</si>
  <si>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</si>
  <si>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</si>
  <si>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</si>
  <si>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</si>
  <si>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</si>
  <si>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</si>
  <si>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</si>
  <si>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</si>
  <si>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</si>
  <si>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</si>
  <si>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</si>
  <si>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</si>
  <si>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</si>
  <si>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</si>
  <si>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</si>
  <si>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</si>
  <si>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</si>
  <si>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</si>
  <si>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</si>
  <si>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</si>
  <si>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</si>
  <si>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</si>
  <si>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</si>
  <si>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</si>
  <si>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</si>
  <si>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</si>
  <si>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</si>
  <si>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</si>
  <si>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</si>
  <si>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</si>
  <si>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</si>
  <si>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</si>
  <si>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</si>
  <si>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</si>
  <si>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</si>
  <si>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</si>
  <si>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</si>
  <si>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</si>
  <si>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</si>
  <si>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</si>
  <si>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</si>
  <si>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</si>
  <si>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</si>
  <si>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</si>
  <si>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</si>
  <si>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</si>
  <si>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</si>
  <si>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</si>
  <si>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</si>
  <si>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</si>
  <si>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</si>
  <si>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</si>
  <si>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</si>
  <si>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</si>
  <si>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</si>
  <si>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</si>
  <si>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</si>
  <si>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</si>
  <si>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</si>
  <si>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</si>
  <si>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</si>
  <si>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</si>
  <si>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</si>
  <si>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</si>
  <si>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</si>
  <si>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</si>
  <si>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</si>
  <si>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</si>
  <si>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</si>
  <si>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</si>
  <si>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</si>
  <si>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</si>
  <si>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</si>
  <si>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</si>
  <si>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</si>
  <si>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</si>
  <si>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</si>
  <si>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</si>
  <si>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</si>
  <si>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</si>
  <si>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</si>
  <si>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</si>
  <si>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</si>
  <si>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</si>
  <si>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</si>
  <si>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</si>
  <si>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</si>
  <si>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</si>
  <si>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</si>
  <si>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</si>
  <si>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</si>
  <si>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</si>
  <si>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</si>
  <si>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</si>
  <si>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</si>
  <si>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</si>
  <si>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</si>
  <si>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</si>
  <si>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</si>
  <si>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</si>
  <si>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</si>
  <si>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</si>
  <si>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</si>
  <si>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</si>
  <si>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</si>
  <si>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</si>
  <si>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</si>
  <si>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</si>
  <si>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</si>
  <si>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</si>
  <si>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</si>
  <si>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</si>
  <si>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</si>
  <si>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</si>
  <si>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</si>
  <si>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</si>
  <si>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</si>
  <si>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</si>
  <si>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</si>
  <si>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</si>
  <si>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</si>
  <si>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</si>
  <si>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</si>
  <si>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</si>
  <si>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</si>
  <si>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</si>
  <si>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</si>
  <si>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</si>
  <si>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</si>
  <si>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</si>
  <si>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</si>
  <si>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</si>
  <si>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</si>
  <si>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</si>
  <si>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</si>
  <si>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</si>
  <si>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</si>
  <si>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</si>
  <si>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</si>
  <si>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</si>
  <si>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</si>
  <si>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</si>
  <si>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</si>
  <si>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</si>
  <si>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</si>
  <si>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</si>
  <si>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</si>
  <si>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</si>
  <si>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</si>
  <si>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</si>
  <si>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</si>
  <si>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</si>
  <si>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</si>
  <si>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</si>
  <si>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</si>
  <si>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</si>
  <si>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</si>
  <si>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</si>
  <si>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</si>
  <si>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</si>
  <si>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</si>
  <si>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</si>
  <si>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</si>
  <si>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</si>
  <si>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</si>
  <si>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</si>
  <si>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</si>
  <si>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</si>
  <si>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</si>
  <si>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</si>
  <si>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</si>
  <si>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</si>
  <si>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</si>
  <si>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</si>
  <si>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</si>
  <si>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</si>
  <si>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</si>
  <si>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</si>
  <si>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</si>
  <si>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</si>
  <si>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</si>
  <si>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</si>
  <si>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</si>
  <si>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</si>
  <si>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</si>
  <si>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</si>
  <si>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</si>
  <si>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</si>
  <si>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</si>
  <si>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</si>
  <si>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</si>
  <si>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</si>
  <si>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</si>
  <si>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</si>
  <si>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</si>
  <si>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</si>
  <si>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</si>
  <si>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</si>
  <si>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</si>
  <si>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</si>
  <si>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</si>
  <si>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</si>
  <si>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</si>
  <si>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</si>
  <si>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</si>
  <si>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</si>
  <si>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</si>
  <si>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</si>
  <si>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</si>
  <si>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</si>
  <si>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</si>
  <si>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</si>
  <si>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</si>
  <si>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</si>
  <si>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</si>
  <si>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</si>
  <si>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</si>
  <si>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</si>
  <si>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</si>
  <si>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</si>
  <si>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</si>
  <si>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</si>
  <si>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</si>
  <si>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</si>
  <si>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</si>
  <si>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</si>
  <si>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</si>
  <si>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</si>
  <si>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</si>
  <si>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</si>
  <si>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</si>
  <si>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</si>
  <si>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</si>
  <si>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</si>
  <si>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</si>
  <si>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</si>
  <si>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</si>
  <si>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</si>
  <si>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</si>
  <si>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</si>
  <si>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</si>
  <si>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</si>
  <si>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</si>
  <si>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</si>
  <si>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</si>
  <si>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</si>
  <si>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</si>
  <si>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</si>
  <si>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</si>
  <si>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</si>
  <si>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</si>
  <si>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</si>
  <si>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</si>
  <si>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</si>
  <si>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</si>
  <si>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</si>
  <si>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</si>
  <si>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</si>
  <si>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</si>
  <si>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</si>
  <si>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</si>
  <si>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</si>
  <si>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</si>
  <si>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</si>
  <si>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</si>
  <si>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</si>
  <si>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</si>
  <si>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</si>
  <si>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</si>
  <si>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</si>
  <si>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</si>
  <si>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</si>
  <si>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</si>
  <si>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</si>
  <si>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</si>
  <si>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</si>
  <si>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</si>
  <si>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</si>
  <si>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</si>
  <si>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</si>
  <si>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</si>
  <si>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</si>
  <si>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</si>
  <si>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</si>
  <si>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</si>
  <si>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</si>
  <si>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</si>
  <si>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</si>
  <si>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</si>
  <si>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</si>
  <si>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</si>
  <si>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</si>
  <si>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</si>
  <si>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</si>
  <si>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</si>
  <si>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</si>
  <si>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</si>
  <si>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</si>
  <si>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</si>
  <si>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</si>
  <si>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</si>
  <si>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</si>
  <si>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</si>
  <si>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</si>
  <si>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</si>
  <si>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</si>
  <si>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</si>
  <si>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</si>
  <si>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</si>
  <si>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</si>
  <si>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</si>
  <si>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</si>
  <si>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</si>
  <si>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</si>
  <si>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</si>
  <si>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</si>
  <si>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</si>
  <si>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</si>
  <si>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</si>
  <si>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</si>
  <si>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</si>
  <si>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</si>
  <si>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</si>
  <si>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</si>
  <si>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</si>
  <si>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</si>
  <si>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</si>
  <si>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</si>
  <si>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</si>
  <si>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</si>
  <si>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</si>
  <si>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</si>
  <si>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</si>
  <si>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</si>
  <si>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</si>
  <si>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</si>
  <si>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</si>
  <si>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</si>
  <si>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</si>
  <si>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</si>
  <si>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</si>
  <si>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</si>
  <si>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</si>
  <si>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</si>
  <si>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</si>
  <si>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</si>
  <si>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</si>
  <si>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</si>
  <si>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</si>
  <si>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</si>
  <si>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</si>
  <si>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</si>
  <si>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</si>
  <si>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</si>
  <si>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</si>
  <si>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</si>
  <si>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</si>
  <si>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</si>
  <si>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</si>
  <si>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</si>
  <si>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</si>
  <si>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</si>
  <si>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</si>
  <si>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</si>
  <si>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</si>
  <si>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</si>
  <si>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</si>
  <si>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</si>
  <si>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</si>
  <si>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</si>
  <si>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</si>
  <si>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</si>
  <si>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</si>
  <si>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</si>
  <si>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</si>
  <si>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</si>
  <si>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</si>
  <si>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</si>
  <si>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</si>
  <si>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</si>
  <si>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</si>
  <si>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</si>
  <si>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</si>
  <si>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</si>
  <si>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</si>
  <si>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</si>
  <si>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</si>
  <si>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</si>
  <si>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</si>
  <si>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</si>
  <si>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</si>
  <si>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</si>
  <si>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</si>
  <si>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</si>
  <si>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</si>
  <si>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</si>
  <si>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</si>
  <si>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</si>
  <si>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</si>
  <si>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</si>
  <si>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</si>
  <si>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</si>
  <si>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</si>
  <si>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</si>
  <si>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</si>
  <si>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</si>
  <si>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</si>
  <si>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</si>
  <si>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</si>
  <si>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</si>
  <si>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</si>
  <si>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</si>
  <si>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</si>
  <si>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</si>
  <si>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</si>
  <si>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</si>
  <si>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</si>
  <si>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</si>
  <si>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</si>
  <si>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</si>
  <si>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</si>
  <si>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</si>
  <si>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</si>
  <si>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</si>
  <si>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</si>
  <si>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</si>
  <si>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</si>
  <si>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</si>
  <si>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</si>
  <si>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</si>
  <si>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</si>
  <si>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</si>
  <si>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</si>
  <si>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</si>
  <si>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</si>
  <si>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</si>
  <si>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</si>
  <si>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</si>
  <si>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</si>
  <si>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</si>
  <si>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</si>
  <si>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</si>
  <si>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</si>
  <si>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</si>
  <si>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</si>
  <si>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</si>
  <si>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</si>
  <si>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</si>
  <si>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</si>
  <si>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</si>
  <si>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</si>
  <si>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</si>
  <si>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</si>
  <si>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</si>
  <si>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</si>
  <si>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</si>
  <si>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</si>
  <si>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</si>
  <si>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</si>
  <si>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</si>
  <si>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</si>
  <si>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</si>
  <si>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</si>
  <si>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</si>
  <si>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</si>
  <si>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</si>
  <si>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</si>
  <si>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</si>
  <si>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</si>
  <si>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</si>
  <si>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</si>
  <si>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</si>
  <si>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</si>
  <si>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</si>
  <si>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</si>
  <si>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</si>
  <si>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</si>
  <si>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</si>
  <si>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</si>
  <si>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</si>
  <si>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</si>
  <si>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</si>
  <si>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</si>
  <si>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</si>
  <si>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</si>
  <si>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</si>
  <si>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</si>
  <si>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</si>
  <si>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</si>
  <si>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</si>
  <si>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</si>
  <si>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</si>
  <si>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</si>
  <si>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</si>
  <si>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</si>
  <si>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</si>
  <si>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</si>
  <si>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</si>
  <si>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</si>
  <si>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</si>
  <si>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</si>
  <si>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</si>
  <si>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</si>
  <si>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</si>
  <si>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</si>
  <si>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</si>
  <si>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</si>
  <si>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</si>
  <si>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</si>
  <si>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</si>
  <si>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</si>
  <si>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</si>
  <si>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</si>
  <si>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</si>
  <si>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</si>
  <si>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</si>
  <si>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</si>
  <si>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</si>
  <si>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</si>
  <si>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</si>
  <si>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</si>
  <si>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</si>
  <si>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</si>
  <si>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</si>
  <si>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</si>
  <si>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</si>
  <si>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</si>
  <si>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</si>
  <si>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</si>
  <si>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</si>
  <si>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</si>
  <si>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</si>
  <si>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</si>
  <si>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</si>
  <si>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</si>
  <si>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</si>
  <si>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</si>
  <si>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</si>
  <si>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</si>
  <si>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</si>
  <si>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</si>
  <si>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</si>
  <si>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</si>
  <si>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</si>
  <si>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</si>
  <si>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</si>
  <si>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</si>
  <si>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</si>
  <si>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</si>
  <si>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</si>
  <si>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</si>
  <si>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</si>
  <si>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</si>
  <si>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</si>
  <si>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</si>
  <si>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</si>
  <si>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</si>
  <si>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</si>
  <si>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</si>
  <si>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</si>
  <si>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</si>
  <si>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</si>
  <si>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</si>
  <si>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</si>
  <si>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</si>
  <si>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</si>
  <si>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</si>
  <si>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</si>
  <si>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</si>
  <si>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</si>
  <si>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</si>
  <si>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</si>
  <si>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</si>
  <si>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</si>
  <si>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</si>
  <si>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</si>
  <si>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</si>
  <si>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</si>
  <si>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</si>
  <si>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</si>
  <si>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</si>
  <si>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</si>
  <si>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</si>
  <si>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</si>
  <si>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</si>
  <si>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</si>
  <si>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</si>
  <si>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</si>
  <si>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</si>
  <si>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</si>
  <si>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</si>
  <si>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</si>
  <si>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</si>
  <si>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</si>
  <si>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</si>
  <si>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</si>
  <si>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</si>
  <si>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</si>
  <si>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</si>
  <si>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</si>
  <si>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</si>
  <si>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</si>
  <si>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</si>
  <si>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</si>
  <si>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</si>
  <si>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</si>
  <si>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</si>
  <si>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</si>
  <si>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</si>
  <si>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</si>
  <si>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</si>
  <si>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</si>
  <si>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</si>
  <si>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</si>
  <si>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</si>
  <si>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</si>
  <si>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</si>
  <si>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</si>
  <si>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</si>
  <si>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</si>
  <si>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</si>
  <si>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</si>
  <si>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</si>
  <si>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</si>
  <si>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</si>
  <si>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</si>
  <si>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</si>
  <si>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</si>
  <si>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</si>
  <si>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</si>
  <si>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</si>
  <si>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</si>
  <si>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</si>
  <si>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</si>
  <si>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</si>
  <si>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</si>
  <si>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</si>
  <si>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</si>
  <si>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</si>
  <si>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</si>
  <si>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</si>
  <si>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</si>
  <si>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</si>
  <si>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</si>
  <si>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</si>
  <si>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</si>
  <si>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</si>
  <si>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</si>
  <si>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</si>
  <si>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</si>
  <si>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</si>
  <si>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</si>
  <si>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</si>
  <si>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</si>
  <si>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</si>
  <si>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</si>
  <si>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</si>
  <si>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</si>
  <si>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</si>
  <si>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</si>
  <si>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</si>
  <si>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</si>
  <si>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</si>
  <si>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</si>
  <si>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</si>
  <si>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</si>
  <si>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</si>
  <si>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</si>
  <si>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</si>
  <si>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</si>
  <si>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</si>
  <si>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</si>
  <si>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</si>
  <si>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</si>
  <si>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</si>
  <si>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</si>
  <si>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</si>
  <si>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</si>
  <si>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</si>
  <si>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</si>
  <si>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</si>
  <si>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</si>
  <si>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</si>
  <si>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</si>
  <si>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</si>
  <si>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</si>
  <si>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</si>
  <si>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</si>
  <si>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</si>
  <si>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</si>
  <si>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</si>
  <si>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</si>
  <si>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</si>
  <si>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</si>
  <si>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</si>
  <si>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</si>
  <si>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</si>
  <si>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</si>
  <si>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</si>
  <si>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</si>
  <si>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</si>
  <si>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</si>
  <si>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</si>
  <si>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</si>
  <si>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</si>
  <si>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</si>
  <si>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</si>
  <si>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</si>
  <si>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</si>
  <si>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</si>
  <si>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</si>
  <si>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</si>
  <si>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</si>
  <si>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</si>
  <si>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</si>
  <si>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</si>
  <si>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</si>
  <si>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</si>
  <si>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</si>
  <si>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</si>
  <si>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</si>
  <si>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</si>
  <si>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</si>
  <si>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</si>
  <si>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</si>
  <si>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</si>
  <si>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</si>
  <si>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</si>
  <si>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</si>
  <si>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</si>
  <si>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</si>
  <si>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</si>
  <si>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</si>
  <si>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</si>
  <si>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</si>
  <si>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</si>
  <si>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</si>
  <si>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</si>
  <si>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</si>
  <si>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</si>
  <si>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</si>
  <si>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</si>
  <si>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</si>
  <si>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</si>
  <si>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</si>
  <si>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</si>
  <si>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</si>
  <si>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</si>
  <si>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</si>
  <si>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</si>
  <si>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</si>
  <si>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</si>
  <si>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</si>
  <si>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</si>
  <si>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</si>
  <si>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</si>
  <si>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</si>
  <si>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</si>
  <si>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</si>
  <si>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</si>
  <si>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</si>
  <si>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</si>
  <si>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</si>
  <si>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</si>
  <si>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</si>
  <si>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</si>
  <si>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</si>
  <si>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</si>
  <si>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</si>
  <si>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</si>
  <si>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</si>
  <si>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</si>
  <si>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</si>
  <si>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</si>
  <si>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</si>
  <si>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</si>
  <si>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</si>
  <si>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</si>
  <si>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</si>
  <si>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</si>
  <si>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</si>
  <si>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</si>
  <si>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</si>
  <si>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</si>
  <si>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</si>
  <si>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</si>
  <si>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</si>
  <si>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</si>
  <si>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</si>
  <si>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</si>
  <si>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</si>
  <si>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</si>
  <si>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</si>
  <si>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</si>
  <si>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</si>
  <si>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</si>
  <si>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</si>
  <si>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</si>
  <si>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</si>
  <si>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</si>
  <si>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</si>
  <si>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</si>
  <si>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</si>
  <si>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</si>
  <si>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</si>
  <si>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</si>
  <si>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</si>
  <si>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</si>
  <si>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</si>
  <si>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</si>
  <si>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</si>
  <si>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</si>
  <si>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</si>
  <si>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</si>
  <si>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</si>
  <si>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</si>
  <si>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</si>
  <si>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</si>
  <si>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</si>
  <si>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</si>
  <si>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</si>
  <si>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</si>
  <si>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</si>
  <si>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</si>
  <si>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</si>
  <si>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</si>
  <si>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</si>
  <si>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</si>
  <si>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</si>
  <si>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</si>
  <si>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</si>
  <si>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</si>
  <si>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</si>
  <si>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</si>
  <si>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</si>
  <si>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</si>
  <si>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</si>
  <si>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</si>
  <si>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</si>
  <si>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</si>
  <si>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</si>
  <si>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</si>
  <si>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</si>
  <si>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</si>
  <si>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</si>
  <si>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</si>
  <si>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</si>
  <si>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</si>
  <si>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</si>
  <si>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</si>
  <si>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</si>
  <si>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</si>
  <si>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</si>
  <si>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</si>
  <si>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</si>
  <si>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</si>
  <si>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</si>
  <si>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</si>
  <si>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</si>
  <si>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</si>
  <si>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</si>
  <si>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</si>
  <si>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</si>
  <si>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</si>
  <si>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</si>
  <si>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</si>
  <si>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</si>
  <si>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</si>
  <si>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</si>
  <si>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</si>
  <si>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</si>
  <si>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</si>
  <si>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</si>
  <si>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</si>
  <si>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</si>
  <si>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</si>
  <si>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</si>
  <si>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</si>
  <si>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</si>
  <si>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</si>
  <si>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</si>
  <si>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</si>
  <si>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</si>
  <si>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</si>
  <si>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</si>
  <si>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</si>
  <si>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</si>
  <si>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</si>
  <si>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</si>
  <si>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</si>
  <si>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</si>
  <si>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</si>
  <si>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</si>
  <si>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</si>
  <si>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</si>
  <si>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</si>
  <si>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</si>
  <si>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</si>
  <si>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</si>
  <si>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</si>
  <si>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</si>
  <si>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</si>
  <si>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</si>
  <si>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</si>
  <si>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</si>
  <si>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</si>
  <si>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</si>
  <si>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</si>
  <si>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</si>
  <si>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</si>
  <si>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</si>
  <si>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</si>
  <si>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</si>
  <si>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</si>
  <si>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</si>
  <si>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</si>
  <si>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</si>
  <si>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</si>
  <si>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</si>
  <si>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</si>
  <si>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</si>
  <si>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</si>
  <si>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</si>
  <si>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</si>
  <si>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</si>
  <si>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</si>
  <si>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</si>
  <si>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</si>
  <si>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</si>
  <si>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</si>
  <si>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</si>
  <si>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</si>
  <si>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</si>
  <si>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</si>
  <si>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</si>
  <si>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</si>
  <si>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</si>
  <si>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</si>
  <si>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</si>
  <si>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</si>
  <si>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</si>
  <si>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</si>
  <si>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</si>
  <si>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</si>
  <si>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</si>
  <si>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</si>
  <si>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</si>
  <si>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</si>
  <si>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</si>
  <si>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</si>
  <si>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</si>
  <si>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</si>
  <si>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</si>
  <si>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</si>
  <si>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</si>
  <si>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</si>
  <si>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</si>
  <si>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</si>
  <si>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</si>
  <si>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</si>
  <si>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</si>
  <si>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</si>
  <si>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</si>
  <si>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</si>
  <si>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</si>
  <si>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</si>
  <si>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</si>
  <si>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</si>
  <si>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</si>
  <si>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</si>
  <si>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</si>
  <si>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</si>
  <si>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</si>
  <si>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</si>
  <si>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</si>
  <si>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</si>
  <si>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</si>
  <si>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</si>
  <si>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</si>
  <si>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</si>
  <si>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</si>
  <si>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</si>
  <si>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</si>
  <si>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</si>
  <si>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</si>
  <si>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</si>
  <si>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</si>
  <si>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</si>
  <si>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</si>
  <si>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</si>
  <si>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</si>
  <si>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</si>
  <si>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</si>
  <si>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</si>
  <si>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</si>
  <si>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</si>
  <si>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</si>
  <si>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</si>
  <si>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</si>
  <si>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</si>
  <si>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</si>
  <si>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</si>
  <si>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</si>
  <si>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</si>
  <si>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</si>
  <si>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</si>
  <si>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</si>
  <si>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</si>
  <si>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</si>
  <si>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</si>
  <si>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</si>
  <si>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</si>
  <si>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</si>
  <si>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</si>
  <si>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</si>
  <si>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</si>
  <si>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</si>
  <si>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</si>
  <si>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</si>
  <si>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</si>
  <si>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</si>
  <si>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</si>
  <si>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</si>
  <si>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</si>
  <si>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</si>
  <si>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</si>
  <si>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</si>
  <si>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</si>
  <si>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</si>
  <si>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</si>
  <si>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</si>
  <si>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</si>
  <si>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</si>
  <si>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</si>
  <si>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</si>
  <si>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</si>
  <si>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</si>
  <si>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</si>
  <si>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</si>
  <si>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</si>
  <si>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</si>
  <si>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</si>
  <si>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</si>
  <si>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</si>
  <si>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</si>
  <si>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</si>
  <si>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</si>
  <si>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</si>
  <si>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</si>
  <si>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</si>
  <si>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</si>
  <si>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</si>
  <si>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</si>
  <si>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</si>
  <si>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</si>
  <si>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</si>
  <si>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</si>
  <si>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</si>
  <si>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</si>
  <si>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</si>
  <si>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</si>
  <si>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</si>
  <si>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</si>
  <si>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</si>
  <si>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</si>
  <si>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</si>
  <si>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</si>
  <si>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</si>
  <si>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</si>
  <si>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</si>
  <si>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</si>
  <si>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</si>
  <si>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</si>
  <si>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</si>
  <si>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</si>
  <si>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</si>
  <si>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</si>
  <si>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</si>
  <si>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</si>
  <si>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</si>
  <si>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</si>
  <si>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</si>
  <si>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</si>
  <si>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</si>
  <si>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</si>
  <si>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</si>
  <si>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</si>
  <si>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</si>
  <si>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</si>
  <si>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</si>
  <si>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</si>
  <si>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</si>
  <si>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</si>
  <si>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</si>
  <si>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</si>
  <si>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</si>
  <si>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</si>
  <si>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</si>
  <si>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</si>
  <si>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</si>
  <si>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</si>
  <si>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</si>
  <si>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</si>
  <si>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</si>
  <si>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</si>
  <si>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</si>
  <si>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</si>
  <si>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</si>
  <si>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</si>
  <si>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</si>
  <si>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</si>
  <si>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</si>
  <si>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</si>
  <si>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</si>
  <si>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</si>
  <si>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</si>
  <si>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</si>
  <si>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</si>
  <si>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</si>
  <si>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</si>
  <si>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</si>
  <si>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</si>
  <si>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</si>
  <si>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</si>
  <si>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</si>
  <si>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</si>
  <si>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</si>
  <si>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</si>
  <si>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</si>
  <si>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</si>
  <si>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</si>
  <si>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</si>
  <si>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</si>
  <si>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</si>
  <si>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</si>
  <si>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</si>
  <si>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</si>
  <si>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</si>
  <si>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</si>
  <si>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</si>
  <si>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</si>
  <si>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</si>
  <si>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</si>
  <si>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</si>
  <si>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</si>
  <si>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</si>
  <si>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</si>
  <si>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</si>
  <si>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</si>
  <si>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</si>
  <si>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</si>
  <si>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</si>
  <si>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</si>
  <si>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</si>
  <si>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</si>
  <si>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</si>
  <si>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</si>
  <si>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</si>
  <si>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</si>
  <si>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</si>
  <si>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</si>
  <si>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</si>
  <si>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</si>
  <si>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</si>
  <si>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</si>
  <si>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</si>
  <si>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</si>
  <si>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</si>
  <si>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</si>
  <si>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</si>
  <si>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</si>
  <si>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</si>
  <si>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</si>
  <si>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</si>
  <si>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</si>
  <si>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</si>
  <si>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</si>
  <si>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</si>
  <si>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</si>
  <si>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</si>
  <si>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</si>
  <si>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</si>
  <si>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</si>
  <si>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</si>
  <si>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</si>
  <si>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</si>
  <si>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</si>
  <si>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</si>
  <si>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</si>
  <si>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</si>
  <si>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</si>
  <si>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</si>
  <si>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</si>
  <si>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</si>
  <si>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</si>
  <si>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</si>
  <si>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</si>
  <si>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</si>
  <si>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</si>
  <si>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</si>
  <si>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</si>
  <si>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</si>
  <si>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</si>
  <si>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</si>
  <si>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</si>
  <si>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</si>
  <si>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</si>
  <si>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</si>
  <si>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</si>
  <si>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</si>
  <si>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</si>
  <si>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</si>
  <si>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</si>
  <si>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</si>
  <si>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</si>
  <si>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</si>
  <si>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</si>
  <si>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</si>
  <si>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</si>
  <si>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</si>
  <si>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</si>
  <si>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</si>
  <si>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</si>
  <si>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</si>
  <si>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</si>
  <si>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</si>
  <si>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</si>
  <si>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</si>
  <si>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</si>
  <si>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</si>
  <si>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</si>
  <si>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</si>
  <si>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</si>
  <si>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</si>
  <si>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</si>
  <si>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</si>
  <si>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</si>
  <si>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</si>
  <si>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</si>
  <si>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</si>
  <si>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</si>
  <si>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</si>
  <si>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</si>
  <si>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</si>
  <si>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</si>
  <si>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</si>
  <si>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</si>
  <si>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</si>
  <si>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</si>
  <si>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</si>
  <si>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</si>
  <si>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</si>
  <si>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</si>
  <si>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</si>
  <si>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</si>
  <si>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</si>
  <si>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</si>
  <si>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</si>
  <si>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</si>
  <si>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</si>
  <si>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</si>
  <si>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</si>
  <si>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</si>
  <si>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</si>
  <si>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</si>
  <si>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</si>
  <si>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</si>
  <si>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</si>
  <si>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</si>
  <si>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</si>
  <si>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</si>
  <si>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</si>
  <si>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</si>
  <si>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</si>
  <si>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</si>
  <si>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</si>
  <si>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</si>
  <si>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</si>
  <si>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</si>
  <si>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</si>
  <si>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</si>
  <si>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</si>
  <si>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</si>
  <si>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</si>
  <si>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</si>
  <si>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</si>
  <si>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</si>
  <si>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</si>
  <si>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</si>
  <si>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</si>
  <si>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</si>
  <si>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</si>
  <si>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</si>
  <si>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</si>
  <si>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</si>
  <si>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</si>
  <si>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</si>
  <si>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</si>
  <si>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</si>
  <si>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</si>
  <si>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</si>
  <si>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</si>
  <si>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</si>
  <si>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</si>
  <si>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</si>
  <si>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</si>
  <si>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</si>
  <si>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</si>
  <si>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</si>
  <si>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</si>
  <si>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</si>
  <si>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</si>
  <si>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</si>
  <si>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</si>
  <si>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</si>
  <si>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</si>
  <si>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</si>
  <si>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</si>
  <si>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</si>
  <si>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</si>
  <si>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</si>
  <si>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</si>
  <si>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</si>
  <si>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</si>
  <si>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</si>
  <si>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</si>
  <si>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</si>
  <si>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</si>
  <si>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</si>
  <si>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</si>
  <si>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</si>
  <si>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</si>
  <si>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</si>
  <si>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</si>
  <si>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</si>
  <si>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</si>
  <si>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</si>
  <si>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</si>
  <si>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</si>
  <si>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</si>
  <si>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</si>
  <si>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</si>
  <si>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</si>
  <si>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</si>
  <si>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</si>
  <si>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</si>
  <si>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</si>
  <si>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</si>
  <si>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</si>
  <si>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</si>
  <si>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</si>
  <si>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</si>
  <si>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</si>
  <si>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</si>
  <si>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</si>
  <si>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</si>
  <si>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</si>
  <si>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</si>
  <si>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</si>
  <si>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</si>
  <si>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</si>
  <si>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</si>
  <si>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</si>
  <si>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</si>
  <si>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</si>
  <si>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</si>
  <si>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</si>
  <si>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</si>
  <si>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</si>
  <si>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</si>
  <si>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</si>
  <si>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</si>
  <si>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</si>
  <si>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</si>
  <si>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</si>
  <si>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</si>
  <si>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</si>
  <si>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</si>
  <si>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</si>
  <si>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</si>
  <si>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</si>
  <si>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</si>
  <si>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</si>
  <si>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</si>
  <si>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</si>
  <si>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</si>
  <si>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</si>
  <si>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</si>
  <si>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</si>
  <si>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</si>
  <si>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</si>
  <si>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</si>
  <si>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</si>
  <si>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</si>
  <si>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</si>
  <si>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</si>
  <si>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</si>
  <si>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</si>
  <si>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</si>
  <si>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</si>
  <si>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</si>
  <si>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</si>
  <si>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</si>
  <si>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</si>
  <si>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</si>
  <si>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</si>
  <si>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</si>
  <si>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</si>
  <si>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</si>
  <si>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</si>
  <si>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</si>
  <si>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</si>
  <si>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</si>
  <si>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</si>
  <si>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</si>
  <si>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</si>
  <si>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</si>
  <si>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</si>
  <si>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</si>
  <si>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</si>
  <si>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</si>
  <si>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</si>
  <si>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</si>
  <si>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</si>
  <si>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</si>
  <si>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</si>
  <si>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</si>
  <si>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</si>
  <si>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</si>
  <si>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</si>
  <si>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</si>
  <si>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</si>
  <si>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</si>
  <si>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</si>
  <si>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</si>
  <si>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</si>
  <si>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</si>
  <si>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</si>
  <si>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</si>
  <si>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</si>
  <si>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</si>
  <si>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</si>
  <si>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</si>
  <si>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</si>
  <si>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</si>
  <si>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</si>
  <si>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</si>
  <si>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</si>
  <si>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</si>
  <si>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</si>
  <si>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</si>
  <si>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</si>
  <si>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</si>
  <si>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</si>
  <si>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</si>
  <si>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</si>
  <si>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</si>
  <si>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</si>
  <si>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</si>
  <si>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</si>
  <si>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</si>
  <si>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</si>
  <si>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</si>
  <si>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</si>
  <si>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</si>
  <si>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</si>
  <si>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</si>
  <si>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</si>
  <si>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</si>
  <si>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</si>
  <si>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</si>
  <si>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</si>
  <si>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</si>
  <si>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</si>
  <si>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</si>
  <si>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</si>
  <si>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</si>
  <si>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</si>
  <si>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</si>
  <si>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</si>
  <si>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</si>
  <si>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</si>
  <si>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</si>
  <si>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</si>
  <si>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</si>
  <si>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</si>
  <si>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</si>
  <si>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</si>
  <si>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</si>
  <si>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</si>
  <si>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</si>
  <si>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</si>
  <si>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</si>
  <si>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</si>
  <si>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</si>
  <si>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</si>
  <si>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</si>
  <si>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</si>
  <si>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</si>
  <si>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</si>
  <si>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</si>
  <si>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</si>
  <si>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</si>
  <si>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</si>
  <si>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</si>
  <si>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</si>
  <si>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</si>
  <si>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</si>
  <si>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</si>
  <si>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</si>
  <si>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</si>
  <si>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</si>
  <si>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</si>
  <si>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</si>
  <si>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</si>
  <si>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</si>
  <si>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</si>
  <si>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</si>
  <si>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</si>
  <si>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</si>
  <si>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</si>
  <si>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</si>
  <si>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</si>
  <si>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</si>
  <si>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</si>
  <si>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</si>
  <si>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</si>
  <si>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</si>
  <si>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</si>
  <si>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</si>
  <si>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</si>
  <si>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</si>
  <si>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</si>
  <si>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</si>
  <si>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</si>
  <si>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</si>
  <si>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</si>
  <si>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</si>
  <si>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</si>
  <si>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</si>
  <si>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</si>
  <si>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</si>
  <si>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</si>
  <si>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</si>
  <si>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</si>
  <si>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</si>
  <si>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</si>
  <si>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</si>
  <si>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</si>
  <si>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</si>
  <si>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</si>
  <si>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</si>
  <si>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</si>
  <si>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</si>
  <si>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</si>
  <si>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</si>
  <si>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</si>
  <si>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</si>
  <si>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</si>
  <si>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</si>
  <si>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</si>
  <si>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</si>
  <si>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</si>
  <si>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</si>
  <si>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</si>
  <si>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</si>
  <si>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</si>
  <si>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</si>
  <si>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</si>
  <si>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</si>
  <si>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</si>
  <si>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</si>
  <si>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</si>
  <si>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</si>
  <si>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</si>
  <si>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</si>
  <si>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</si>
  <si>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</si>
  <si>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</si>
  <si>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</si>
  <si>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</si>
  <si>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</si>
  <si>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</si>
  <si>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</si>
  <si>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</si>
  <si>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</si>
  <si>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</si>
  <si>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</si>
  <si>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</si>
  <si>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</si>
  <si>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</si>
  <si>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</si>
  <si>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</si>
  <si>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</si>
  <si>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</si>
  <si>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</si>
  <si>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</si>
  <si>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</si>
  <si>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</si>
  <si>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</si>
  <si>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</si>
  <si>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</si>
  <si>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</si>
  <si>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</si>
  <si>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</si>
  <si>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</si>
  <si>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</si>
  <si>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</si>
  <si>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</si>
  <si>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</si>
  <si>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</si>
  <si>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</si>
  <si>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</si>
  <si>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</si>
  <si>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</si>
  <si>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</si>
  <si>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</si>
  <si>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</si>
  <si>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</si>
  <si>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</si>
  <si>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</si>
  <si>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</si>
  <si>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</si>
  <si>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</si>
  <si>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</si>
  <si>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</si>
  <si>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</si>
  <si>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</si>
  <si>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</si>
  <si>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</si>
  <si>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</si>
  <si>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</si>
  <si>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</si>
  <si>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</si>
  <si>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</si>
  <si>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</si>
  <si>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</si>
  <si>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</si>
  <si>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</si>
  <si>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</si>
  <si>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</si>
  <si>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</si>
  <si>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</si>
  <si>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</si>
  <si>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</si>
  <si>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</si>
  <si>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</si>
  <si>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</si>
  <si>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</si>
  <si>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</si>
  <si>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</si>
  <si>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</si>
  <si>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</si>
  <si>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</si>
  <si>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</si>
  <si>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</si>
  <si>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</si>
  <si>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</si>
  <si>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</si>
  <si>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</si>
  <si>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</si>
  <si>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</si>
  <si>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</si>
  <si>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</si>
  <si>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</si>
  <si>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</si>
  <si>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</si>
  <si>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</si>
  <si>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</si>
  <si>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</si>
  <si>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</si>
  <si>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</si>
  <si>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</si>
  <si>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</si>
  <si>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</si>
  <si>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</si>
  <si>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</si>
  <si>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</si>
  <si>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</si>
  <si>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</si>
  <si>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</si>
  <si>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</si>
  <si>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</si>
  <si>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</si>
  <si>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</si>
  <si>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</si>
  <si>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</si>
  <si>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</si>
  <si>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</si>
  <si>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</si>
  <si>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</si>
  <si>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</si>
  <si>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</si>
  <si>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</si>
  <si>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</si>
  <si>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</si>
  <si>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</si>
  <si>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</si>
  <si>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</si>
  <si>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</si>
  <si>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</si>
  <si>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</si>
  <si>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</si>
  <si>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</si>
  <si>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</si>
  <si>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</si>
  <si>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</si>
  <si>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</si>
  <si>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</si>
  <si>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</si>
  <si>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</si>
  <si>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</si>
  <si>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</si>
  <si>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</si>
  <si>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</si>
  <si>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</si>
  <si>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</si>
  <si>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</si>
  <si>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</si>
  <si>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</si>
  <si>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</si>
  <si>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</si>
  <si>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</si>
  <si>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</si>
  <si>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</si>
  <si>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</si>
  <si>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</si>
  <si>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</si>
  <si>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</si>
  <si>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</si>
  <si>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</si>
  <si>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</si>
  <si>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</si>
  <si>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</si>
  <si>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</si>
  <si>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</si>
  <si>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</si>
  <si>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</si>
  <si>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</si>
  <si>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</si>
  <si>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</si>
  <si>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</si>
  <si>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</si>
  <si>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</si>
  <si>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</si>
  <si>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</si>
  <si>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</si>
  <si>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</si>
  <si>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</si>
  <si>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</si>
  <si>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</si>
  <si>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</si>
  <si>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</si>
  <si>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</si>
  <si>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</si>
  <si>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</si>
  <si>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</si>
  <si>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</si>
  <si>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</si>
  <si>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</si>
  <si>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</si>
  <si>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</si>
  <si>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</si>
  <si>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</si>
  <si>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</si>
  <si>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</si>
  <si>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</si>
  <si>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</si>
  <si>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</si>
  <si>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</si>
  <si>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</si>
  <si>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</si>
  <si>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</si>
  <si>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</si>
  <si>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</si>
  <si>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</si>
  <si>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</si>
  <si>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</si>
  <si>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</si>
  <si>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</si>
  <si>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</si>
  <si>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</si>
  <si>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</si>
  <si>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</si>
  <si>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</si>
  <si>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</si>
  <si>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</si>
  <si>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</si>
  <si>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</si>
  <si>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</si>
  <si>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</si>
  <si>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</si>
  <si>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</si>
  <si>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</si>
  <si>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</si>
  <si>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</si>
  <si>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</si>
  <si>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</si>
  <si>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</si>
  <si>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</si>
  <si>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</si>
  <si>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</si>
  <si>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</si>
  <si>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</si>
  <si>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</si>
  <si>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</si>
  <si>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</si>
  <si>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</si>
  <si>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</si>
  <si>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</si>
  <si>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</si>
  <si>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</si>
  <si>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</si>
  <si>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</si>
  <si>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</si>
  <si>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</si>
  <si>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</si>
  <si>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</si>
  <si>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</si>
  <si>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</si>
  <si>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</si>
  <si>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</si>
  <si>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</si>
  <si>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</si>
  <si>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</si>
  <si>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</si>
  <si>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</si>
  <si>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</si>
  <si>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</si>
  <si>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</si>
  <si>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</si>
  <si>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</si>
  <si>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</si>
  <si>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</si>
  <si>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</si>
  <si>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</si>
  <si>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</si>
  <si>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</si>
  <si>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</si>
  <si>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</si>
  <si>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</si>
  <si>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</si>
  <si>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</si>
  <si>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</si>
  <si>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</si>
  <si>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</si>
  <si>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</si>
  <si>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</si>
  <si>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</si>
  <si>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</si>
  <si>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</si>
  <si>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</si>
  <si>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</si>
  <si>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</si>
  <si>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</si>
  <si>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</si>
  <si>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</si>
  <si>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</si>
  <si>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</si>
  <si>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</si>
  <si>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</si>
  <si>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</si>
  <si>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</si>
  <si>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</si>
  <si>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</si>
  <si>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</si>
  <si>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</si>
  <si>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</si>
  <si>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</si>
  <si>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</si>
  <si>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</si>
  <si>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</si>
  <si>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</si>
  <si>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</si>
  <si>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</si>
  <si>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</si>
  <si>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</si>
  <si>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</si>
  <si>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</si>
  <si>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</si>
  <si>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</si>
  <si>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</si>
  <si>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</si>
  <si>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</si>
  <si>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</si>
  <si>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</si>
  <si>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</si>
  <si>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</si>
  <si>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</si>
  <si>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</si>
  <si>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</si>
  <si>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</si>
  <si>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</si>
  <si>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</si>
  <si>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</si>
  <si>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</si>
  <si>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</si>
  <si>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</si>
  <si>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</si>
  <si>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</si>
  <si>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</si>
  <si>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</si>
  <si>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</si>
  <si>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</si>
  <si>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</si>
  <si>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</si>
  <si>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</si>
  <si>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</si>
  <si>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</si>
  <si>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</si>
  <si>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</si>
  <si>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</si>
  <si>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</si>
  <si>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</si>
  <si>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</si>
  <si>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</si>
  <si>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</si>
  <si>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</si>
  <si>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</si>
  <si>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</si>
  <si>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</si>
  <si>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</si>
  <si>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</si>
  <si>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</si>
  <si>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</si>
  <si>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</si>
  <si>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</si>
  <si>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</si>
  <si>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</si>
  <si>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</si>
  <si>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</si>
  <si>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</si>
  <si>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</si>
  <si>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</si>
  <si>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</si>
  <si>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</si>
  <si>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</si>
  <si>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</si>
  <si>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</si>
  <si>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</si>
  <si>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</si>
  <si>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</si>
  <si>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</si>
  <si>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</si>
  <si>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</si>
  <si>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</si>
  <si>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</si>
  <si>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</si>
  <si>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</si>
  <si>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</si>
  <si>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</si>
  <si>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</si>
  <si>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</si>
  <si>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</si>
  <si>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</si>
  <si>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</si>
  <si>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</si>
  <si>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</si>
  <si>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</si>
  <si>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</si>
  <si>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</si>
  <si>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</si>
  <si>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</si>
  <si>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</si>
  <si>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</si>
  <si>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</si>
  <si>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</si>
  <si>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</si>
  <si>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</si>
  <si>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</si>
  <si>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</si>
  <si>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</si>
  <si>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</si>
  <si>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</si>
  <si>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</si>
  <si>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</si>
  <si>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</si>
  <si>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</si>
  <si>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</si>
  <si>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</si>
  <si>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</si>
  <si>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</si>
  <si>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</si>
  <si>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</si>
  <si>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</si>
  <si>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</si>
  <si>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</si>
  <si>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</si>
  <si>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</si>
  <si>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</si>
  <si>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</si>
  <si>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</si>
  <si>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</si>
  <si>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</si>
  <si>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</si>
  <si>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</si>
  <si>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</si>
  <si>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</si>
  <si>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</si>
  <si>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</si>
  <si>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</si>
  <si>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</si>
  <si>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</si>
  <si>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</si>
  <si>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</si>
  <si>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</si>
  <si>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</si>
  <si>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</si>
  <si>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</si>
  <si>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</si>
  <si>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</si>
  <si>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</si>
  <si>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</si>
  <si>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</si>
  <si>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</si>
  <si>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</si>
  <si>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</si>
  <si>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</si>
  <si>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</si>
  <si>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</si>
  <si>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</si>
  <si>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</si>
  <si>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</si>
  <si>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</si>
  <si>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</si>
  <si>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</si>
  <si>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</si>
  <si>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</si>
  <si>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</si>
  <si>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</si>
  <si>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</si>
  <si>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</si>
  <si>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</si>
  <si>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</si>
  <si>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</si>
  <si>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</si>
  <si>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</si>
  <si>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</si>
  <si>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</si>
  <si>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</si>
  <si>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</si>
  <si>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</si>
  <si>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</si>
  <si>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</si>
  <si>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</si>
  <si>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</si>
  <si>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</si>
  <si>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</si>
  <si>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</si>
  <si>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</si>
  <si>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</si>
  <si>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</si>
  <si>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</si>
  <si>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</si>
  <si>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</si>
  <si>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</si>
  <si>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</si>
  <si>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</si>
  <si>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</si>
  <si>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</si>
  <si>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</si>
  <si>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</si>
  <si>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</si>
  <si>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</si>
  <si>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</si>
  <si>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</si>
  <si>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</si>
  <si>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</si>
  <si>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</si>
  <si>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</si>
  <si>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</si>
  <si>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</si>
  <si>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</si>
  <si>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</si>
  <si>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</si>
  <si>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</si>
  <si>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</si>
  <si>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</si>
  <si>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</si>
  <si>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</si>
  <si>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</si>
  <si>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</si>
  <si>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</si>
  <si>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</si>
  <si>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</si>
  <si>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</si>
  <si>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</si>
  <si>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</si>
  <si>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</si>
  <si>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</si>
  <si>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</si>
  <si>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</si>
  <si>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</si>
  <si>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</si>
  <si>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</si>
  <si>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</si>
  <si>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</si>
  <si>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</si>
  <si>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</si>
  <si>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</si>
  <si>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</si>
  <si>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</si>
  <si>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</si>
  <si>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</si>
  <si>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</si>
  <si>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</si>
  <si>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</si>
  <si>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</si>
  <si>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</si>
  <si>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</si>
  <si>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</si>
  <si>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</si>
  <si>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</si>
  <si>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</si>
  <si>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</si>
  <si>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</si>
  <si>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</si>
  <si>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</si>
  <si>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</si>
  <si>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</si>
  <si>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</si>
  <si>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</si>
  <si>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</si>
  <si>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</si>
  <si>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</si>
  <si>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</si>
  <si>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</si>
  <si>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</si>
  <si>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</si>
  <si>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</si>
  <si>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</si>
  <si>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</si>
  <si>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</si>
  <si>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</si>
  <si>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</si>
  <si>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</si>
  <si>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</si>
  <si>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</si>
  <si>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</si>
  <si>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</si>
  <si>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</si>
  <si>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</si>
  <si>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</si>
  <si>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</si>
  <si>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</si>
  <si>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</si>
  <si>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</si>
  <si>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</si>
  <si>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</si>
  <si>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</si>
  <si>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</si>
  <si>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</si>
  <si>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</si>
  <si>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</si>
  <si>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</si>
  <si>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</si>
  <si>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</si>
  <si>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</si>
  <si>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</si>
  <si>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</si>
  <si>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</si>
  <si>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</si>
  <si>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</si>
  <si>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</si>
  <si>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</si>
  <si>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</si>
  <si>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</si>
  <si>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</si>
  <si>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</si>
  <si>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</si>
  <si>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</si>
  <si>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</si>
  <si>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</si>
  <si>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</si>
  <si>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</si>
  <si>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</si>
  <si>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</si>
  <si>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</si>
  <si>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</si>
  <si>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</si>
  <si>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</si>
  <si>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</si>
  <si>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</si>
  <si>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</si>
  <si>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</si>
  <si>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</si>
  <si>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</si>
  <si>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</si>
  <si>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</si>
  <si>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</si>
  <si>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</si>
  <si>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</si>
  <si>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</si>
  <si>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</si>
  <si>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</si>
  <si>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</si>
  <si>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</si>
  <si>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</si>
  <si>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</si>
  <si>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</si>
  <si>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</si>
  <si>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</si>
  <si>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</si>
  <si>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</si>
  <si>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</si>
  <si>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</si>
  <si>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</si>
  <si>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</si>
  <si>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</si>
  <si>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</si>
  <si>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</si>
  <si>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</si>
  <si>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</si>
  <si>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</si>
  <si>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</si>
  <si>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</si>
  <si>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</si>
  <si>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</si>
  <si>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</si>
  <si>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</si>
  <si>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</si>
  <si>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</si>
  <si>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</si>
  <si>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</si>
  <si>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</si>
  <si>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</si>
  <si>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</si>
  <si>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</si>
  <si>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</si>
  <si>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</si>
  <si>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</si>
  <si>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</si>
  <si>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</si>
  <si>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</si>
  <si>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</si>
  <si>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</si>
  <si>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</si>
  <si>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</si>
  <si>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</si>
  <si>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</si>
  <si>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</si>
  <si>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</si>
  <si>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</si>
  <si>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</si>
  <si>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</si>
  <si>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</si>
  <si>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</si>
  <si>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</si>
  <si>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</si>
  <si>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</si>
  <si>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</si>
  <si>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</si>
  <si>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</si>
  <si>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</si>
  <si>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</si>
  <si>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</si>
  <si>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</si>
  <si>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</si>
  <si>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</si>
  <si>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</si>
  <si>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</si>
  <si>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</si>
  <si>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</si>
  <si>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</si>
  <si>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</si>
  <si>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</si>
  <si>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</si>
  <si>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</si>
  <si>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</si>
  <si>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</si>
  <si>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</si>
  <si>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</si>
  <si>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</si>
  <si>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</si>
  <si>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</si>
  <si>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</si>
  <si>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</si>
  <si>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</si>
  <si>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</si>
  <si>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</si>
  <si>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</si>
  <si>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</si>
  <si>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</si>
  <si>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</si>
  <si>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</si>
  <si>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</si>
  <si>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</si>
  <si>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</si>
  <si>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</si>
  <si>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</si>
  <si>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</si>
  <si>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</si>
  <si>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</si>
  <si>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</si>
  <si>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</si>
  <si>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</si>
  <si>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</si>
  <si>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</si>
  <si>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</si>
  <si>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</si>
  <si>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</si>
  <si>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</si>
  <si>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</si>
  <si>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</si>
  <si>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</si>
  <si>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</si>
  <si>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</si>
  <si>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</si>
  <si>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</si>
  <si>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</si>
  <si>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</si>
  <si>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</si>
  <si>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</si>
  <si>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</si>
  <si>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</si>
  <si>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</si>
  <si>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</si>
  <si>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</si>
  <si>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</si>
  <si>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</si>
  <si>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</si>
  <si>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</si>
  <si>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</si>
  <si>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</si>
  <si>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</si>
  <si>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</si>
  <si>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</si>
  <si>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</si>
  <si>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</si>
  <si>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</si>
  <si>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</si>
  <si>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</si>
  <si>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</si>
  <si>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</si>
  <si>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</si>
  <si>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</si>
  <si>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</si>
  <si>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</si>
  <si>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</si>
  <si>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</si>
  <si>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</si>
  <si>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</si>
  <si>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Celkové množství 44.100000 = 44,100 [L]</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</si>
  <si>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</si>
  <si>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</si>
  <si>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</si>
  <si>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</si>
  <si>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</si>
  <si>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</si>
  <si>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</si>
  <si>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</si>
  <si>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</si>
  <si>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</si>
  <si>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</si>
  <si>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</si>
  <si>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</si>
  <si>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</si>
  <si>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</si>
  <si>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</si>
  <si>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</si>
  <si>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</si>
  <si>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</si>
  <si>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</si>
  <si>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</si>
  <si>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</si>
  <si>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</si>
  <si>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</si>
  <si>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</si>
  <si>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</si>
  <si>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</si>
  <si>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</si>
  <si>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</si>
  <si>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</si>
  <si>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</si>
  <si>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</si>
  <si>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</si>
  <si>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</si>
  <si>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</si>
  <si>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</si>
  <si>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</si>
  <si>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</si>
  <si>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</si>
  <si>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</si>
  <si>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</si>
  <si>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</si>
  <si>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</si>
  <si>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</si>
  <si>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</si>
  <si>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</si>
  <si>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</si>
  <si>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</si>
  <si>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</si>
  <si>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</si>
  <si>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</si>
  <si>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</si>
  <si>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</si>
  <si>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</si>
  <si>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</si>
  <si>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</si>
  <si>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</si>
  <si>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</si>
  <si>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</si>
  <si>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</si>
  <si>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</si>
  <si>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</si>
  <si>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</si>
  <si>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</si>
  <si>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</si>
  <si>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</si>
  <si>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</si>
  <si>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</si>
  <si>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</si>
  <si>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</si>
  <si>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</si>
  <si>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</si>
  <si>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</si>
  <si>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</si>
  <si>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</si>
  <si>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</si>
  <si>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</si>
  <si>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</si>
  <si>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</si>
  <si>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</si>
  <si>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</si>
  <si>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</si>
  <si>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</si>
  <si>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</si>
  <si>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</si>
  <si>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</si>
  <si>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</si>
  <si>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</si>
  <si>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</si>
  <si>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</si>
  <si>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</si>
  <si>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</si>
  <si>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</si>
  <si>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</si>
  <si>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</si>
  <si>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</si>
  <si>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</si>
  <si>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</si>
  <si>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</si>
  <si>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</si>
  <si>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</si>
  <si>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</si>
  <si>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</si>
  <si>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</si>
  <si>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</si>
  <si>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</si>
  <si>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</si>
  <si>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</si>
  <si>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</si>
  <si>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</si>
  <si>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</si>
  <si>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</si>
  <si>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</si>
  <si>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</si>
  <si>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</si>
  <si>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</si>
  <si>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</si>
  <si>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</si>
  <si>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</si>
  <si>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</si>
  <si>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</si>
  <si>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</si>
  <si>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</si>
  <si>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</si>
  <si>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</si>
  <si>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</si>
  <si>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</si>
  <si>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</si>
  <si>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</si>
  <si>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</si>
  <si>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</si>
  <si>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</si>
  <si>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</si>
  <si>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</si>
  <si>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</si>
  <si>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</si>
  <si>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</si>
  <si>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</si>
  <si>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</si>
  <si>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</si>
  <si>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</si>
  <si>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</si>
  <si>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</si>
  <si>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</si>
  <si>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</si>
  <si>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</si>
  <si>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</si>
  <si>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</si>
  <si>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</si>
  <si>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</si>
  <si>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</si>
  <si>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</si>
  <si>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</si>
  <si>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</si>
  <si>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</si>
  <si>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</si>
  <si>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</si>
  <si>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</si>
  <si>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</si>
  <si>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</si>
  <si>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</si>
  <si>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</si>
  <si>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</si>
  <si>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</si>
  <si>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</si>
  <si>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</si>
  <si>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</si>
  <si>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</si>
  <si>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</si>
  <si>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</si>
  <si>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</si>
  <si>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</si>
  <si>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</si>
  <si>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</si>
  <si>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</si>
  <si>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</si>
  <si>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</si>
  <si>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</si>
  <si>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</si>
  <si>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</si>
  <si>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</si>
  <si>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</si>
  <si>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</si>
  <si>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</si>
  <si>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</si>
  <si>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</si>
  <si>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</si>
  <si>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</si>
  <si>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</si>
  <si>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</si>
  <si>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</si>
  <si>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</si>
  <si>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</si>
  <si>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</si>
  <si>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</si>
  <si>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</si>
  <si>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</si>
  <si>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</si>
  <si>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</si>
  <si>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</si>
  <si>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</si>
  <si>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</si>
  <si>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</si>
  <si>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</si>
  <si>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</si>
  <si>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</si>
  <si>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</si>
  <si>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</si>
  <si>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</si>
  <si>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</si>
  <si>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</si>
  <si>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</si>
  <si>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</si>
  <si>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</si>
  <si>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</si>
  <si>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</si>
  <si>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</si>
  <si>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</si>
  <si>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</si>
  <si>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</si>
  <si>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</si>
  <si>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</si>
  <si>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</si>
  <si>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</si>
  <si>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</si>
  <si>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</si>
  <si>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</si>
  <si>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</si>
  <si>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</si>
  <si>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</si>
  <si>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</si>
  <si>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</si>
  <si>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</si>
  <si>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</si>
  <si>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</si>
  <si>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</si>
  <si>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</si>
  <si>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</si>
  <si>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</si>
  <si>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</si>
  <si>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</si>
  <si>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</si>
  <si>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</si>
  <si>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</si>
  <si>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</si>
  <si>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</si>
  <si>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</si>
  <si>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</si>
  <si>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</si>
  <si>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</si>
  <si>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</si>
  <si>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</si>
  <si>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</si>
  <si>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</si>
  <si>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</si>
  <si>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</si>
  <si>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</si>
  <si>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</si>
  <si>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</si>
  <si>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</si>
  <si>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</si>
  <si>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</si>
  <si>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</si>
  <si>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</si>
  <si>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</si>
  <si>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</si>
  <si>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</si>
  <si>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</si>
  <si>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</si>
  <si>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</si>
  <si>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</si>
  <si>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</si>
  <si>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</si>
  <si>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</si>
  <si>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</si>
  <si>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</si>
  <si>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</si>
  <si>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</si>
  <si>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</si>
  <si>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</si>
  <si>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</si>
  <si>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</si>
  <si>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</si>
  <si>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</si>
  <si>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</si>
  <si>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</si>
  <si>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</si>
  <si>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</si>
  <si>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</si>
  <si>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</si>
  <si>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</si>
  <si>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</si>
  <si>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</si>
  <si>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</si>
  <si>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</si>
  <si>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</si>
  <si>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</si>
  <si>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</si>
  <si>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</si>
  <si>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</si>
  <si>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</si>
  <si>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</si>
  <si>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</si>
  <si>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</si>
  <si>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</si>
  <si>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</si>
  <si>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</si>
  <si>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</si>
  <si>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</si>
  <si>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</si>
  <si>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</si>
  <si>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</si>
  <si>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</si>
  <si>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</si>
  <si>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</si>
  <si>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</si>
  <si>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</si>
  <si>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</si>
  <si>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</si>
  <si>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</si>
  <si>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</si>
  <si>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</si>
  <si>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</si>
  <si>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</si>
  <si>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</si>
  <si>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</si>
  <si>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</si>
  <si>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</si>
  <si>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</si>
  <si>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</si>
  <si>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</si>
  <si>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</si>
  <si>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</si>
  <si>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</si>
  <si>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</si>
  <si>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</si>
  <si>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</si>
  <si>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</si>
  <si>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</si>
  <si>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</si>
  <si>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</si>
  <si>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</si>
  <si>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</si>
  <si>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</si>
  <si>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</si>
  <si>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</si>
  <si>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</si>
  <si>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</si>
  <si>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</si>
  <si>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</si>
  <si>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</si>
  <si>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</si>
  <si>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</si>
  <si>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</si>
  <si>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</si>
  <si>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</si>
  <si>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</si>
  <si>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</si>
  <si>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</si>
  <si>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</si>
  <si>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</si>
  <si>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</si>
  <si>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</si>
  <si>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</si>
  <si>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</si>
  <si>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</si>
  <si>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</si>
  <si>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</si>
  <si>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</si>
  <si>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</si>
  <si>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</si>
  <si>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</si>
  <si>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</si>
  <si>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</si>
  <si>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</si>
  <si>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</si>
  <si>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</si>
  <si>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</si>
  <si>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</si>
  <si>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</si>
  <si>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</si>
  <si>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</si>
  <si>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</si>
  <si>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</si>
  <si>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</si>
  <si>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</si>
  <si>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</si>
  <si>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</si>
  <si>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</si>
  <si>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</si>
  <si>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</si>
  <si>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</si>
  <si>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</si>
  <si>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</si>
  <si>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</si>
  <si>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</si>
  <si>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</si>
  <si>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</si>
  <si>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</si>
  <si>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</si>
  <si>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</si>
  <si>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</si>
  <si>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</si>
  <si>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</si>
  <si>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</si>
  <si>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</si>
  <si>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</si>
  <si>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</si>
  <si>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</si>
  <si>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</si>
  <si>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</si>
  <si>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</si>
  <si>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</si>
  <si>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</si>
  <si>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</si>
  <si>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</si>
  <si>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</si>
  <si>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</si>
  <si>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</si>
  <si>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</si>
  <si>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</si>
  <si>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</si>
  <si>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</si>
  <si>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</si>
  <si>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</si>
  <si>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</si>
  <si>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</si>
  <si>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</si>
  <si>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</si>
  <si>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</si>
  <si>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</si>
  <si>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</si>
  <si>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</si>
  <si>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</si>
  <si>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</si>
  <si>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</si>
  <si>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</si>
  <si>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</si>
  <si>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</si>
  <si>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</si>
  <si>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</si>
  <si>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</si>
  <si>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</si>
  <si>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</si>
  <si>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</si>
  <si>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</si>
  <si>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</si>
  <si>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</si>
  <si>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</si>
  <si>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</si>
  <si>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</si>
  <si>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</si>
  <si>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</si>
  <si>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</si>
  <si>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</si>
  <si>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</si>
  <si>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</si>
  <si>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</si>
  <si>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</si>
  <si>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</si>
  <si>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</si>
  <si>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</si>
  <si>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</si>
  <si>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</si>
  <si>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</si>
  <si>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</si>
  <si>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</si>
  <si>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</si>
  <si>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</si>
  <si>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</si>
  <si>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</si>
  <si>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</si>
  <si>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</si>
  <si>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</si>
  <si>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</si>
  <si>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</si>
  <si>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</si>
  <si>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</si>
  <si>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</si>
  <si>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</si>
  <si>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</si>
  <si>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</si>
  <si>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</si>
  <si>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</si>
  <si>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</si>
  <si>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</si>
  <si>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</si>
  <si>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</si>
  <si>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</si>
  <si>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</si>
  <si>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</si>
  <si>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</si>
  <si>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</si>
  <si>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</si>
  <si>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</si>
  <si>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</si>
  <si>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</si>
  <si>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</si>
  <si>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</si>
  <si>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</si>
  <si>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</si>
  <si>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</si>
  <si>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</si>
  <si>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</si>
  <si>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</si>
  <si>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</si>
  <si>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</si>
  <si>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</si>
  <si>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</si>
  <si>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</si>
  <si>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</si>
  <si>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</si>
  <si>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</si>
  <si>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</si>
  <si>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</si>
  <si>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</si>
  <si>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</si>
  <si>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</si>
  <si>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</si>
  <si>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</si>
  <si>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</si>
  <si>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</si>
  <si>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</si>
  <si>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</si>
  <si>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</si>
  <si>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</si>
  <si>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</si>
  <si>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</si>
  <si>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</si>
  <si>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</si>
  <si>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</si>
  <si>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</si>
  <si>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</si>
  <si>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</si>
  <si>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</si>
  <si>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</si>
  <si>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</si>
  <si>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</si>
  <si>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</si>
  <si>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</si>
  <si>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</si>
  <si>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</si>
  <si>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</si>
  <si>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</si>
  <si>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</si>
  <si>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</si>
  <si>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</si>
  <si>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</si>
  <si>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</si>
  <si>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</si>
  <si>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</si>
  <si>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</si>
  <si>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</si>
  <si>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</si>
  <si>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</si>
  <si>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</si>
  <si>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</si>
  <si>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</si>
  <si>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</si>
  <si>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</si>
  <si>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</si>
  <si>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</si>
  <si>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</si>
  <si>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</si>
  <si>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</si>
  <si>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</si>
  <si>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</si>
  <si>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</si>
  <si>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</si>
  <si>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</si>
  <si>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</si>
  <si>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</si>
  <si>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</si>
  <si>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</si>
  <si>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</si>
  <si>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</si>
  <si>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</si>
  <si>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</si>
  <si>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</si>
  <si>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</si>
  <si>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</si>
  <si>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</si>
  <si>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</si>
  <si>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</si>
  <si>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</si>
  <si>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</si>
  <si>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</si>
  <si>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</si>
  <si>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</si>
  <si>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</si>
  <si>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</si>
  <si>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</si>
  <si>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</si>
  <si>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</si>
  <si>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</si>
  <si>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</si>
  <si>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</si>
  <si>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</si>
  <si>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</si>
  <si>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</si>
  <si>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</si>
  <si>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</si>
  <si>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</si>
  <si>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</si>
  <si>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</si>
  <si>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</si>
  <si>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</si>
  <si>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</si>
  <si>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</si>
  <si>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</si>
  <si>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</si>
  <si>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</si>
  <si>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</si>
  <si>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</si>
  <si>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</si>
  <si>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</si>
  <si>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</si>
  <si>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</si>
  <si>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</si>
  <si>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</si>
  <si>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</si>
  <si>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</si>
  <si>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</si>
  <si>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</si>
  <si>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</si>
  <si>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</si>
  <si>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</si>
  <si>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</si>
  <si>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</si>
  <si>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</si>
  <si>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</si>
  <si>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</si>
  <si>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</si>
  <si>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</si>
  <si>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</si>
  <si>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</si>
  <si>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</si>
  <si>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</si>
  <si>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</si>
  <si>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</si>
  <si>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</si>
  <si>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</si>
  <si>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</si>
  <si>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</si>
  <si>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</si>
  <si>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</si>
  <si>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</si>
  <si>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</si>
  <si>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</si>
  <si>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</si>
  <si>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</si>
  <si>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</si>
  <si>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</si>
  <si>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</si>
  <si>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</si>
  <si>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</si>
  <si>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</si>
  <si>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</si>
  <si>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</si>
  <si>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</si>
  <si>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</si>
  <si>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</si>
  <si>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</si>
  <si>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</si>
  <si>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</si>
  <si>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</si>
  <si>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</si>
  <si>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</si>
  <si>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</si>
  <si>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</si>
  <si>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</si>
  <si>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</si>
  <si>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</si>
  <si>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</si>
  <si>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</si>
  <si>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</si>
  <si>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</si>
  <si>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</si>
  <si>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</si>
  <si>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</si>
  <si>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</si>
  <si>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</si>
  <si>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</si>
  <si>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</si>
  <si>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</si>
  <si>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</si>
  <si>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</si>
  <si>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</si>
  <si>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</si>
  <si>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</si>
  <si>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</si>
  <si>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</si>
  <si>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</si>
  <si>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</si>
  <si>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</si>
  <si>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</si>
  <si>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</si>
  <si>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</si>
  <si>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</si>
  <si>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</si>
  <si>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</si>
  <si>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</si>
  <si>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</si>
  <si>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</si>
  <si>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</si>
  <si>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</si>
  <si>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</si>
  <si>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</si>
  <si>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</si>
  <si>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</si>
  <si>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</si>
  <si>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</si>
  <si>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</si>
  <si>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</si>
  <si>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</si>
  <si>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</si>
  <si>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</si>
  <si>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</si>
  <si>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</si>
  <si>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</si>
  <si>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</si>
  <si>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</si>
  <si>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</si>
  <si>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</si>
  <si>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</si>
  <si>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</si>
  <si>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</si>
  <si>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</si>
  <si>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</si>
  <si>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</si>
  <si>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</si>
  <si>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</si>
  <si>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</si>
  <si>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</si>
  <si>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</si>
  <si>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</si>
  <si>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</si>
  <si>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</si>
  <si>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</si>
  <si>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</si>
  <si>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</si>
  <si>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</si>
  <si>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</si>
  <si>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</si>
  <si>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</si>
  <si>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</si>
  <si>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</si>
  <si>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</si>
  <si>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</si>
  <si>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</si>
  <si>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</si>
  <si>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</si>
  <si>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</si>
  <si>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</si>
  <si>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</si>
  <si>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</si>
  <si>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</si>
  <si>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</si>
  <si>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</si>
  <si>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</si>
  <si>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</si>
  <si>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</si>
  <si>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</si>
  <si>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</si>
  <si>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</si>
  <si>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</si>
  <si>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</si>
  <si>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</si>
  <si>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</si>
  <si>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</si>
  <si>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</si>
  <si>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</si>
  <si>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</si>
  <si>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</si>
  <si>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</si>
  <si>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</si>
  <si>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</si>
  <si>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</si>
  <si>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</si>
  <si>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</si>
  <si>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</si>
  <si>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</si>
  <si>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</si>
  <si>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</si>
  <si>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</si>
  <si>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</si>
  <si>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</si>
  <si>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</si>
  <si>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</si>
  <si>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</si>
  <si>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</si>
  <si>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</si>
  <si>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</si>
  <si>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</si>
  <si>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</si>
  <si>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</si>
  <si>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</si>
  <si>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</si>
  <si>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</si>
  <si>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</si>
  <si>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</si>
  <si>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</si>
  <si>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</si>
  <si>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</si>
  <si>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</si>
  <si>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</si>
  <si>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</si>
  <si>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</si>
  <si>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</si>
  <si>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</si>
  <si>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</si>
  <si>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</si>
  <si>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</si>
  <si>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</si>
  <si>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</si>
  <si>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</si>
  <si>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</si>
  <si>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</si>
  <si>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</si>
  <si>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</si>
  <si>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</si>
  <si>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</si>
  <si>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</si>
  <si>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</si>
  <si>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</si>
  <si>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</si>
  <si>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</si>
  <si>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</si>
  <si>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</si>
  <si>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</si>
  <si>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</si>
  <si>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</si>
  <si>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</si>
  <si>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</si>
  <si>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</si>
  <si>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</si>
  <si>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</si>
  <si>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</si>
  <si>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</si>
  <si>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</si>
  <si>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</si>
  <si>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</si>
  <si>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</si>
  <si>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</si>
  <si>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</si>
  <si>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</si>
  <si>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</si>
  <si>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</si>
  <si>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</si>
  <si>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</si>
  <si>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</si>
  <si>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</si>
  <si>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</si>
  <si>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</si>
  <si>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</si>
  <si>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</si>
  <si>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</si>
  <si>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</si>
  <si>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</si>
  <si>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</si>
  <si>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</si>
  <si>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</si>
  <si>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</si>
  <si>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</si>
  <si>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</si>
  <si>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</si>
  <si>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</si>
  <si>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</si>
  <si>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</si>
  <si>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</si>
  <si>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</si>
  <si>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</si>
  <si>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</si>
  <si>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</si>
  <si>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</si>
  <si>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</si>
  <si>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</si>
  <si>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</si>
  <si>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</si>
  <si>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</si>
  <si>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</si>
  <si>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</si>
  <si>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</si>
  <si>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</si>
  <si>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</si>
  <si>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</si>
  <si>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</si>
  <si>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</si>
  <si>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</si>
  <si>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</si>
  <si>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</si>
  <si>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</si>
  <si>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</si>
  <si>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</si>
  <si>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</si>
  <si>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</si>
  <si>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</si>
  <si>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</si>
  <si>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</si>
  <si>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</si>
  <si>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</si>
  <si>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</si>
  <si>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</si>
  <si>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</si>
  <si>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</si>
  <si>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</si>
  <si>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</si>
  <si>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</si>
  <si>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</si>
  <si>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</si>
  <si>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</si>
  <si>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</si>
  <si>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</si>
  <si>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</si>
  <si>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</si>
  <si>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</si>
  <si>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</si>
  <si>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</si>
  <si>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</si>
  <si>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</si>
  <si>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</si>
  <si>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</si>
  <si>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</si>
  <si>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</si>
  <si>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</si>
  <si>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</si>
  <si>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</si>
  <si>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</si>
  <si>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</si>
  <si>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</si>
  <si>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</si>
  <si>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</si>
  <si>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</si>
  <si>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</si>
  <si>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</si>
  <si>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</si>
  <si>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</si>
  <si>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</si>
  <si>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</si>
  <si>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</si>
  <si>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</si>
  <si>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</si>
  <si>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</si>
  <si>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</si>
  <si>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</si>
  <si>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</si>
  <si>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</si>
  <si>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</si>
  <si>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</si>
  <si>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</si>
  <si>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</si>
  <si>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</si>
  <si>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</si>
  <si>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</si>
  <si>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</si>
  <si>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</si>
  <si>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</si>
  <si>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</si>
  <si>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</si>
  <si>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</si>
  <si>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</si>
  <si>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</si>
  <si>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</si>
  <si>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</si>
  <si>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</si>
  <si>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</si>
  <si>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</si>
  <si>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</si>
  <si>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</si>
  <si>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</si>
  <si>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</si>
  <si>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</si>
  <si>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</si>
  <si>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</si>
  <si>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</si>
  <si>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</si>
  <si>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</si>
  <si>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</si>
  <si>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</si>
  <si>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</si>
  <si>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</si>
  <si>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</si>
  <si>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</si>
  <si>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</si>
  <si>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</si>
  <si>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</si>
  <si>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</si>
  <si>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</si>
  <si>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</si>
  <si>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</si>
  <si>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</si>
  <si>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</si>
  <si>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</si>
  <si>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</si>
  <si>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</si>
  <si>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</si>
  <si>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</si>
  <si>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</si>
  <si>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</si>
  <si>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</si>
  <si>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</si>
  <si>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</si>
  <si>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</si>
  <si>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</si>
  <si>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</si>
  <si>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</si>
  <si>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</si>
  <si>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</si>
  <si>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</si>
  <si>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</si>
  <si>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</si>
  <si>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</si>
  <si>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</si>
  <si>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</si>
  <si>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</si>
  <si>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</si>
  <si>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</si>
  <si>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</si>
  <si>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</si>
  <si>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</si>
  <si>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</si>
  <si>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</si>
  <si>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</si>
  <si>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</si>
  <si>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</si>
  <si>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</si>
  <si>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</si>
  <si>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</si>
  <si>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</si>
  <si>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</si>
  <si>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</si>
  <si>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</si>
  <si>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</si>
  <si>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</si>
  <si>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</si>
  <si>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</si>
  <si>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</si>
  <si>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</si>
  <si>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</si>
  <si>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</si>
  <si>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</si>
  <si>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</si>
  <si>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</si>
  <si>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</si>
  <si>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</si>
  <si>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</si>
  <si>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</si>
  <si>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</si>
  <si>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</si>
  <si>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</si>
  <si>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</si>
  <si>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</si>
  <si>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stejný typ jako VO již realizované obcí Němčice n. H. 6 = 6,000 [A]</t>
  </si>
  <si>
    <t>1. Položka obsahuje: – stožár, základovou konstrukci a veškeré příslušenství – připojovací svorkovnici ve třídě izolace II ( pro 2x svítidlo ) a kabelové vedení ke svítidlům – uzavírací nátěr, výložní obloukový jednoramenný, technický popis viz. projektová dokumentace. Způsob měření:Udává se počet kusů kompletní konstrukce nebo práce.</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</si>
  <si>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</si>
  <si>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</si>
  <si>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</si>
  <si>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</si>
  <si>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</si>
  <si>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</si>
  <si>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</si>
  <si>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</si>
  <si>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</si>
  <si>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</si>
  <si>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</si>
  <si>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</si>
  <si>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</si>
  <si>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</si>
  <si>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</si>
  <si>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</si>
  <si>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</si>
  <si>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</si>
  <si>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</si>
  <si>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</si>
  <si>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</si>
  <si>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</si>
  <si>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</si>
  <si>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</si>
  <si>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</si>
  <si>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</si>
  <si>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</si>
  <si>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</si>
  <si>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</si>
  <si>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3045 = 3045,000 [A]</t>
  </si>
  <si>
    <t>položka zahrnuje založení záhonu, urovnání, naložení a odvoz odpadu, to vše bez ohledu na sklon terénu</t>
  </si>
  <si>
    <t>18461</t>
  </si>
  <si>
    <t>MULČOVÁNÍ</t>
  </si>
  <si>
    <t>"`počet ks stromů*plocha zamulčování"_x000d_
 1884*0.785 = 1478,940 [A]_x000d_
 "keře"_x000d_
 3045 = 3045,000 [C]_x000d_
 Celkové množství 4523.940000 = 4523,940 [E]</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</si>
  <si>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</si>
  <si>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</si>
  <si>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</si>
  <si>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(1647*0,785*1*5)+(237*0,785*1*3) = 7022,610 [A]_x000d_
 "`počet m2 *počet ošetření za rok*počet let údržby"_x000d_
 3045*1*5 = 15225,000 [B]_x000d_
 Mezisoučet 22247.610000 = 22247,610 [C]_x000d_
 Celkové množství 22247.610000 = 22247,610 [F]</t>
  </si>
  <si>
    <t>položka zahrnuje chemické odplevelení a doplnění chybějícího mulče</t>
  </si>
  <si>
    <t>18471</t>
  </si>
  <si>
    <t>OŠETŘENÍ DŘEVIN VE SKUPINÁCH</t>
  </si>
  <si>
    <t>"`počet m2*počet ošetření za rok*počet let údržby"_x000d_
 3045*1*5 = 15225,000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</si>
  <si>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</si>
  <si>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</si>
  <si>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</si>
  <si>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(1647*3*5)+(237*3*3) = 26838,000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</si>
  <si>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</si>
  <si>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</si>
  <si>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</si>
  <si>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3045 = 3045,000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</si>
  <si>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</si>
  <si>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(1647*0,1*8*5)+(237*0,1*8*3) = 7156,800 [E]_x000d_
 "počet ks dřevin*jedna zálivka*zálivek za rok*počet let:"_x000d_
 3045*0,005*6*5 = 456,750 [B]_x000d_
 Celkové množství 7613.550000 = 7613,550 [D]</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</si>
  <si>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</si>
  <si>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</si>
  <si>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</si>
  <si>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</si>
  <si>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</si>
  <si>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</si>
  <si>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</si>
  <si>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</si>
  <si>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</si>
  <si>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</si>
  <si>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</si>
  <si>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</si>
  <si>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610 = 610,000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</si>
  <si>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</si>
  <si>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VYSAZOVÁNÍ STROMŮ LISTNATÝCH V KONTEJNERU OBVOD KMENE DO 10CM, VÝŠ DO 1,7 M</t>
  </si>
  <si>
    <t>"`viz Příloha 1 Stanoviska dotčených obcí"_x000d_
 169 = 169,000 [A]</t>
  </si>
  <si>
    <t>R184B14</t>
  </si>
  <si>
    <t>VYSAZOVÁNÍ STROMŮ LISTNATÝCH S BALEM OBVOD KMENE DO 14CM, PODCHOZÍ VÝŠ MIN 2,2M</t>
  </si>
  <si>
    <t>"`viz Příloha 1 Stanoviska dotčených obcí"_x000d_
 243 = 243,000 [A]</t>
  </si>
  <si>
    <t>R184B15</t>
  </si>
  <si>
    <t>VYSAZOVÁNÍ STROMŮ LISTNATÝCH S BALEM OBVOD KMENE DO 16CM, PODCHOZÍ VÝŠ MIN 2,4M</t>
  </si>
  <si>
    <t>"`viz Příloha 1 Stanoviska dotčených obcí"_x000d_
 862 = 862,000 [A]</t>
  </si>
  <si>
    <t>R184B16</t>
  </si>
  <si>
    <t>STROM LISTNATÝ S BALEM OBVOD KMENE DO 16CM, PODCHOZÍ VÝŠ MIN 2,4M - DODÁVKA</t>
  </si>
  <si>
    <t>"`viz Příloha 1 Stanoviska dotčených obcí"_x000d_
 "`Sadbový materiál, specifikace dle stanovisek obcí."_x000d_
 862 = 862,000 [A]</t>
  </si>
  <si>
    <t>R184B17</t>
  </si>
  <si>
    <t>STROM LISTNATÝ S BALEM OBVOD KMENE DO 14CM, PODCHOZÍ VÝŠ MIN 2,2M - DODÁVKA</t>
  </si>
  <si>
    <t>"`viz Příloha 1 Stanoviska dotčených obcí"_x000d_
 "`Sadbový materiál, specifikace dle stanovisek obcí."_x000d_
 243 = 243,000 [A]</t>
  </si>
  <si>
    <t>R184B18</t>
  </si>
  <si>
    <t>STROM LISTNATÝ S BALEM OBVOD KMENE DO 12CM, PODCHOZÍ VÝŠ MIN 2,2M - DODÁVKA</t>
  </si>
  <si>
    <t>"`viz Příloha 1 Stanoviska dotčených obcí"_x000d_
 "`Sadbový materiál, specifikace dle stanovisek obcí."_x000d_
 610 = 610,000 [A]</t>
  </si>
  <si>
    <t>R184B19</t>
  </si>
  <si>
    <t>STROM LISTNATÝ V KONTEJNERU OBVOD KMENE DO 10CM, VÝŠKA DO 1,7M - DODÁVKA</t>
  </si>
  <si>
    <t>"`viz Příloha 1 Stanoviska dotčených obcí"_x000d_
 "`Sadbový materiál, specifikace dle stanovisek obcí."_x000d_
 169 = 169,000 [A]</t>
  </si>
  <si>
    <t>SO 90-90</t>
  </si>
  <si>
    <t>Poplatky za skládku</t>
  </si>
  <si>
    <t>POPLATKY ZA LIKVIDACI ODPADŮ NEKONTAMINOVANÝCH - 17 05 04 VYTĚŽENÉ ZEMINY A HORNINY - I. TŘÍDA TĚŽITELNOSTI VČ. DOPRAVY NA SKLÁDKU A MANIPULACE</t>
  </si>
  <si>
    <t>295280,308 = 295280,308 [A]</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</si>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</sst>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4.5"/>
  <cols>
    <col min="1" max="1" width="30.90625" customWidth="1"/>
    <col min="2" max="2" width="30.90625" customWidth="1"/>
    <col min="3" max="3" width="18.54297" customWidth="1"/>
    <col min="4" max="4" width="18.54297" customWidth="1"/>
    <col min="5" max="5" width="18.54297" customWidth="1"/>
  </cols>
  <sheetData>
    <row r="1">
      <c r="A1" s="1" t="s">
        <v>0</v>
      </c>
      <c r="B1" s="2" t="s">
        <v>1</v>
      </c>
      <c r="C1" s="3"/>
      <c r="D1" s="3"/>
      <c r="E1" s="3"/>
    </row>
    <row r="2">
      <c r="A2" s="1"/>
      <c r="B2" s="4" t="s">
        <v>2</v>
      </c>
      <c r="C2" s="3"/>
      <c r="D2" s="3"/>
      <c r="E2" s="3"/>
    </row>
    <row r="3">
      <c r="A3" s="3"/>
      <c r="B3" s="3"/>
      <c r="C3" s="3"/>
      <c r="D3" s="3"/>
      <c r="E3" s="3"/>
    </row>
    <row r="4" ht="20">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ht="25">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ht="25">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
      <c r="A27" s="8" t="s">
        <v>45</v>
      </c>
      <c r="B27" s="8" t="s">
        <v>46</v>
      </c>
      <c r="C27" s="9">
        <f>'D.1D.1.2D.1.2.02PS 22-14-09'!I3</f>
        <v>0</v>
      </c>
      <c r="D27" s="9">
        <f>SUMIFS('D.1D.1.2D.1.2.02PS 22-14-09'!O:O,'D.1D.1.2D.1.2.02PS 22-14-09'!A:A,"P")</f>
        <v>0</v>
      </c>
      <c r="E27" s="9">
        <f>C27+D27</f>
        <v>0</v>
      </c>
    </row>
    <row r="28" ht="2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
      <c r="A32" s="8" t="s">
        <v>55</v>
      </c>
      <c r="B32" s="8" t="s">
        <v>56</v>
      </c>
      <c r="C32" s="9">
        <f>'D.1D.1.2D.1.2.03PS 22-14-08'!I3</f>
        <v>0</v>
      </c>
      <c r="D32" s="9">
        <f>SUMIFS('D.1D.1.2D.1.2.03PS 22-14-08'!O:O,'D.1D.1.2D.1.2.03PS 22-14-08'!A:A,"P")</f>
        <v>0</v>
      </c>
      <c r="E32" s="9">
        <f>C32+D32</f>
        <v>0</v>
      </c>
    </row>
    <row r="33" ht="25">
      <c r="A33" s="8" t="s">
        <v>57</v>
      </c>
      <c r="B33" s="8" t="s">
        <v>58</v>
      </c>
      <c r="C33" s="9">
        <f>C34+C35</f>
        <v>0</v>
      </c>
      <c r="D33" s="9">
        <f>D34+D35</f>
        <v>0</v>
      </c>
      <c r="E33" s="9">
        <f>E34+E35</f>
        <v>0</v>
      </c>
    </row>
    <row r="34" ht="25">
      <c r="A34" s="8" t="s">
        <v>59</v>
      </c>
      <c r="B34" s="8" t="s">
        <v>60</v>
      </c>
      <c r="C34" s="9">
        <f>'D.1D.1.2D.1.2.03PS 22-14-13PS 2'!I3</f>
        <v>0</v>
      </c>
      <c r="D34" s="9">
        <f>SUMIFS('D.1D.1.2D.1.2.03PS 22-14-13PS 2'!O:O,'D.1D.1.2D.1.2.03PS 22-14-13PS 2'!A:A,"P")</f>
        <v>0</v>
      </c>
      <c r="E34" s="9">
        <f>C34+D34</f>
        <v>0</v>
      </c>
    </row>
    <row r="35" ht="2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
      <c r="A38" s="8" t="s">
        <v>67</v>
      </c>
      <c r="B38" s="8" t="s">
        <v>68</v>
      </c>
      <c r="C38" s="9">
        <f>C39+C40</f>
        <v>0</v>
      </c>
      <c r="D38" s="9">
        <f>D39+D40</f>
        <v>0</v>
      </c>
      <c r="E38" s="9">
        <f>E39+E40</f>
        <v>0</v>
      </c>
    </row>
    <row r="39" ht="25">
      <c r="A39" s="8" t="s">
        <v>69</v>
      </c>
      <c r="B39" s="8" t="s">
        <v>70</v>
      </c>
      <c r="C39" s="9">
        <f>'D.1D.1.2D.1.2.03PS 22-14-18PS 2'!I3</f>
        <v>0</v>
      </c>
      <c r="D39" s="9">
        <f>SUMIFS('D.1D.1.2D.1.2.03PS 22-14-18PS 2'!O:O,'D.1D.1.2D.1.2.03PS 22-14-18PS 2'!A:A,"P")</f>
        <v>0</v>
      </c>
      <c r="E39" s="9">
        <f>C39+D39</f>
        <v>0</v>
      </c>
    </row>
    <row r="40" ht="2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
      <c r="A52" s="8" t="s">
        <v>93</v>
      </c>
      <c r="B52" s="8" t="s">
        <v>94</v>
      </c>
      <c r="C52" s="9">
        <f>'D.1D.1.2D.1.2.06PS 22-14-12'!I3</f>
        <v>0</v>
      </c>
      <c r="D52" s="9">
        <f>SUMIFS('D.1D.1.2D.1.2.06PS 22-14-12'!O:O,'D.1D.1.2D.1.2.06PS 22-14-12'!A:A,"P")</f>
        <v>0</v>
      </c>
      <c r="E52" s="9">
        <f>C52+D52</f>
        <v>0</v>
      </c>
    </row>
    <row r="53" ht="2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
      <c r="A57" s="8" t="s">
        <v>103</v>
      </c>
      <c r="B57" s="8" t="s">
        <v>104</v>
      </c>
      <c r="C57" s="9">
        <f>'D.1D.1.2D.1.2.07PS 22-14-10'!I3</f>
        <v>0</v>
      </c>
      <c r="D57" s="9">
        <f>SUMIFS('D.1D.1.2D.1.2.07PS 22-14-10'!O:O,'D.1D.1.2D.1.2.07PS 22-14-10'!A:A,"P")</f>
        <v>0</v>
      </c>
      <c r="E57" s="9">
        <f>C57+D57</f>
        <v>0</v>
      </c>
    </row>
    <row r="58" ht="2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
      <c r="A73" s="8" t="s">
        <v>134</v>
      </c>
      <c r="B73" s="8" t="s">
        <v>135</v>
      </c>
      <c r="C73" s="9">
        <f>C74+C75</f>
        <v>0</v>
      </c>
      <c r="D73" s="9">
        <f>D74+D75</f>
        <v>0</v>
      </c>
      <c r="E73" s="9">
        <f>E74+E75</f>
        <v>0</v>
      </c>
    </row>
    <row r="74" ht="2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
      <c r="A82" s="8" t="s">
        <v>152</v>
      </c>
      <c r="B82" s="8" t="s">
        <v>153</v>
      </c>
      <c r="C82" s="9">
        <f>'D.2D.2.1D.2.1.1SO 22-16-01'!I3</f>
        <v>0</v>
      </c>
      <c r="D82" s="9">
        <f>SUMIFS('D.2D.2.1D.2.1.1SO 22-16-01'!O:O,'D.2D.2.1D.2.1.1SO 22-16-01'!A:A,"P")</f>
        <v>0</v>
      </c>
      <c r="E82" s="9">
        <f>C82+D82</f>
        <v>0</v>
      </c>
    </row>
    <row r="83" ht="25">
      <c r="A83" s="8" t="s">
        <v>154</v>
      </c>
      <c r="B83" s="8" t="s">
        <v>155</v>
      </c>
      <c r="C83" s="9">
        <f>'D.2D.2.1D.2.1.1SO 22-16-51'!I3</f>
        <v>0</v>
      </c>
      <c r="D83" s="9">
        <f>SUMIFS('D.2D.2.1D.2.1.1SO 22-16-51'!O:O,'D.2D.2.1D.2.1.1SO 22-16-51'!A:A,"P")</f>
        <v>0</v>
      </c>
      <c r="E83" s="9">
        <f>C83+D83</f>
        <v>0</v>
      </c>
    </row>
    <row r="84" ht="2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
      <c r="A88" s="8" t="s">
        <v>164</v>
      </c>
      <c r="B88" s="8" t="s">
        <v>165</v>
      </c>
      <c r="C88" s="9">
        <f>'D.2D.2.1D.2.1.10SO 22-15-02'!I3</f>
        <v>0</v>
      </c>
      <c r="D88" s="9">
        <f>SUMIFS('D.2D.2.1D.2.1.10SO 22-15-02'!O:O,'D.2D.2.1D.2.1.10SO 22-15-02'!A:A,"P")</f>
        <v>0</v>
      </c>
      <c r="E88" s="9">
        <f>C88+D88</f>
        <v>0</v>
      </c>
    </row>
    <row r="89" ht="25">
      <c r="A89" s="8" t="s">
        <v>166</v>
      </c>
      <c r="B89" s="8" t="s">
        <v>167</v>
      </c>
      <c r="C89" s="9">
        <f>'D.2D.2.1D.2.1.10SO 22-15-03'!I3</f>
        <v>0</v>
      </c>
      <c r="D89" s="9">
        <f>SUMIFS('D.2D.2.1D.2.1.10SO 22-15-03'!O:O,'D.2D.2.1D.2.1.10SO 22-15-03'!A:A,"P")</f>
        <v>0</v>
      </c>
      <c r="E89" s="9">
        <f>C89+D89</f>
        <v>0</v>
      </c>
    </row>
    <row r="90" ht="2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
      <c r="A95" s="8" t="s">
        <v>178</v>
      </c>
      <c r="B95" s="8" t="s">
        <v>179</v>
      </c>
      <c r="C95" s="9">
        <f>'D.2D.2.1D.2.1.4SO 22-19-01'!I3</f>
        <v>0</v>
      </c>
      <c r="D95" s="9">
        <f>SUMIFS('D.2D.2.1D.2.1.4SO 22-19-01'!O:O,'D.2D.2.1D.2.1.4SO 22-19-01'!A:A,"P")</f>
        <v>0</v>
      </c>
      <c r="E95" s="9">
        <f>C95+D95</f>
        <v>0</v>
      </c>
    </row>
    <row r="96" ht="25">
      <c r="A96" s="8" t="s">
        <v>180</v>
      </c>
      <c r="B96" s="8" t="s">
        <v>181</v>
      </c>
      <c r="C96" s="9">
        <f>'D.2D.2.1D.2.1.4SO 22-19-02'!I3</f>
        <v>0</v>
      </c>
      <c r="D96" s="9">
        <f>SUMIFS('D.2D.2.1D.2.1.4SO 22-19-02'!O:O,'D.2D.2.1D.2.1.4SO 22-19-02'!A:A,"P")</f>
        <v>0</v>
      </c>
      <c r="E96" s="9">
        <f>C96+D96</f>
        <v>0</v>
      </c>
    </row>
    <row r="97" ht="25">
      <c r="A97" s="8" t="s">
        <v>182</v>
      </c>
      <c r="B97" s="8" t="s">
        <v>183</v>
      </c>
      <c r="C97" s="9">
        <f>'D.2D.2.1D.2.1.4SO 22-19-03'!I3</f>
        <v>0</v>
      </c>
      <c r="D97" s="9">
        <f>SUMIFS('D.2D.2.1D.2.1.4SO 22-19-03'!O:O,'D.2D.2.1D.2.1.4SO 22-19-03'!A:A,"P")</f>
        <v>0</v>
      </c>
      <c r="E97" s="9">
        <f>C97+D97</f>
        <v>0</v>
      </c>
    </row>
    <row r="98" ht="25">
      <c r="A98" s="8" t="s">
        <v>184</v>
      </c>
      <c r="B98" s="8" t="s">
        <v>185</v>
      </c>
      <c r="C98" s="9">
        <f>'D.2D.2.1D.2.1.4SO 22-19-04'!I3</f>
        <v>0</v>
      </c>
      <c r="D98" s="9">
        <f>SUMIFS('D.2D.2.1D.2.1.4SO 22-19-04'!O:O,'D.2D.2.1D.2.1.4SO 22-19-04'!A:A,"P")</f>
        <v>0</v>
      </c>
      <c r="E98" s="9">
        <f>C98+D98</f>
        <v>0</v>
      </c>
    </row>
    <row r="99" ht="25">
      <c r="A99" s="8" t="s">
        <v>186</v>
      </c>
      <c r="B99" s="8" t="s">
        <v>187</v>
      </c>
      <c r="C99" s="9">
        <f>'D.2D.2.1D.2.1.4SO 22-19-05'!I3</f>
        <v>0</v>
      </c>
      <c r="D99" s="9">
        <f>SUMIFS('D.2D.2.1D.2.1.4SO 22-19-05'!O:O,'D.2D.2.1D.2.1.4SO 22-19-05'!A:A,"P")</f>
        <v>0</v>
      </c>
      <c r="E99" s="9">
        <f>C99+D99</f>
        <v>0</v>
      </c>
    </row>
    <row r="100" ht="25">
      <c r="A100" s="8" t="s">
        <v>188</v>
      </c>
      <c r="B100" s="8" t="s">
        <v>189</v>
      </c>
      <c r="C100" s="9">
        <f>'D.2D.2.1D.2.1.4SO 22-19-06'!I3</f>
        <v>0</v>
      </c>
      <c r="D100" s="9">
        <f>SUMIFS('D.2D.2.1D.2.1.4SO 22-19-06'!O:O,'D.2D.2.1D.2.1.4SO 22-19-06'!A:A,"P")</f>
        <v>0</v>
      </c>
      <c r="E100" s="9">
        <f>C100+D100</f>
        <v>0</v>
      </c>
    </row>
    <row r="101" ht="25">
      <c r="A101" s="8" t="s">
        <v>190</v>
      </c>
      <c r="B101" s="8" t="s">
        <v>191</v>
      </c>
      <c r="C101" s="9">
        <f>'D.2D.2.1D.2.1.4SO 22-19-07'!I3</f>
        <v>0</v>
      </c>
      <c r="D101" s="9">
        <f>SUMIFS('D.2D.2.1D.2.1.4SO 22-19-07'!O:O,'D.2D.2.1D.2.1.4SO 22-19-07'!A:A,"P")</f>
        <v>0</v>
      </c>
      <c r="E101" s="9">
        <f>C101+D101</f>
        <v>0</v>
      </c>
    </row>
    <row r="102" ht="25">
      <c r="A102" s="8" t="s">
        <v>192</v>
      </c>
      <c r="B102" s="8" t="s">
        <v>193</v>
      </c>
      <c r="C102" s="9">
        <f>'D.2D.2.1D.2.1.4SO 22-19-08'!I3</f>
        <v>0</v>
      </c>
      <c r="D102" s="9">
        <f>SUMIFS('D.2D.2.1D.2.1.4SO 22-19-08'!O:O,'D.2D.2.1D.2.1.4SO 22-19-08'!A:A,"P")</f>
        <v>0</v>
      </c>
      <c r="E102" s="9">
        <f>C102+D102</f>
        <v>0</v>
      </c>
    </row>
    <row r="103" ht="25">
      <c r="A103" s="8" t="s">
        <v>194</v>
      </c>
      <c r="B103" s="8" t="s">
        <v>195</v>
      </c>
      <c r="C103" s="9">
        <f>'D.2D.2.1D.2.1.4SO 22-19-10'!I3</f>
        <v>0</v>
      </c>
      <c r="D103" s="9">
        <f>SUMIFS('D.2D.2.1D.2.1.4SO 22-19-10'!O:O,'D.2D.2.1D.2.1.4SO 22-19-10'!A:A,"P")</f>
        <v>0</v>
      </c>
      <c r="E103" s="9">
        <f>C103+D103</f>
        <v>0</v>
      </c>
    </row>
    <row r="104" ht="25">
      <c r="A104" s="8" t="s">
        <v>196</v>
      </c>
      <c r="B104" s="8" t="s">
        <v>197</v>
      </c>
      <c r="C104" s="9">
        <f>'D.2D.2.1D.2.1.4SO 22-19-11'!I3</f>
        <v>0</v>
      </c>
      <c r="D104" s="9">
        <f>SUMIFS('D.2D.2.1D.2.1.4SO 22-19-11'!O:O,'D.2D.2.1D.2.1.4SO 22-19-11'!A:A,"P")</f>
        <v>0</v>
      </c>
      <c r="E104" s="9">
        <f>C104+D104</f>
        <v>0</v>
      </c>
    </row>
    <row r="105" ht="25">
      <c r="A105" s="8" t="s">
        <v>198</v>
      </c>
      <c r="B105" s="8" t="s">
        <v>199</v>
      </c>
      <c r="C105" s="9">
        <f>'D.2D.2.1D.2.1.4SO 22-19-12'!I3</f>
        <v>0</v>
      </c>
      <c r="D105" s="9">
        <f>SUMIFS('D.2D.2.1D.2.1.4SO 22-19-12'!O:O,'D.2D.2.1D.2.1.4SO 22-19-12'!A:A,"P")</f>
        <v>0</v>
      </c>
      <c r="E105" s="9">
        <f>C105+D105</f>
        <v>0</v>
      </c>
    </row>
    <row r="106" ht="25">
      <c r="A106" s="8" t="s">
        <v>200</v>
      </c>
      <c r="B106" s="8" t="s">
        <v>201</v>
      </c>
      <c r="C106" s="9">
        <f>'D.2D.2.1D.2.1.4SO 22-19-13'!I3</f>
        <v>0</v>
      </c>
      <c r="D106" s="9">
        <f>SUMIFS('D.2D.2.1D.2.1.4SO 22-19-13'!O:O,'D.2D.2.1D.2.1.4SO 22-19-13'!A:A,"P")</f>
        <v>0</v>
      </c>
      <c r="E106" s="9">
        <f>C106+D106</f>
        <v>0</v>
      </c>
    </row>
    <row r="107" ht="25">
      <c r="A107" s="8" t="s">
        <v>202</v>
      </c>
      <c r="B107" s="8" t="s">
        <v>203</v>
      </c>
      <c r="C107" s="9">
        <f>'D.2D.2.1D.2.1.4SO 22-19-14'!I3</f>
        <v>0</v>
      </c>
      <c r="D107" s="9">
        <f>SUMIFS('D.2D.2.1D.2.1.4SO 22-19-14'!O:O,'D.2D.2.1D.2.1.4SO 22-19-14'!A:A,"P")</f>
        <v>0</v>
      </c>
      <c r="E107" s="9">
        <f>C107+D107</f>
        <v>0</v>
      </c>
    </row>
    <row r="108" ht="25">
      <c r="A108" s="8" t="s">
        <v>204</v>
      </c>
      <c r="B108" s="8" t="s">
        <v>205</v>
      </c>
      <c r="C108" s="9">
        <f>'D.2D.2.1D.2.1.4SO 22-19-15'!I3</f>
        <v>0</v>
      </c>
      <c r="D108" s="9">
        <f>SUMIFS('D.2D.2.1D.2.1.4SO 22-19-15'!O:O,'D.2D.2.1D.2.1.4SO 22-19-15'!A:A,"P")</f>
        <v>0</v>
      </c>
      <c r="E108" s="9">
        <f>C108+D108</f>
        <v>0</v>
      </c>
    </row>
    <row r="109" ht="25">
      <c r="A109" s="8" t="s">
        <v>206</v>
      </c>
      <c r="B109" s="8" t="s">
        <v>207</v>
      </c>
      <c r="C109" s="9">
        <f>'D.2D.2.1D.2.1.4SO 22-19-51'!I3</f>
        <v>0</v>
      </c>
      <c r="D109" s="9">
        <f>SUMIFS('D.2D.2.1D.2.1.4SO 22-19-51'!O:O,'D.2D.2.1D.2.1.4SO 22-19-51'!A:A,"P")</f>
        <v>0</v>
      </c>
      <c r="E109" s="9">
        <f>C109+D109</f>
        <v>0</v>
      </c>
    </row>
    <row r="110" ht="25">
      <c r="A110" s="8" t="s">
        <v>208</v>
      </c>
      <c r="B110" s="8" t="s">
        <v>209</v>
      </c>
      <c r="C110" s="9">
        <f>'D.2D.2.1D.2.1.4SO 22-19-52'!I3</f>
        <v>0</v>
      </c>
      <c r="D110" s="9">
        <f>SUMIFS('D.2D.2.1D.2.1.4SO 22-19-52'!O:O,'D.2D.2.1D.2.1.4SO 22-19-52'!A:A,"P")</f>
        <v>0</v>
      </c>
      <c r="E110" s="9">
        <f>C110+D110</f>
        <v>0</v>
      </c>
    </row>
    <row r="111" ht="25">
      <c r="A111" s="8" t="s">
        <v>210</v>
      </c>
      <c r="B111" s="8" t="s">
        <v>211</v>
      </c>
      <c r="C111" s="9">
        <f>'D.2D.2.1D.2.1.4SO 22-19-53'!I3</f>
        <v>0</v>
      </c>
      <c r="D111" s="9">
        <f>SUMIFS('D.2D.2.1D.2.1.4SO 22-19-53'!O:O,'D.2D.2.1D.2.1.4SO 22-19-53'!A:A,"P")</f>
        <v>0</v>
      </c>
      <c r="E111" s="9">
        <f>C111+D111</f>
        <v>0</v>
      </c>
    </row>
    <row r="112" ht="25">
      <c r="A112" s="8" t="s">
        <v>212</v>
      </c>
      <c r="B112" s="8" t="s">
        <v>213</v>
      </c>
      <c r="C112" s="9">
        <f>'D.2D.2.1D.2.1.4SO 22-19-54'!I3</f>
        <v>0</v>
      </c>
      <c r="D112" s="9">
        <f>SUMIFS('D.2D.2.1D.2.1.4SO 22-19-54'!O:O,'D.2D.2.1D.2.1.4SO 22-19-54'!A:A,"P")</f>
        <v>0</v>
      </c>
      <c r="E112" s="9">
        <f>C112+D112</f>
        <v>0</v>
      </c>
    </row>
    <row r="113" ht="25">
      <c r="A113" s="8" t="s">
        <v>214</v>
      </c>
      <c r="B113" s="8" t="s">
        <v>215</v>
      </c>
      <c r="C113" s="9">
        <f>'D.2D.2.1D.2.1.4SO 22-19-55'!I3</f>
        <v>0</v>
      </c>
      <c r="D113" s="9">
        <f>SUMIFS('D.2D.2.1D.2.1.4SO 22-19-55'!O:O,'D.2D.2.1D.2.1.4SO 22-19-55'!A:A,"P")</f>
        <v>0</v>
      </c>
      <c r="E113" s="9">
        <f>C113+D113</f>
        <v>0</v>
      </c>
    </row>
    <row r="114" ht="25">
      <c r="A114" s="8" t="s">
        <v>216</v>
      </c>
      <c r="B114" s="8" t="s">
        <v>217</v>
      </c>
      <c r="C114" s="9">
        <f>'D.2D.2.1D.2.1.4SO 22-19-56'!I3</f>
        <v>0</v>
      </c>
      <c r="D114" s="9">
        <f>SUMIFS('D.2D.2.1D.2.1.4SO 22-19-56'!O:O,'D.2D.2.1D.2.1.4SO 22-19-56'!A:A,"P")</f>
        <v>0</v>
      </c>
      <c r="E114" s="9">
        <f>C114+D114</f>
        <v>0</v>
      </c>
    </row>
    <row r="115" ht="25">
      <c r="A115" s="8" t="s">
        <v>218</v>
      </c>
      <c r="B115" s="8" t="s">
        <v>219</v>
      </c>
      <c r="C115" s="9">
        <f>'D.2D.2.1D.2.1.4SO 22-19-57'!I3</f>
        <v>0</v>
      </c>
      <c r="D115" s="9">
        <f>SUMIFS('D.2D.2.1D.2.1.4SO 22-19-57'!O:O,'D.2D.2.1D.2.1.4SO 22-19-57'!A:A,"P")</f>
        <v>0</v>
      </c>
      <c r="E115" s="9">
        <f>C115+D115</f>
        <v>0</v>
      </c>
    </row>
    <row r="116" ht="25">
      <c r="A116" s="8" t="s">
        <v>220</v>
      </c>
      <c r="B116" s="8" t="s">
        <v>221</v>
      </c>
      <c r="C116" s="9">
        <f>'D.2D.2.1D.2.1.4SO 22-19-58'!I3</f>
        <v>0</v>
      </c>
      <c r="D116" s="9">
        <f>SUMIFS('D.2D.2.1D.2.1.4SO 22-19-58'!O:O,'D.2D.2.1D.2.1.4SO 22-19-58'!A:A,"P")</f>
        <v>0</v>
      </c>
      <c r="E116" s="9">
        <f>C116+D116</f>
        <v>0</v>
      </c>
    </row>
    <row r="117" ht="25">
      <c r="A117" s="8" t="s">
        <v>222</v>
      </c>
      <c r="B117" s="8" t="s">
        <v>223</v>
      </c>
      <c r="C117" s="9">
        <f>'D.2D.2.1D.2.1.4SO 22-19-59'!I3</f>
        <v>0</v>
      </c>
      <c r="D117" s="9">
        <f>SUMIFS('D.2D.2.1D.2.1.4SO 22-19-59'!O:O,'D.2D.2.1D.2.1.4SO 22-19-59'!A:A,"P")</f>
        <v>0</v>
      </c>
      <c r="E117" s="9">
        <f>C117+D117</f>
        <v>0</v>
      </c>
    </row>
    <row r="118" ht="25">
      <c r="A118" s="8" t="s">
        <v>224</v>
      </c>
      <c r="B118" s="8" t="s">
        <v>225</v>
      </c>
      <c r="C118" s="9">
        <f>'D.2D.2.1D.2.1.4SO 22-19-81'!I3</f>
        <v>0</v>
      </c>
      <c r="D118" s="9">
        <f>SUMIFS('D.2D.2.1D.2.1.4SO 22-19-81'!O:O,'D.2D.2.1D.2.1.4SO 22-19-81'!A:A,"P")</f>
        <v>0</v>
      </c>
      <c r="E118" s="9">
        <f>C118+D118</f>
        <v>0</v>
      </c>
    </row>
    <row r="119" ht="37.5">
      <c r="A119" s="8" t="s">
        <v>226</v>
      </c>
      <c r="B119" s="8" t="s">
        <v>227</v>
      </c>
      <c r="C119" s="9">
        <f>'D.2D.2.1D.2.1.4SO 22-19-82'!I3</f>
        <v>0</v>
      </c>
      <c r="D119" s="9">
        <f>SUMIFS('D.2D.2.1D.2.1.4SO 22-19-82'!O:O,'D.2D.2.1D.2.1.4SO 22-19-82'!A:A,"P")</f>
        <v>0</v>
      </c>
      <c r="E119" s="9">
        <f>C119+D119</f>
        <v>0</v>
      </c>
    </row>
    <row r="120" ht="37.5">
      <c r="A120" s="8" t="s">
        <v>228</v>
      </c>
      <c r="B120" s="8" t="s">
        <v>229</v>
      </c>
      <c r="C120" s="9">
        <f>'D.2D.2.1D.2.1.4SO 22-19-83'!I3</f>
        <v>0</v>
      </c>
      <c r="D120" s="9">
        <f>SUMIFS('D.2D.2.1D.2.1.4SO 22-19-83'!O:O,'D.2D.2.1D.2.1.4SO 22-19-83'!A:A,"P")</f>
        <v>0</v>
      </c>
      <c r="E120" s="9">
        <f>C120+D120</f>
        <v>0</v>
      </c>
    </row>
    <row r="121" ht="37.5">
      <c r="A121" s="8" t="s">
        <v>230</v>
      </c>
      <c r="B121" s="8" t="s">
        <v>231</v>
      </c>
      <c r="C121" s="9">
        <f>'D.2D.2.1D.2.1.4SO 22-19-84'!I3</f>
        <v>0</v>
      </c>
      <c r="D121" s="9">
        <f>SUMIFS('D.2D.2.1D.2.1.4SO 22-19-84'!O:O,'D.2D.2.1D.2.1.4SO 22-19-84'!A:A,"P")</f>
        <v>0</v>
      </c>
      <c r="E121" s="9">
        <f>C121+D121</f>
        <v>0</v>
      </c>
    </row>
    <row r="122" ht="37.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37.5">
      <c r="A124" s="8" t="s">
        <v>236</v>
      </c>
      <c r="B124" s="8" t="s">
        <v>237</v>
      </c>
      <c r="C124" s="9">
        <f>'D.2D.2.1D.2.1.5SO 22-34-01'!I3</f>
        <v>0</v>
      </c>
      <c r="D124" s="9">
        <f>SUMIFS('D.2D.2.1D.2.1.5SO 22-34-01'!O:O,'D.2D.2.1D.2.1.5SO 22-34-01'!A:A,"P")</f>
        <v>0</v>
      </c>
      <c r="E124" s="9">
        <f>C124+D124</f>
        <v>0</v>
      </c>
    </row>
    <row r="125" ht="25">
      <c r="A125" s="8" t="s">
        <v>238</v>
      </c>
      <c r="B125" s="8" t="s">
        <v>239</v>
      </c>
      <c r="C125" s="9">
        <f>C126+C127</f>
        <v>0</v>
      </c>
      <c r="D125" s="9">
        <f>D126+D127</f>
        <v>0</v>
      </c>
      <c r="E125" s="9">
        <f>E126+E127</f>
        <v>0</v>
      </c>
    </row>
    <row r="126" ht="25">
      <c r="A126" s="8" t="s">
        <v>240</v>
      </c>
      <c r="B126" s="8" t="s">
        <v>241</v>
      </c>
      <c r="C126" s="9">
        <f>'D.2D.2.1D.2.1.5SO 22-34-02SO 22'!I3</f>
        <v>0</v>
      </c>
      <c r="D126" s="9">
        <f>SUMIFS('D.2D.2.1D.2.1.5SO 22-34-02SO 22'!O:O,'D.2D.2.1D.2.1.5SO 22-34-02SO 22'!A:A,"P")</f>
        <v>0</v>
      </c>
      <c r="E126" s="9">
        <f>C126+D126</f>
        <v>0</v>
      </c>
    </row>
    <row r="127" ht="2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
      <c r="A129" s="8" t="s">
        <v>246</v>
      </c>
      <c r="B129" s="8" t="s">
        <v>247</v>
      </c>
      <c r="C129" s="9">
        <f>'D.2D.2.1D.2.1.6SO 22-22-02'!I3</f>
        <v>0</v>
      </c>
      <c r="D129" s="9">
        <f>SUMIFS('D.2D.2.1D.2.1.6SO 22-22-02'!O:O,'D.2D.2.1D.2.1.6SO 22-22-02'!A:A,"P")</f>
        <v>0</v>
      </c>
      <c r="E129" s="9">
        <f>C129+D129</f>
        <v>0</v>
      </c>
    </row>
    <row r="130" ht="25">
      <c r="A130" s="8" t="s">
        <v>248</v>
      </c>
      <c r="B130" s="8" t="s">
        <v>249</v>
      </c>
      <c r="C130" s="9">
        <f>'D.2D.2.1D.2.1.6SO 22-22-03'!I3</f>
        <v>0</v>
      </c>
      <c r="D130" s="9">
        <f>SUMIFS('D.2D.2.1D.2.1.6SO 22-22-03'!O:O,'D.2D.2.1D.2.1.6SO 22-22-03'!A:A,"P")</f>
        <v>0</v>
      </c>
      <c r="E130" s="9">
        <f>C130+D130</f>
        <v>0</v>
      </c>
    </row>
    <row r="131" ht="25">
      <c r="A131" s="8" t="s">
        <v>250</v>
      </c>
      <c r="B131" s="8" t="s">
        <v>251</v>
      </c>
      <c r="C131" s="9">
        <f>'D.2D.2.1D.2.1.6SO 22-27-01'!I3</f>
        <v>0</v>
      </c>
      <c r="D131" s="9">
        <f>SUMIFS('D.2D.2.1D.2.1.6SO 22-27-01'!O:O,'D.2D.2.1D.2.1.6SO 22-27-01'!A:A,"P")</f>
        <v>0</v>
      </c>
      <c r="E131" s="9">
        <f>C131+D131</f>
        <v>0</v>
      </c>
    </row>
    <row r="132" ht="37.5">
      <c r="A132" s="8" t="s">
        <v>252</v>
      </c>
      <c r="B132" s="8" t="s">
        <v>253</v>
      </c>
      <c r="C132" s="9">
        <f>C133+C134</f>
        <v>0</v>
      </c>
      <c r="D132" s="9">
        <f>D133+D134</f>
        <v>0</v>
      </c>
      <c r="E132" s="9">
        <f>E133+E134</f>
        <v>0</v>
      </c>
    </row>
    <row r="133" ht="37.5">
      <c r="A133" s="8" t="s">
        <v>254</v>
      </c>
      <c r="B133" s="8" t="s">
        <v>255</v>
      </c>
      <c r="C133" s="9">
        <f>'D.2D.2.1D.2.1.6SO 22-27-02SO 22'!I3</f>
        <v>0</v>
      </c>
      <c r="D133" s="9">
        <f>SUMIFS('D.2D.2.1D.2.1.6SO 22-27-02SO 22'!O:O,'D.2D.2.1D.2.1.6SO 22-27-02SO 22'!A:A,"P")</f>
        <v>0</v>
      </c>
      <c r="E133" s="9">
        <f>C133+D133</f>
        <v>0</v>
      </c>
    </row>
    <row r="134" ht="25">
      <c r="A134" s="8" t="s">
        <v>256</v>
      </c>
      <c r="B134" s="8" t="s">
        <v>257</v>
      </c>
      <c r="C134" s="9">
        <f>'D.2D.2.1D.2.1.6SO 22-27-02SO ~1'!I3</f>
        <v>0</v>
      </c>
      <c r="D134" s="9">
        <f>SUMIFS('D.2D.2.1D.2.1.6SO 22-27-02SO ~1'!O:O,'D.2D.2.1D.2.1.6SO 22-27-02SO ~1'!A:A,"P")</f>
        <v>0</v>
      </c>
      <c r="E134" s="9">
        <f>C134+D134</f>
        <v>0</v>
      </c>
    </row>
    <row r="135" ht="2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
      <c r="A143" s="8" t="s">
        <v>274</v>
      </c>
      <c r="B143" s="8" t="s">
        <v>275</v>
      </c>
      <c r="C143" s="9">
        <f>'D.2D.2.1D.2.1.6SO 22-27-05'!I3</f>
        <v>0</v>
      </c>
      <c r="D143" s="9">
        <f>SUMIFS('D.2D.2.1D.2.1.6SO 22-27-05'!O:O,'D.2D.2.1D.2.1.6SO 22-27-05'!A:A,"P")</f>
        <v>0</v>
      </c>
      <c r="E143" s="9">
        <f>C143+D143</f>
        <v>0</v>
      </c>
    </row>
    <row r="144" ht="25">
      <c r="A144" s="8" t="s">
        <v>276</v>
      </c>
      <c r="B144" s="8" t="s">
        <v>277</v>
      </c>
      <c r="C144" s="9">
        <f>'D.2D.2.1D.2.1.6SO 22-27-06'!I3</f>
        <v>0</v>
      </c>
      <c r="D144" s="9">
        <f>SUMIFS('D.2D.2.1D.2.1.6SO 22-27-06'!O:O,'D.2D.2.1D.2.1.6SO 22-27-06'!A:A,"P")</f>
        <v>0</v>
      </c>
      <c r="E144" s="9">
        <f>C144+D144</f>
        <v>0</v>
      </c>
    </row>
    <row r="145" ht="25">
      <c r="A145" s="8" t="s">
        <v>278</v>
      </c>
      <c r="B145" s="8" t="s">
        <v>279</v>
      </c>
      <c r="C145" s="9">
        <f>'D.2D.2.1D.2.1.6SO 22-27-07'!I3</f>
        <v>0</v>
      </c>
      <c r="D145" s="9">
        <f>SUMIFS('D.2D.2.1D.2.1.6SO 22-27-07'!O:O,'D.2D.2.1D.2.1.6SO 22-27-07'!A:A,"P")</f>
        <v>0</v>
      </c>
      <c r="E145" s="9">
        <f>C145+D145</f>
        <v>0</v>
      </c>
    </row>
    <row r="146" ht="37.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
      <c r="A170" s="8" t="s">
        <v>327</v>
      </c>
      <c r="B170" s="8" t="s">
        <v>328</v>
      </c>
      <c r="C170" s="9">
        <f>'D.2D.2.1D.2.1.8SO 22-18-01'!I3</f>
        <v>0</v>
      </c>
      <c r="D170" s="9">
        <f>SUMIFS('D.2D.2.1D.2.1.8SO 22-18-01'!O:O,'D.2D.2.1D.2.1.8SO 22-18-01'!A:A,"P")</f>
        <v>0</v>
      </c>
      <c r="E170" s="9">
        <f>C170+D170</f>
        <v>0</v>
      </c>
    </row>
    <row r="171" ht="25">
      <c r="A171" s="8" t="s">
        <v>329</v>
      </c>
      <c r="B171" s="8" t="s">
        <v>330</v>
      </c>
      <c r="C171" s="9">
        <f>C172+C173+C174+C175+C176</f>
        <v>0</v>
      </c>
      <c r="D171" s="9">
        <f>D172+D173+D174+D175+D176</f>
        <v>0</v>
      </c>
      <c r="E171" s="9">
        <f>E172+E173+E174+E175+E176</f>
        <v>0</v>
      </c>
    </row>
    <row r="172" ht="25">
      <c r="A172" s="8" t="s">
        <v>331</v>
      </c>
      <c r="B172" s="8" t="s">
        <v>330</v>
      </c>
      <c r="C172" s="9">
        <f>'D.2D.2.1D.2.1.8SO 22-18-02SO 22'!I3</f>
        <v>0</v>
      </c>
      <c r="D172" s="9">
        <f>SUMIFS('D.2D.2.1D.2.1.8SO 22-18-02SO 22'!O:O,'D.2D.2.1D.2.1.8SO 22-18-02SO 22'!A:A,"P")</f>
        <v>0</v>
      </c>
      <c r="E172" s="9">
        <f>C172+D172</f>
        <v>0</v>
      </c>
    </row>
    <row r="173" ht="37.5">
      <c r="A173" s="8" t="s">
        <v>332</v>
      </c>
      <c r="B173" s="8" t="s">
        <v>333</v>
      </c>
      <c r="C173" s="9">
        <f>'D.2D.2.1D.2.1.8SO 22-18-02SO ~1'!I3</f>
        <v>0</v>
      </c>
      <c r="D173" s="9">
        <f>SUMIFS('D.2D.2.1D.2.1.8SO 22-18-02SO ~1'!O:O,'D.2D.2.1D.2.1.8SO 22-18-02SO ~1'!A:A,"P")</f>
        <v>0</v>
      </c>
      <c r="E173" s="9">
        <f>C173+D173</f>
        <v>0</v>
      </c>
    </row>
    <row r="174" ht="37.5">
      <c r="A174" s="8" t="s">
        <v>334</v>
      </c>
      <c r="B174" s="8" t="s">
        <v>335</v>
      </c>
      <c r="C174" s="9">
        <f>'D.2D.2.1D.2.1.8SO 22-18-02SO ~2'!I3</f>
        <v>0</v>
      </c>
      <c r="D174" s="9">
        <f>SUMIFS('D.2D.2.1D.2.1.8SO 22-18-02SO ~2'!O:O,'D.2D.2.1D.2.1.8SO 22-18-02SO ~2'!A:A,"P")</f>
        <v>0</v>
      </c>
      <c r="E174" s="9">
        <f>C174+D174</f>
        <v>0</v>
      </c>
    </row>
    <row r="175" ht="37.5">
      <c r="A175" s="8" t="s">
        <v>336</v>
      </c>
      <c r="B175" s="8" t="s">
        <v>337</v>
      </c>
      <c r="C175" s="9">
        <f>'D.2D.2.1D.2.1.8SO 22-18-02SO ~3'!I3</f>
        <v>0</v>
      </c>
      <c r="D175" s="9">
        <f>SUMIFS('D.2D.2.1D.2.1.8SO 22-18-02SO ~3'!O:O,'D.2D.2.1D.2.1.8SO 22-18-02SO ~3'!A:A,"P")</f>
        <v>0</v>
      </c>
      <c r="E175" s="9">
        <f>C175+D175</f>
        <v>0</v>
      </c>
    </row>
    <row r="176" ht="37.5">
      <c r="A176" s="8" t="s">
        <v>338</v>
      </c>
      <c r="B176" s="8" t="s">
        <v>337</v>
      </c>
      <c r="C176" s="9">
        <f>'D.2D.2.1D.2.1.8SO 22-18-02SO ~4'!I3</f>
        <v>0</v>
      </c>
      <c r="D176" s="9">
        <f>SUMIFS('D.2D.2.1D.2.1.8SO 22-18-02SO ~4'!O:O,'D.2D.2.1D.2.1.8SO 22-18-02SO ~4'!A:A,"P")</f>
        <v>0</v>
      </c>
      <c r="E176" s="9">
        <f>C176+D176</f>
        <v>0</v>
      </c>
    </row>
    <row r="177" ht="25">
      <c r="A177" s="8" t="s">
        <v>339</v>
      </c>
      <c r="B177" s="8" t="s">
        <v>340</v>
      </c>
      <c r="C177" s="9">
        <f>'D.2D.2.1D.2.1.8SO 22-18-03'!I3</f>
        <v>0</v>
      </c>
      <c r="D177" s="9">
        <f>SUMIFS('D.2D.2.1D.2.1.8SO 22-18-03'!O:O,'D.2D.2.1D.2.1.8SO 22-18-03'!A:A,"P")</f>
        <v>0</v>
      </c>
      <c r="E177" s="9">
        <f>C177+D177</f>
        <v>0</v>
      </c>
    </row>
    <row r="178" ht="25">
      <c r="A178" s="8" t="s">
        <v>341</v>
      </c>
      <c r="B178" s="8" t="s">
        <v>342</v>
      </c>
      <c r="C178" s="9">
        <f>'D.2D.2.1D.2.1.8SO 22-18-04'!I3</f>
        <v>0</v>
      </c>
      <c r="D178" s="9">
        <f>SUMIFS('D.2D.2.1D.2.1.8SO 22-18-04'!O:O,'D.2D.2.1D.2.1.8SO 22-18-04'!A:A,"P")</f>
        <v>0</v>
      </c>
      <c r="E178" s="9">
        <f>C178+D178</f>
        <v>0</v>
      </c>
    </row>
    <row r="179" ht="37.5">
      <c r="A179" s="8" t="s">
        <v>343</v>
      </c>
      <c r="B179" s="8" t="s">
        <v>344</v>
      </c>
      <c r="C179" s="9">
        <f>'D.2D.2.1D.2.1.8SO 22-18-05'!I3</f>
        <v>0</v>
      </c>
      <c r="D179" s="9">
        <f>SUMIFS('D.2D.2.1D.2.1.8SO 22-18-05'!O:O,'D.2D.2.1D.2.1.8SO 22-18-05'!A:A,"P")</f>
        <v>0</v>
      </c>
      <c r="E179" s="9">
        <f>C179+D179</f>
        <v>0</v>
      </c>
    </row>
    <row r="180" ht="37.5">
      <c r="A180" s="8" t="s">
        <v>345</v>
      </c>
      <c r="B180" s="8" t="s">
        <v>346</v>
      </c>
      <c r="C180" s="9">
        <f>C181+C182</f>
        <v>0</v>
      </c>
      <c r="D180" s="9">
        <f>D181+D182</f>
        <v>0</v>
      </c>
      <c r="E180" s="9">
        <f>E181+E182</f>
        <v>0</v>
      </c>
    </row>
    <row r="181" ht="37.5">
      <c r="A181" s="8" t="s">
        <v>347</v>
      </c>
      <c r="B181" s="8" t="s">
        <v>346</v>
      </c>
      <c r="C181" s="9">
        <f>'D.2D.2.1D.2.1.8SO 22-18-07SO 22'!I3</f>
        <v>0</v>
      </c>
      <c r="D181" s="9">
        <f>SUMIFS('D.2D.2.1D.2.1.8SO 22-18-07SO 22'!O:O,'D.2D.2.1D.2.1.8SO 22-18-07SO 22'!A:A,"P")</f>
        <v>0</v>
      </c>
      <c r="E181" s="9">
        <f>C181+D181</f>
        <v>0</v>
      </c>
    </row>
    <row r="182" ht="37.5">
      <c r="A182" s="8" t="s">
        <v>348</v>
      </c>
      <c r="B182" s="8" t="s">
        <v>349</v>
      </c>
      <c r="C182" s="9">
        <f>'D.2D.2.1D.2.1.8SO 22-18-07SO ~1'!I3</f>
        <v>0</v>
      </c>
      <c r="D182" s="9">
        <f>SUMIFS('D.2D.2.1D.2.1.8SO 22-18-07SO ~1'!O:O,'D.2D.2.1D.2.1.8SO 22-18-07SO ~1'!A:A,"P")</f>
        <v>0</v>
      </c>
      <c r="E182" s="9">
        <f>C182+D182</f>
        <v>0</v>
      </c>
    </row>
    <row r="183" ht="25">
      <c r="A183" s="8" t="s">
        <v>350</v>
      </c>
      <c r="B183" s="8" t="s">
        <v>351</v>
      </c>
      <c r="C183" s="9">
        <f>C184+C185</f>
        <v>0</v>
      </c>
      <c r="D183" s="9">
        <f>D184+D185</f>
        <v>0</v>
      </c>
      <c r="E183" s="9">
        <f>E184+E185</f>
        <v>0</v>
      </c>
    </row>
    <row r="184" ht="25">
      <c r="A184" s="8" t="s">
        <v>352</v>
      </c>
      <c r="B184" s="8" t="s">
        <v>351</v>
      </c>
      <c r="C184" s="9">
        <f>'D.2D.2.1D.2.1.8SO 22-18-08SO 22'!I3</f>
        <v>0</v>
      </c>
      <c r="D184" s="9">
        <f>SUMIFS('D.2D.2.1D.2.1.8SO 22-18-08SO 22'!O:O,'D.2D.2.1D.2.1.8SO 22-18-08SO 22'!A:A,"P")</f>
        <v>0</v>
      </c>
      <c r="E184" s="9">
        <f>C184+D184</f>
        <v>0</v>
      </c>
    </row>
    <row r="185" ht="25">
      <c r="A185" s="8" t="s">
        <v>353</v>
      </c>
      <c r="B185" s="8" t="s">
        <v>354</v>
      </c>
      <c r="C185" s="9">
        <f>'D.2D.2.1D.2.1.8SO 22-18-08SO ~1'!I3</f>
        <v>0</v>
      </c>
      <c r="D185" s="9">
        <f>SUMIFS('D.2D.2.1D.2.1.8SO 22-18-08SO ~1'!O:O,'D.2D.2.1D.2.1.8SO 22-18-08SO ~1'!A:A,"P")</f>
        <v>0</v>
      </c>
      <c r="E185" s="9">
        <f>C185+D185</f>
        <v>0</v>
      </c>
    </row>
    <row r="186" ht="25">
      <c r="A186" s="8" t="s">
        <v>355</v>
      </c>
      <c r="B186" s="8" t="s">
        <v>356</v>
      </c>
      <c r="C186" s="9">
        <f>C187+C188</f>
        <v>0</v>
      </c>
      <c r="D186" s="9">
        <f>D187+D188</f>
        <v>0</v>
      </c>
      <c r="E186" s="9">
        <f>E187+E188</f>
        <v>0</v>
      </c>
    </row>
    <row r="187" ht="25">
      <c r="A187" s="8" t="s">
        <v>357</v>
      </c>
      <c r="B187" s="8" t="s">
        <v>356</v>
      </c>
      <c r="C187" s="9">
        <f>'D.2D.2.1D.2.1.8SO 22-18-09SO 22'!I3</f>
        <v>0</v>
      </c>
      <c r="D187" s="9">
        <f>SUMIFS('D.2D.2.1D.2.1.8SO 22-18-09SO 22'!O:O,'D.2D.2.1D.2.1.8SO 22-18-09SO 22'!A:A,"P")</f>
        <v>0</v>
      </c>
      <c r="E187" s="9">
        <f>C187+D187</f>
        <v>0</v>
      </c>
    </row>
    <row r="188" ht="25">
      <c r="A188" s="8" t="s">
        <v>358</v>
      </c>
      <c r="B188" s="8" t="s">
        <v>359</v>
      </c>
      <c r="C188" s="9">
        <f>'D.2D.2.1D.2.1.8SO 22-18-09SO ~1'!I3</f>
        <v>0</v>
      </c>
      <c r="D188" s="9">
        <f>SUMIFS('D.2D.2.1D.2.1.8SO 22-18-09SO ~1'!O:O,'D.2D.2.1D.2.1.8SO 22-18-09SO ~1'!A:A,"P")</f>
        <v>0</v>
      </c>
      <c r="E188" s="9">
        <f>C188+D188</f>
        <v>0</v>
      </c>
    </row>
    <row r="189" ht="25">
      <c r="A189" s="8" t="s">
        <v>360</v>
      </c>
      <c r="B189" s="8" t="s">
        <v>361</v>
      </c>
      <c r="C189" s="9">
        <f>'D.2D.2.1D.2.1.8SO 22-18-10'!I3</f>
        <v>0</v>
      </c>
      <c r="D189" s="9">
        <f>SUMIFS('D.2D.2.1D.2.1.8SO 22-18-10'!O:O,'D.2D.2.1D.2.1.8SO 22-18-10'!A:A,"P")</f>
        <v>0</v>
      </c>
      <c r="E189" s="9">
        <f>C189+D189</f>
        <v>0</v>
      </c>
    </row>
    <row r="190" ht="25">
      <c r="A190" s="8" t="s">
        <v>362</v>
      </c>
      <c r="B190" s="8" t="s">
        <v>363</v>
      </c>
      <c r="C190" s="9">
        <f>'D.2D.2.1D.2.1.8SO 22-18-11'!I3</f>
        <v>0</v>
      </c>
      <c r="D190" s="9">
        <f>SUMIFS('D.2D.2.1D.2.1.8SO 22-18-11'!O:O,'D.2D.2.1D.2.1.8SO 22-18-11'!A:A,"P")</f>
        <v>0</v>
      </c>
      <c r="E190" s="9">
        <f>C190+D190</f>
        <v>0</v>
      </c>
    </row>
    <row r="191" ht="25">
      <c r="A191" s="8" t="s">
        <v>364</v>
      </c>
      <c r="B191" s="8" t="s">
        <v>365</v>
      </c>
      <c r="C191" s="9">
        <f>'D.2D.2.1D.2.1.8SO 22-18-12'!I3</f>
        <v>0</v>
      </c>
      <c r="D191" s="9">
        <f>SUMIFS('D.2D.2.1D.2.1.8SO 22-18-12'!O:O,'D.2D.2.1D.2.1.8SO 22-18-12'!A:A,"P")</f>
        <v>0</v>
      </c>
      <c r="E191" s="9">
        <f>C191+D191</f>
        <v>0</v>
      </c>
    </row>
    <row r="192" ht="25">
      <c r="A192" s="8" t="s">
        <v>366</v>
      </c>
      <c r="B192" s="8" t="s">
        <v>367</v>
      </c>
      <c r="C192" s="9">
        <f>C193+C194</f>
        <v>0</v>
      </c>
      <c r="D192" s="9">
        <f>D193+D194</f>
        <v>0</v>
      </c>
      <c r="E192" s="9">
        <f>E193+E194</f>
        <v>0</v>
      </c>
    </row>
    <row r="193" ht="25">
      <c r="A193" s="8" t="s">
        <v>368</v>
      </c>
      <c r="B193" s="8" t="s">
        <v>367</v>
      </c>
      <c r="C193" s="9">
        <f>'D.2D.2.1D.2.1.8SO 22-18-13SO 22'!I3</f>
        <v>0</v>
      </c>
      <c r="D193" s="9">
        <f>SUMIFS('D.2D.2.1D.2.1.8SO 22-18-13SO 22'!O:O,'D.2D.2.1D.2.1.8SO 22-18-13SO 22'!A:A,"P")</f>
        <v>0</v>
      </c>
      <c r="E193" s="9">
        <f>C193+D193</f>
        <v>0</v>
      </c>
    </row>
    <row r="194" ht="25">
      <c r="A194" s="8" t="s">
        <v>369</v>
      </c>
      <c r="B194" s="8" t="s">
        <v>370</v>
      </c>
      <c r="C194" s="9">
        <f>'D.2D.2.1D.2.1.8SO 22-18-13SO ~1'!I3</f>
        <v>0</v>
      </c>
      <c r="D194" s="9">
        <f>SUMIFS('D.2D.2.1D.2.1.8SO 22-18-13SO ~1'!O:O,'D.2D.2.1D.2.1.8SO 22-18-13SO ~1'!A:A,"P")</f>
        <v>0</v>
      </c>
      <c r="E194" s="9">
        <f>C194+D194</f>
        <v>0</v>
      </c>
    </row>
    <row r="195" ht="25">
      <c r="A195" s="8" t="s">
        <v>371</v>
      </c>
      <c r="B195" s="8" t="s">
        <v>372</v>
      </c>
      <c r="C195" s="9">
        <f>'D.2D.2.1D.2.1.8SO 22-18-14'!I3</f>
        <v>0</v>
      </c>
      <c r="D195" s="9">
        <f>SUMIFS('D.2D.2.1D.2.1.8SO 22-18-14'!O:O,'D.2D.2.1D.2.1.8SO 22-18-14'!A:A,"P")</f>
        <v>0</v>
      </c>
      <c r="E195" s="9">
        <f>C195+D195</f>
        <v>0</v>
      </c>
    </row>
    <row r="196" ht="25">
      <c r="A196" s="8" t="s">
        <v>373</v>
      </c>
      <c r="B196" s="8" t="s">
        <v>374</v>
      </c>
      <c r="C196" s="9">
        <f>'D.2D.2.1D.2.1.8SO 22-18-15'!I3</f>
        <v>0</v>
      </c>
      <c r="D196" s="9">
        <f>SUMIFS('D.2D.2.1D.2.1.8SO 22-18-15'!O:O,'D.2D.2.1D.2.1.8SO 22-18-15'!A:A,"P")</f>
        <v>0</v>
      </c>
      <c r="E196" s="9">
        <f>C196+D196</f>
        <v>0</v>
      </c>
    </row>
    <row r="197" ht="25">
      <c r="A197" s="8" t="s">
        <v>375</v>
      </c>
      <c r="B197" s="8" t="s">
        <v>376</v>
      </c>
      <c r="C197" s="9">
        <f>C198+C199+C200</f>
        <v>0</v>
      </c>
      <c r="D197" s="9">
        <f>D198+D199+D200</f>
        <v>0</v>
      </c>
      <c r="E197" s="9">
        <f>E198+E199+E200</f>
        <v>0</v>
      </c>
    </row>
    <row r="198" ht="25">
      <c r="A198" s="8" t="s">
        <v>377</v>
      </c>
      <c r="B198" s="8" t="s">
        <v>376</v>
      </c>
      <c r="C198" s="9">
        <f>'D.2D.2.1D.2.1.8SO 22-18-16SO 22'!I3</f>
        <v>0</v>
      </c>
      <c r="D198" s="9">
        <f>SUMIFS('D.2D.2.1D.2.1.8SO 22-18-16SO 22'!O:O,'D.2D.2.1D.2.1.8SO 22-18-16SO 22'!A:A,"P")</f>
        <v>0</v>
      </c>
      <c r="E198" s="9">
        <f>C198+D198</f>
        <v>0</v>
      </c>
    </row>
    <row r="199" ht="37.5">
      <c r="A199" s="8" t="s">
        <v>378</v>
      </c>
      <c r="B199" s="8" t="s">
        <v>379</v>
      </c>
      <c r="C199" s="9">
        <f>'D.2D.2.1D.2.1.8SO 22-18-16SO ~1'!I3</f>
        <v>0</v>
      </c>
      <c r="D199" s="9">
        <f>SUMIFS('D.2D.2.1D.2.1.8SO 22-18-16SO ~1'!O:O,'D.2D.2.1D.2.1.8SO 22-18-16SO ~1'!A:A,"P")</f>
        <v>0</v>
      </c>
      <c r="E199" s="9">
        <f>C199+D199</f>
        <v>0</v>
      </c>
    </row>
    <row r="200" ht="37.5">
      <c r="A200" s="8" t="s">
        <v>380</v>
      </c>
      <c r="B200" s="8" t="s">
        <v>381</v>
      </c>
      <c r="C200" s="9">
        <f>'D.2D.2.1D.2.1.8SO 22-18-16SO ~2'!I3</f>
        <v>0</v>
      </c>
      <c r="D200" s="9">
        <f>SUMIFS('D.2D.2.1D.2.1.8SO 22-18-16SO ~2'!O:O,'D.2D.2.1D.2.1.8SO 22-18-16SO ~2'!A:A,"P")</f>
        <v>0</v>
      </c>
      <c r="E200" s="9">
        <f>C200+D200</f>
        <v>0</v>
      </c>
    </row>
    <row r="201" ht="25">
      <c r="A201" s="8" t="s">
        <v>382</v>
      </c>
      <c r="B201" s="8" t="s">
        <v>383</v>
      </c>
      <c r="C201" s="9">
        <f>C202+C203</f>
        <v>0</v>
      </c>
      <c r="D201" s="9">
        <f>D202+D203</f>
        <v>0</v>
      </c>
      <c r="E201" s="9">
        <f>E202+E203</f>
        <v>0</v>
      </c>
    </row>
    <row r="202" ht="25">
      <c r="A202" s="8" t="s">
        <v>384</v>
      </c>
      <c r="B202" s="8" t="s">
        <v>383</v>
      </c>
      <c r="C202" s="9">
        <f>'D.2D.2.1D.2.1.8SO 22-18-17SO 22'!I3</f>
        <v>0</v>
      </c>
      <c r="D202" s="9">
        <f>SUMIFS('D.2D.2.1D.2.1.8SO 22-18-17SO 22'!O:O,'D.2D.2.1D.2.1.8SO 22-18-17SO 22'!A:A,"P")</f>
        <v>0</v>
      </c>
      <c r="E202" s="9">
        <f>C202+D202</f>
        <v>0</v>
      </c>
    </row>
    <row r="203" ht="37.5">
      <c r="A203" s="8" t="s">
        <v>385</v>
      </c>
      <c r="B203" s="8" t="s">
        <v>386</v>
      </c>
      <c r="C203" s="9">
        <f>'D.2D.2.1D.2.1.8SO 22-18-17SO ~1'!I3</f>
        <v>0</v>
      </c>
      <c r="D203" s="9">
        <f>SUMIFS('D.2D.2.1D.2.1.8SO 22-18-17SO ~1'!O:O,'D.2D.2.1D.2.1.8SO 22-18-17SO ~1'!A:A,"P")</f>
        <v>0</v>
      </c>
      <c r="E203" s="9">
        <f>C203+D203</f>
        <v>0</v>
      </c>
    </row>
    <row r="204" ht="25">
      <c r="A204" s="8" t="s">
        <v>387</v>
      </c>
      <c r="B204" s="8" t="s">
        <v>388</v>
      </c>
      <c r="C204" s="9">
        <f>'D.2D.2.1D.2.1.8SO 22-18-18'!I3</f>
        <v>0</v>
      </c>
      <c r="D204" s="9">
        <f>SUMIFS('D.2D.2.1D.2.1.8SO 22-18-18'!O:O,'D.2D.2.1D.2.1.8SO 22-18-18'!A:A,"P")</f>
        <v>0</v>
      </c>
      <c r="E204" s="9">
        <f>C204+D204</f>
        <v>0</v>
      </c>
    </row>
    <row r="205" ht="25">
      <c r="A205" s="8" t="s">
        <v>389</v>
      </c>
      <c r="B205" s="8" t="s">
        <v>390</v>
      </c>
      <c r="C205" s="9">
        <f>'D.2D.2.1D.2.1.8SO 22-18-19'!I3</f>
        <v>0</v>
      </c>
      <c r="D205" s="9">
        <f>SUMIFS('D.2D.2.1D.2.1.8SO 22-18-19'!O:O,'D.2D.2.1D.2.1.8SO 22-18-19'!A:A,"P")</f>
        <v>0</v>
      </c>
      <c r="E205" s="9">
        <f>C205+D205</f>
        <v>0</v>
      </c>
    </row>
    <row r="206" ht="25">
      <c r="A206" s="8" t="s">
        <v>391</v>
      </c>
      <c r="B206" s="8" t="s">
        <v>392</v>
      </c>
      <c r="C206" s="9">
        <f>'D.2D.2.1D.2.1.8SO 22-18-21'!I3</f>
        <v>0</v>
      </c>
      <c r="D206" s="9">
        <f>SUMIFS('D.2D.2.1D.2.1.8SO 22-18-21'!O:O,'D.2D.2.1D.2.1.8SO 22-18-21'!A:A,"P")</f>
        <v>0</v>
      </c>
      <c r="E206" s="9">
        <f>C206+D206</f>
        <v>0</v>
      </c>
    </row>
    <row r="207" ht="25">
      <c r="A207" s="8" t="s">
        <v>393</v>
      </c>
      <c r="B207" s="8" t="s">
        <v>394</v>
      </c>
      <c r="C207" s="9">
        <f>C208+C209+C210</f>
        <v>0</v>
      </c>
      <c r="D207" s="9">
        <f>D208+D209+D210</f>
        <v>0</v>
      </c>
      <c r="E207" s="9">
        <f>E208+E209+E210</f>
        <v>0</v>
      </c>
    </row>
    <row r="208" ht="25">
      <c r="A208" s="8" t="s">
        <v>395</v>
      </c>
      <c r="B208" s="8" t="s">
        <v>394</v>
      </c>
      <c r="C208" s="9">
        <f>'D.2D.2.1D.2.1.8SO 22-18-22SO 22'!I3</f>
        <v>0</v>
      </c>
      <c r="D208" s="9">
        <f>SUMIFS('D.2D.2.1D.2.1.8SO 22-18-22SO 22'!O:O,'D.2D.2.1D.2.1.8SO 22-18-22SO 22'!A:A,"P")</f>
        <v>0</v>
      </c>
      <c r="E208" s="9">
        <f>C208+D208</f>
        <v>0</v>
      </c>
    </row>
    <row r="209" ht="25">
      <c r="A209" s="8" t="s">
        <v>396</v>
      </c>
      <c r="B209" s="8" t="s">
        <v>397</v>
      </c>
      <c r="C209" s="9">
        <f>'D.2D.2.1D.2.1.8SO 22-18-22SO ~1'!I3</f>
        <v>0</v>
      </c>
      <c r="D209" s="9">
        <f>SUMIFS('D.2D.2.1D.2.1.8SO 22-18-22SO ~1'!O:O,'D.2D.2.1D.2.1.8SO 22-18-22SO ~1'!A:A,"P")</f>
        <v>0</v>
      </c>
      <c r="E209" s="9">
        <f>C209+D209</f>
        <v>0</v>
      </c>
    </row>
    <row r="210" ht="25">
      <c r="A210" s="8" t="s">
        <v>398</v>
      </c>
      <c r="B210" s="8" t="s">
        <v>399</v>
      </c>
      <c r="C210" s="9">
        <f>'D.2D.2.1D.2.1.8SO 22-18-22SO ~2'!I3</f>
        <v>0</v>
      </c>
      <c r="D210" s="9">
        <f>SUMIFS('D.2D.2.1D.2.1.8SO 22-18-22SO ~2'!O:O,'D.2D.2.1D.2.1.8SO 22-18-22SO ~2'!A:A,"P")</f>
        <v>0</v>
      </c>
      <c r="E210" s="9">
        <f>C210+D210</f>
        <v>0</v>
      </c>
    </row>
    <row r="211" ht="25">
      <c r="A211" s="8" t="s">
        <v>400</v>
      </c>
      <c r="B211" s="8" t="s">
        <v>401</v>
      </c>
      <c r="C211" s="9">
        <f>C212+C213</f>
        <v>0</v>
      </c>
      <c r="D211" s="9">
        <f>D212+D213</f>
        <v>0</v>
      </c>
      <c r="E211" s="9">
        <f>E212+E213</f>
        <v>0</v>
      </c>
    </row>
    <row r="212" ht="25">
      <c r="A212" s="8" t="s">
        <v>402</v>
      </c>
      <c r="B212" s="8" t="s">
        <v>401</v>
      </c>
      <c r="C212" s="9">
        <f>'D.2D.2.1D.2.1.8SO 22-18-23SO 22'!I3</f>
        <v>0</v>
      </c>
      <c r="D212" s="9">
        <f>SUMIFS('D.2D.2.1D.2.1.8SO 22-18-23SO 22'!O:O,'D.2D.2.1D.2.1.8SO 22-18-23SO 22'!A:A,"P")</f>
        <v>0</v>
      </c>
      <c r="E212" s="9">
        <f>C212+D212</f>
        <v>0</v>
      </c>
    </row>
    <row r="213" ht="37.5">
      <c r="A213" s="8" t="s">
        <v>403</v>
      </c>
      <c r="B213" s="8" t="s">
        <v>404</v>
      </c>
      <c r="C213" s="9">
        <f>'D.2D.2.1D.2.1.8SO 22-18-23SO ~1'!I3</f>
        <v>0</v>
      </c>
      <c r="D213" s="9">
        <f>SUMIFS('D.2D.2.1D.2.1.8SO 22-18-23SO ~1'!O:O,'D.2D.2.1D.2.1.8SO 22-18-23SO ~1'!A:A,"P")</f>
        <v>0</v>
      </c>
      <c r="E213" s="9">
        <f>C213+D213</f>
        <v>0</v>
      </c>
    </row>
    <row r="214" ht="25">
      <c r="A214" s="8" t="s">
        <v>405</v>
      </c>
      <c r="B214" s="8" t="s">
        <v>406</v>
      </c>
      <c r="C214" s="9">
        <f>C215+C216+C217</f>
        <v>0</v>
      </c>
      <c r="D214" s="9">
        <f>D215+D216+D217</f>
        <v>0</v>
      </c>
      <c r="E214" s="9">
        <f>E215+E216+E217</f>
        <v>0</v>
      </c>
    </row>
    <row r="215" ht="25">
      <c r="A215" s="8" t="s">
        <v>407</v>
      </c>
      <c r="B215" s="8" t="s">
        <v>406</v>
      </c>
      <c r="C215" s="9">
        <f>'D.2D.2.1D.2.1.8SO 22-18-24SO 22'!I3</f>
        <v>0</v>
      </c>
      <c r="D215" s="9">
        <f>SUMIFS('D.2D.2.1D.2.1.8SO 22-18-24SO 22'!O:O,'D.2D.2.1D.2.1.8SO 22-18-24SO 22'!A:A,"P")</f>
        <v>0</v>
      </c>
      <c r="E215" s="9">
        <f>C215+D215</f>
        <v>0</v>
      </c>
    </row>
    <row r="216" ht="37.5">
      <c r="A216" s="8" t="s">
        <v>408</v>
      </c>
      <c r="B216" s="8" t="s">
        <v>409</v>
      </c>
      <c r="C216" s="9">
        <f>'D.2D.2.1D.2.1.8SO 22-18-24SO ~1'!I3</f>
        <v>0</v>
      </c>
      <c r="D216" s="9">
        <f>SUMIFS('D.2D.2.1D.2.1.8SO 22-18-24SO ~1'!O:O,'D.2D.2.1D.2.1.8SO 22-18-24SO ~1'!A:A,"P")</f>
        <v>0</v>
      </c>
      <c r="E216" s="9">
        <f>C216+D216</f>
        <v>0</v>
      </c>
    </row>
    <row r="217" ht="37.5">
      <c r="A217" s="8" t="s">
        <v>410</v>
      </c>
      <c r="B217" s="8" t="s">
        <v>411</v>
      </c>
      <c r="C217" s="9">
        <f>'D.2D.2.1D.2.1.8SO 22-18-24SO ~2'!I3</f>
        <v>0</v>
      </c>
      <c r="D217" s="9">
        <f>SUMIFS('D.2D.2.1D.2.1.8SO 22-18-24SO ~2'!O:O,'D.2D.2.1D.2.1.8SO 22-18-24SO ~2'!A:A,"P")</f>
        <v>0</v>
      </c>
      <c r="E217" s="9">
        <f>C217+D217</f>
        <v>0</v>
      </c>
    </row>
    <row r="218" ht="25">
      <c r="A218" s="8" t="s">
        <v>412</v>
      </c>
      <c r="B218" s="8" t="s">
        <v>413</v>
      </c>
      <c r="C218" s="9">
        <f>'D.2D.2.1D.2.1.8SO 22-18-25'!I3</f>
        <v>0</v>
      </c>
      <c r="D218" s="9">
        <f>SUMIFS('D.2D.2.1D.2.1.8SO 22-18-25'!O:O,'D.2D.2.1D.2.1.8SO 22-18-25'!A:A,"P")</f>
        <v>0</v>
      </c>
      <c r="E218" s="9">
        <f>C218+D218</f>
        <v>0</v>
      </c>
    </row>
    <row r="219" ht="2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7.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
      <c r="A232" s="8" t="s">
        <v>440</v>
      </c>
      <c r="B232" s="8" t="s">
        <v>441</v>
      </c>
      <c r="C232" s="9">
        <f>'D.2D.2.2D.2.2.1SO 22-15-08SO 22'!I3</f>
        <v>0</v>
      </c>
      <c r="D232" s="9">
        <f>SUMIFS('D.2D.2.2D.2.2.1SO 22-15-08SO 22'!O:O,'D.2D.2.2D.2.2.1SO 22-15-08SO 22'!A:A,"P")</f>
        <v>0</v>
      </c>
      <c r="E232" s="9">
        <f>C232+D232</f>
        <v>0</v>
      </c>
    </row>
    <row r="233" ht="25">
      <c r="A233" s="8" t="s">
        <v>442</v>
      </c>
      <c r="B233" s="8" t="s">
        <v>443</v>
      </c>
      <c r="C233" s="9">
        <f>'D.2D.2.2D.2.2.1SO 22-15-08SO ~1'!I3</f>
        <v>0</v>
      </c>
      <c r="D233" s="9">
        <f>SUMIFS('D.2D.2.2D.2.2.1SO 22-15-08SO ~1'!O:O,'D.2D.2.2D.2.2.1SO 22-15-08SO ~1'!A:A,"P")</f>
        <v>0</v>
      </c>
      <c r="E233" s="9">
        <f>C233+D233</f>
        <v>0</v>
      </c>
    </row>
    <row r="234" ht="37.5">
      <c r="A234" s="8" t="s">
        <v>444</v>
      </c>
      <c r="B234" s="8" t="s">
        <v>445</v>
      </c>
      <c r="C234" s="9">
        <f>'D.2D.2.2D.2.2.1SO 22-15-08SO ~2'!I3</f>
        <v>0</v>
      </c>
      <c r="D234" s="9">
        <f>SUMIFS('D.2D.2.2D.2.2.1SO 22-15-08SO ~2'!O:O,'D.2D.2.2D.2.2.1SO 22-15-08SO ~2'!A:A,"P")</f>
        <v>0</v>
      </c>
      <c r="E234" s="9">
        <f>C234+D234</f>
        <v>0</v>
      </c>
    </row>
    <row r="235" ht="2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
      <c r="A237" s="8" t="s">
        <v>450</v>
      </c>
      <c r="B237" s="8" t="s">
        <v>451</v>
      </c>
      <c r="C237" s="9">
        <f>'D.2D.2.2D.2.2.2SO 22-15-06'!I3</f>
        <v>0</v>
      </c>
      <c r="D237" s="9">
        <f>SUMIFS('D.2D.2.2D.2.2.2SO 22-15-06'!O:O,'D.2D.2.2D.2.2.2SO 22-15-06'!A:A,"P")</f>
        <v>0</v>
      </c>
      <c r="E237" s="9">
        <f>C237+D237</f>
        <v>0</v>
      </c>
    </row>
    <row r="238" ht="2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
      <c r="A240" s="8" t="s">
        <v>456</v>
      </c>
      <c r="B240" s="8" t="s">
        <v>457</v>
      </c>
      <c r="C240" s="9">
        <f>'D.2D.2.2D.2.2.4SO 22-15-07'!I3</f>
        <v>0</v>
      </c>
      <c r="D240" s="9">
        <f>SUMIFS('D.2D.2.2D.2.2.4SO 22-15-07'!O:O,'D.2D.2.2D.2.2.4SO 22-15-07'!A:A,"P")</f>
        <v>0</v>
      </c>
      <c r="E240" s="9">
        <f>C240+D240</f>
        <v>0</v>
      </c>
    </row>
    <row r="241" ht="2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
      <c r="A258" s="8" t="s">
        <v>492</v>
      </c>
      <c r="B258" s="8" t="s">
        <v>493</v>
      </c>
      <c r="C258" s="9">
        <f>'D.2D.2.3D.2.3.06SO 22-06-03'!I3</f>
        <v>0</v>
      </c>
      <c r="D258" s="9">
        <f>SUMIFS('D.2D.2.3D.2.3.06SO 22-06-03'!O:O,'D.2D.2.3D.2.3.06SO 22-06-03'!A:A,"P")</f>
        <v>0</v>
      </c>
      <c r="E258" s="9">
        <f>C258+D258</f>
        <v>0</v>
      </c>
    </row>
    <row r="259" ht="2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
      <c r="A267" s="8" t="s">
        <v>510</v>
      </c>
      <c r="B267" s="8" t="s">
        <v>511</v>
      </c>
      <c r="C267" s="9">
        <f>'D.2D.2.3D.2.3.06SO 22-06-13'!I3</f>
        <v>0</v>
      </c>
      <c r="D267" s="9">
        <f>SUMIFS('D.2D.2.3D.2.3.06SO 22-06-13'!O:O,'D.2D.2.3D.2.3.06SO 22-06-13'!A:A,"P")</f>
        <v>0</v>
      </c>
      <c r="E267" s="9">
        <f>C267+D267</f>
        <v>0</v>
      </c>
    </row>
    <row r="268" ht="2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
      <c r="A270" s="8" t="s">
        <v>516</v>
      </c>
      <c r="B270" s="8" t="s">
        <v>517</v>
      </c>
      <c r="C270" s="9">
        <f>'D.2D.2.3D.2.3.06SO 22-12-01'!I3</f>
        <v>0</v>
      </c>
      <c r="D270" s="9">
        <f>SUMIFS('D.2D.2.3D.2.3.06SO 22-12-01'!O:O,'D.2D.2.3D.2.3.06SO 22-12-01'!A:A,"P")</f>
        <v>0</v>
      </c>
      <c r="E270" s="9">
        <f>C270+D270</f>
        <v>0</v>
      </c>
    </row>
    <row r="271" ht="25">
      <c r="A271" s="8" t="s">
        <v>518</v>
      </c>
      <c r="B271" s="8" t="s">
        <v>519</v>
      </c>
      <c r="C271" s="9">
        <f>'D.2D.2.3D.2.3.06SO 22-12-02'!I3</f>
        <v>0</v>
      </c>
      <c r="D271" s="9">
        <f>SUMIFS('D.2D.2.3D.2.3.06SO 22-12-02'!O:O,'D.2D.2.3D.2.3.06SO 22-12-02'!A:A,"P")</f>
        <v>0</v>
      </c>
      <c r="E271" s="9">
        <f>C271+D271</f>
        <v>0</v>
      </c>
    </row>
    <row r="272" ht="2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
      <c r="A279" s="8" t="s">
        <v>534</v>
      </c>
      <c r="B279" s="8" t="s">
        <v>535</v>
      </c>
      <c r="C279" s="9">
        <f>C280+C282+C283+C284+C285+C286+C287</f>
        <v>0</v>
      </c>
      <c r="D279" s="9">
        <f>D280+D282+D283+D284+D285+D286+D287</f>
        <v>0</v>
      </c>
      <c r="E279" s="9">
        <f>E280+E282+E283+E284+E285+E286+E287</f>
        <v>0</v>
      </c>
    </row>
    <row r="280" ht="25">
      <c r="A280" s="8" t="s">
        <v>536</v>
      </c>
      <c r="B280" s="8" t="s">
        <v>537</v>
      </c>
      <c r="C280" s="9">
        <f>C281</f>
        <v>0</v>
      </c>
      <c r="D280" s="9">
        <f>D281</f>
        <v>0</v>
      </c>
      <c r="E280" s="9">
        <f>E281</f>
        <v>0</v>
      </c>
    </row>
    <row r="281" ht="25">
      <c r="A281" s="8" t="s">
        <v>538</v>
      </c>
      <c r="B281" s="8" t="s">
        <v>539</v>
      </c>
      <c r="C281" s="9">
        <f>'D.2D.2.3D.2.3.09SO 22-50-04SO 2'!I3</f>
        <v>0</v>
      </c>
      <c r="D281" s="9">
        <f>SUMIFS('D.2D.2.3D.2.3.09SO 22-50-04SO 2'!O:O,'D.2D.2.3D.2.3.09SO 22-50-04SO 2'!A:A,"P")</f>
        <v>0</v>
      </c>
      <c r="E281" s="9">
        <f>C281+D281</f>
        <v>0</v>
      </c>
    </row>
    <row r="282" ht="25">
      <c r="A282" s="8" t="s">
        <v>540</v>
      </c>
      <c r="B282" s="8" t="s">
        <v>541</v>
      </c>
      <c r="C282" s="9">
        <f>'D.2D.2.3D.2.3.09SO 22-50-14'!I3</f>
        <v>0</v>
      </c>
      <c r="D282" s="9">
        <f>SUMIFS('D.2D.2.3D.2.3.09SO 22-50-14'!O:O,'D.2D.2.3D.2.3.09SO 22-50-14'!A:A,"P")</f>
        <v>0</v>
      </c>
      <c r="E282" s="9">
        <f>C282+D282</f>
        <v>0</v>
      </c>
    </row>
    <row r="283" ht="25">
      <c r="A283" s="8" t="s">
        <v>542</v>
      </c>
      <c r="B283" s="8" t="s">
        <v>543</v>
      </c>
      <c r="C283" s="9">
        <f>'D.2D.2.3D.2.3.09SO 22-50-15'!I3</f>
        <v>0</v>
      </c>
      <c r="D283" s="9">
        <f>SUMIFS('D.2D.2.3D.2.3.09SO 22-50-15'!O:O,'D.2D.2.3D.2.3.09SO 22-50-15'!A:A,"P")</f>
        <v>0</v>
      </c>
      <c r="E283" s="9">
        <f>C283+D283</f>
        <v>0</v>
      </c>
    </row>
    <row r="284" ht="25">
      <c r="A284" s="8" t="s">
        <v>544</v>
      </c>
      <c r="B284" s="8" t="s">
        <v>545</v>
      </c>
      <c r="C284" s="9">
        <f>'D.2D.2.3D.2.3.09SO 22-50-16'!I3</f>
        <v>0</v>
      </c>
      <c r="D284" s="9">
        <f>SUMIFS('D.2D.2.3D.2.3.09SO 22-50-16'!O:O,'D.2D.2.3D.2.3.09SO 22-50-16'!A:A,"P")</f>
        <v>0</v>
      </c>
      <c r="E284" s="9">
        <f>C284+D284</f>
        <v>0</v>
      </c>
    </row>
    <row r="285" ht="25">
      <c r="A285" s="8" t="s">
        <v>546</v>
      </c>
      <c r="B285" s="8" t="s">
        <v>547</v>
      </c>
      <c r="C285" s="9">
        <f>'D.2D.2.3D.2.3.09SO 22-50-17'!I3</f>
        <v>0</v>
      </c>
      <c r="D285" s="9">
        <f>SUMIFS('D.2D.2.3D.2.3.09SO 22-50-17'!O:O,'D.2D.2.3D.2.3.09SO 22-50-17'!A:A,"P")</f>
        <v>0</v>
      </c>
      <c r="E285" s="9">
        <f>C285+D285</f>
        <v>0</v>
      </c>
    </row>
    <row r="286" ht="2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
      <c r="A288" s="8" t="s">
        <v>552</v>
      </c>
      <c r="B288" s="8" t="s">
        <v>553</v>
      </c>
      <c r="C288" s="9"/>
      <c r="D288" s="9"/>
      <c r="E288" s="9"/>
    </row>
    <row r="289">
      <c r="A289" s="8" t="s">
        <v>554</v>
      </c>
      <c r="B289" s="8" t="s">
        <v>555</v>
      </c>
      <c r="C289" s="9">
        <f>C290</f>
        <v>0</v>
      </c>
      <c r="D289" s="9">
        <f>D290</f>
        <v>0</v>
      </c>
      <c r="E289" s="9">
        <f>E290</f>
        <v>0</v>
      </c>
    </row>
    <row r="290" ht="25">
      <c r="A290" s="8" t="s">
        <v>556</v>
      </c>
      <c r="B290" s="8" t="s">
        <v>557</v>
      </c>
      <c r="C290" s="9">
        <f>C291</f>
        <v>0</v>
      </c>
      <c r="D290" s="9">
        <f>D291</f>
        <v>0</v>
      </c>
      <c r="E290" s="9">
        <f>E291</f>
        <v>0</v>
      </c>
    </row>
    <row r="291" ht="37.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45">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45">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29">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45">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0.5">
      <c r="A26" s="37" t="s">
        <v>601</v>
      </c>
      <c r="B26" s="45"/>
      <c r="C26" s="46"/>
      <c r="D26" s="46"/>
      <c r="E26" s="39" t="s">
        <v>614</v>
      </c>
      <c r="F26" s="46"/>
      <c r="G26" s="46"/>
      <c r="H26" s="46"/>
      <c r="I26" s="46"/>
      <c r="J26" s="48"/>
    </row>
    <row r="27" ht="29">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74">
      <c r="A30" s="37" t="s">
        <v>601</v>
      </c>
      <c r="B30" s="45"/>
      <c r="C30" s="46"/>
      <c r="D30" s="46"/>
      <c r="E30" s="39" t="s">
        <v>617</v>
      </c>
      <c r="F30" s="46"/>
      <c r="G30" s="46"/>
      <c r="H30" s="46"/>
      <c r="I30" s="46"/>
      <c r="J30" s="48"/>
    </row>
    <row r="31" ht="29">
      <c r="A31" s="37" t="s">
        <v>593</v>
      </c>
      <c r="B31" s="37">
        <v>6</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45">
      <c r="A33" s="37" t="s">
        <v>601</v>
      </c>
      <c r="B33" s="45"/>
      <c r="C33" s="46"/>
      <c r="D33" s="46"/>
      <c r="E33" s="39" t="s">
        <v>621</v>
      </c>
      <c r="F33" s="46"/>
      <c r="G33" s="46"/>
      <c r="H33" s="46"/>
      <c r="I33" s="46"/>
      <c r="J33" s="48"/>
    </row>
    <row r="34">
      <c r="A34" s="37" t="s">
        <v>593</v>
      </c>
      <c r="B34" s="37">
        <v>7</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0.5">
      <c r="A37" s="37" t="s">
        <v>601</v>
      </c>
      <c r="B37" s="45"/>
      <c r="C37" s="46"/>
      <c r="D37" s="46"/>
      <c r="E37" s="39" t="s">
        <v>626</v>
      </c>
      <c r="F37" s="46"/>
      <c r="G37" s="46"/>
      <c r="H37" s="46"/>
      <c r="I37" s="46"/>
      <c r="J37" s="48"/>
    </row>
    <row r="38">
      <c r="A38" s="37" t="s">
        <v>593</v>
      </c>
      <c r="B38" s="37">
        <v>8</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0.5">
      <c r="A41" s="37" t="s">
        <v>601</v>
      </c>
      <c r="B41" s="45"/>
      <c r="C41" s="46"/>
      <c r="D41" s="46"/>
      <c r="E41" s="39" t="s">
        <v>630</v>
      </c>
      <c r="F41" s="46"/>
      <c r="G41" s="46"/>
      <c r="H41" s="46"/>
      <c r="I41" s="46"/>
      <c r="J41" s="48"/>
    </row>
    <row r="42">
      <c r="A42" s="37" t="s">
        <v>593</v>
      </c>
      <c r="B42" s="37">
        <v>9</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0.5">
      <c r="A45" s="37" t="s">
        <v>601</v>
      </c>
      <c r="B45" s="45"/>
      <c r="C45" s="46"/>
      <c r="D45" s="46"/>
      <c r="E45" s="39" t="s">
        <v>633</v>
      </c>
      <c r="F45" s="46"/>
      <c r="G45" s="46"/>
      <c r="H45" s="46"/>
      <c r="I45" s="46"/>
      <c r="J45" s="48"/>
    </row>
    <row r="46">
      <c r="A46" s="37" t="s">
        <v>593</v>
      </c>
      <c r="B46" s="37">
        <v>10</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1.5">
      <c r="A49" s="37" t="s">
        <v>601</v>
      </c>
      <c r="B49" s="50"/>
      <c r="C49" s="51"/>
      <c r="D49" s="51"/>
      <c r="E49" s="39" t="s">
        <v>636</v>
      </c>
      <c r="F49" s="51"/>
      <c r="G49" s="51"/>
      <c r="H49" s="51"/>
      <c r="I49" s="51"/>
      <c r="J49" s="52"/>
    </row>
  </sheetData>
  <sheetProtection sheet="1" objects="1" scenarios="1" spinCount="100000" saltValue="LMjtvOP14sdmWkY43ZutW0wxv93vY2ejl5/6XH7OVORSeeUCi4DDfbsincsvfTxgeGApG4LYUFNnc9ewDddzhA==" hashValue="mxribe3ikKyvuouJQqqJJpD4g7jP+EMxoWlzox+7zh68lWrS/xTkAhbg0/X91aiPlJWi7Mk1JCNaWF7eaEkI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642</v>
      </c>
      <c r="F14" s="46"/>
      <c r="G14" s="46"/>
      <c r="H14" s="46"/>
      <c r="I14" s="46"/>
      <c r="J14" s="48"/>
    </row>
    <row r="15" ht="391.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646</v>
      </c>
      <c r="F18" s="46"/>
      <c r="G18" s="46"/>
      <c r="H18" s="46"/>
      <c r="I18" s="46"/>
      <c r="J18" s="48"/>
    </row>
    <row r="19" ht="304.5">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87">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87">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01.5">
      <c r="A35" s="37" t="s">
        <v>599</v>
      </c>
      <c r="B35" s="45"/>
      <c r="C35" s="46"/>
      <c r="D35" s="46"/>
      <c r="E35" s="49" t="s">
        <v>664</v>
      </c>
      <c r="F35" s="46"/>
      <c r="G35" s="46"/>
      <c r="H35" s="46"/>
      <c r="I35" s="46"/>
      <c r="J35" s="48"/>
    </row>
    <row r="36" ht="87">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668</v>
      </c>
      <c r="F39" s="46"/>
      <c r="G39" s="46"/>
      <c r="H39" s="46"/>
      <c r="I39" s="46"/>
      <c r="J39" s="48"/>
    </row>
    <row r="40" ht="87">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671</v>
      </c>
      <c r="F43" s="46"/>
      <c r="G43" s="46"/>
      <c r="H43" s="46"/>
      <c r="I43" s="46"/>
      <c r="J43" s="48"/>
    </row>
    <row r="44" ht="87">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674</v>
      </c>
      <c r="F47" s="46"/>
      <c r="G47" s="46"/>
      <c r="H47" s="46"/>
      <c r="I47" s="46"/>
      <c r="J47" s="48"/>
    </row>
    <row r="48" ht="232">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678</v>
      </c>
      <c r="F51" s="46"/>
      <c r="G51" s="46"/>
      <c r="H51" s="46"/>
      <c r="I51" s="46"/>
      <c r="J51" s="48"/>
    </row>
    <row r="52" ht="232">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29">
      <c r="A55" s="37" t="s">
        <v>599</v>
      </c>
      <c r="B55" s="45"/>
      <c r="C55" s="46"/>
      <c r="D55" s="46"/>
      <c r="E55" s="49" t="s">
        <v>681</v>
      </c>
      <c r="F55" s="46"/>
      <c r="G55" s="46"/>
      <c r="H55" s="46"/>
      <c r="I55" s="46"/>
      <c r="J55" s="48"/>
    </row>
    <row r="56" ht="232">
      <c r="A56" s="37" t="s">
        <v>601</v>
      </c>
      <c r="B56" s="45"/>
      <c r="C56" s="46"/>
      <c r="D56" s="46"/>
      <c r="E56" s="39" t="s">
        <v>675</v>
      </c>
      <c r="F56" s="46"/>
      <c r="G56" s="46"/>
      <c r="H56" s="46"/>
      <c r="I56" s="46"/>
      <c r="J56" s="48"/>
    </row>
    <row r="57" ht="29">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599</v>
      </c>
      <c r="B59" s="45"/>
      <c r="C59" s="46"/>
      <c r="D59" s="46"/>
      <c r="E59" s="49" t="s">
        <v>684</v>
      </c>
      <c r="F59" s="46"/>
      <c r="G59" s="46"/>
      <c r="H59" s="46"/>
      <c r="I59" s="46"/>
      <c r="J59" s="48"/>
    </row>
    <row r="60" ht="130.5">
      <c r="A60" s="37" t="s">
        <v>601</v>
      </c>
      <c r="B60" s="45"/>
      <c r="C60" s="46"/>
      <c r="D60" s="46"/>
      <c r="E60" s="39" t="s">
        <v>685</v>
      </c>
      <c r="F60" s="46"/>
      <c r="G60" s="46"/>
      <c r="H60" s="46"/>
      <c r="I60" s="46"/>
      <c r="J60" s="48"/>
    </row>
    <row r="61" ht="29">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3.5">
      <c r="A63" s="37" t="s">
        <v>599</v>
      </c>
      <c r="B63" s="45"/>
      <c r="C63" s="46"/>
      <c r="D63" s="46"/>
      <c r="E63" s="49" t="s">
        <v>688</v>
      </c>
      <c r="F63" s="46"/>
      <c r="G63" s="46"/>
      <c r="H63" s="46"/>
      <c r="I63" s="46"/>
      <c r="J63" s="48"/>
    </row>
    <row r="64" ht="130.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16">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16">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45">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88.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30.5">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88.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0.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59.5">
      <c r="A94" s="37" t="s">
        <v>601</v>
      </c>
      <c r="B94" s="45"/>
      <c r="C94" s="46"/>
      <c r="D94" s="46"/>
      <c r="E94" s="39" t="s">
        <v>717</v>
      </c>
      <c r="F94" s="46"/>
      <c r="G94" s="46"/>
      <c r="H94" s="46"/>
      <c r="I94" s="46"/>
      <c r="J94" s="48"/>
    </row>
    <row r="95" ht="29">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45">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0.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03">
      <c r="A104" s="37" t="s">
        <v>601</v>
      </c>
      <c r="B104" s="45"/>
      <c r="C104" s="46"/>
      <c r="D104" s="46"/>
      <c r="E104" s="39" t="s">
        <v>726</v>
      </c>
      <c r="F104" s="46"/>
      <c r="G104" s="46"/>
      <c r="H104" s="46"/>
      <c r="I104" s="46"/>
      <c r="J104" s="48"/>
    </row>
    <row r="105" ht="29">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0.5">
      <c r="A108" s="37" t="s">
        <v>601</v>
      </c>
      <c r="B108" s="45"/>
      <c r="C108" s="46"/>
      <c r="D108" s="46"/>
      <c r="E108" s="39" t="s">
        <v>729</v>
      </c>
      <c r="F108" s="46"/>
      <c r="G108" s="46"/>
      <c r="H108" s="46"/>
      <c r="I108" s="46"/>
      <c r="J108" s="48"/>
    </row>
    <row r="109" ht="29">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45">
      <c r="A111" s="37" t="s">
        <v>601</v>
      </c>
      <c r="B111" s="45"/>
      <c r="C111" s="46"/>
      <c r="D111" s="46"/>
      <c r="E111" s="39" t="s">
        <v>732</v>
      </c>
      <c r="F111" s="46"/>
      <c r="G111" s="46"/>
      <c r="H111" s="46"/>
      <c r="I111" s="46"/>
      <c r="J111" s="48"/>
    </row>
    <row r="112" ht="29">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0.5">
      <c r="A115" s="37" t="s">
        <v>601</v>
      </c>
      <c r="B115" s="45"/>
      <c r="C115" s="46"/>
      <c r="D115" s="46"/>
      <c r="E115" s="39" t="s">
        <v>737</v>
      </c>
      <c r="F115" s="46"/>
      <c r="G115" s="46"/>
      <c r="H115" s="46"/>
      <c r="I115" s="46"/>
      <c r="J115" s="48"/>
    </row>
    <row r="116" ht="29">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45">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0.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45">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3.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16">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2.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03">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45">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45">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45">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45">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74">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30.5">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16">
      <c r="A161" s="37" t="s">
        <v>601</v>
      </c>
      <c r="B161" s="45"/>
      <c r="C161" s="46"/>
      <c r="D161" s="46"/>
      <c r="E161" s="39" t="s">
        <v>780</v>
      </c>
      <c r="F161" s="46"/>
      <c r="G161" s="46"/>
      <c r="H161" s="46"/>
      <c r="I161" s="46"/>
      <c r="J161" s="48"/>
    </row>
    <row r="162" ht="29">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88.5">
      <c r="A165" s="37" t="s">
        <v>601</v>
      </c>
      <c r="B165" s="45"/>
      <c r="C165" s="46"/>
      <c r="D165" s="46"/>
      <c r="E165" s="39" t="s">
        <v>784</v>
      </c>
      <c r="F165" s="46"/>
      <c r="G165" s="46"/>
      <c r="H165" s="46"/>
      <c r="I165" s="46"/>
      <c r="J165" s="48"/>
    </row>
    <row r="166" ht="29">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59.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45">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0.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0.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0.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0.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0.5">
      <c r="A189" s="37" t="s">
        <v>601</v>
      </c>
      <c r="B189" s="45"/>
      <c r="C189" s="46"/>
      <c r="D189" s="46"/>
      <c r="E189" s="39" t="s">
        <v>806</v>
      </c>
      <c r="F189" s="46"/>
      <c r="G189" s="46"/>
      <c r="H189" s="46"/>
      <c r="I189" s="46"/>
      <c r="J189" s="48"/>
    </row>
    <row r="190" ht="29">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45">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45">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45">
      <c r="A200" s="37" t="s">
        <v>601</v>
      </c>
      <c r="B200" s="45"/>
      <c r="C200" s="46"/>
      <c r="D200" s="46"/>
      <c r="E200" s="39" t="s">
        <v>814</v>
      </c>
      <c r="F200" s="46"/>
      <c r="G200" s="46"/>
      <c r="H200" s="46"/>
      <c r="I200" s="46"/>
      <c r="J200" s="48"/>
    </row>
    <row r="201" ht="29">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45">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74">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0.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59.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30.5">
      <c r="A218" s="37" t="s">
        <v>601</v>
      </c>
      <c r="B218" s="45"/>
      <c r="C218" s="46"/>
      <c r="D218" s="46"/>
      <c r="E218" s="39" t="s">
        <v>830</v>
      </c>
      <c r="F218" s="46"/>
      <c r="G218" s="46"/>
      <c r="H218" s="46"/>
      <c r="I218" s="46"/>
      <c r="J218" s="48"/>
    </row>
    <row r="219" ht="29">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1.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0.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1.5">
      <c r="A227" s="37" t="s">
        <v>601</v>
      </c>
      <c r="B227" s="50"/>
      <c r="C227" s="51"/>
      <c r="D227" s="51"/>
      <c r="E227" s="39" t="s">
        <v>636</v>
      </c>
      <c r="F227" s="51"/>
      <c r="G227" s="51"/>
      <c r="H227" s="51"/>
      <c r="I227" s="51"/>
      <c r="J227" s="52"/>
    </row>
  </sheetData>
  <sheetProtection sheet="1" objects="1" scenarios="1" spinCount="100000" saltValue="h8VuNmiuIdPEQMoahOx0pEuHy+DO2zPFag2WNkaLT6o05ek8Cvm2YCzGOeeudWmmudU0qWx2InPwp+QQ8MXyhA==" hashValue="4lD1ScP8ZW//8U0clf09HIaHUieL1rUZraNT5+vaCuCyMNVmqhWKTtXjapAbLsHR/qDtl4ikr3/4DWhek7i4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29">
      <c r="A12" s="37" t="s">
        <v>593</v>
      </c>
      <c r="B12" s="37">
        <v>1</v>
      </c>
      <c r="C12" s="38" t="s">
        <v>835</v>
      </c>
      <c r="D12" s="37" t="s">
        <v>595</v>
      </c>
      <c r="E12" s="39" t="s">
        <v>836</v>
      </c>
      <c r="F12" s="40" t="s">
        <v>608</v>
      </c>
      <c r="G12" s="41">
        <v>1</v>
      </c>
      <c r="H12" s="42">
        <v>0</v>
      </c>
      <c r="I12" s="43">
        <f>ROUND(G12*H12,P4)</f>
        <v>0</v>
      </c>
      <c r="J12" s="37"/>
      <c r="O12" s="44">
        <f>I12*0.21</f>
        <v>0</v>
      </c>
      <c r="P12">
        <v>3</v>
      </c>
    </row>
    <row r="13" ht="29">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1.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0.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0.5">
      <c r="A23" s="37" t="s">
        <v>601</v>
      </c>
      <c r="B23" s="50"/>
      <c r="C23" s="51"/>
      <c r="D23" s="51"/>
      <c r="E23" s="39" t="s">
        <v>633</v>
      </c>
      <c r="F23" s="51"/>
      <c r="G23" s="51"/>
      <c r="H23" s="51"/>
      <c r="I23" s="51"/>
      <c r="J23" s="52"/>
    </row>
  </sheetData>
  <sheetProtection sheet="1" objects="1" scenarios="1" spinCount="100000" saltValue="pndnbBQX8hyTYA86m10tNfPa64iIShXWbr2mYfWyWgtG4iBXZUf0IoPN3salgrtc3a3mDHDfcH39brNAzu/hxw==" hashValue="XuG8WAbadVXW7yYZyezvVpvrP2XIP/FUaGVJtIDbF2yWfjnBtxsl9AVEZXuV38ghhoS/LT5xU32rG7Y/vxS4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842</v>
      </c>
      <c r="F14" s="46"/>
      <c r="G14" s="46"/>
      <c r="H14" s="46"/>
      <c r="I14" s="46"/>
      <c r="J14" s="48"/>
    </row>
    <row r="15" ht="391.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4.5">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87">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87">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855</v>
      </c>
      <c r="F35" s="46"/>
      <c r="G35" s="46"/>
      <c r="H35" s="46"/>
      <c r="I35" s="46"/>
      <c r="J35" s="48"/>
    </row>
    <row r="36" ht="87">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858</v>
      </c>
      <c r="F39" s="46"/>
      <c r="G39" s="46"/>
      <c r="H39" s="46"/>
      <c r="I39" s="46"/>
      <c r="J39" s="48"/>
    </row>
    <row r="40" ht="87">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860</v>
      </c>
      <c r="F43" s="46"/>
      <c r="G43" s="46"/>
      <c r="H43" s="46"/>
      <c r="I43" s="46"/>
      <c r="J43" s="48"/>
    </row>
    <row r="44" ht="87">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862</v>
      </c>
      <c r="F47" s="46"/>
      <c r="G47" s="46"/>
      <c r="H47" s="46"/>
      <c r="I47" s="46"/>
      <c r="J47" s="48"/>
    </row>
    <row r="48" ht="232">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865</v>
      </c>
      <c r="F51" s="46"/>
      <c r="G51" s="46"/>
      <c r="H51" s="46"/>
      <c r="I51" s="46"/>
      <c r="J51" s="48"/>
    </row>
    <row r="52" ht="232">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29">
      <c r="A55" s="37" t="s">
        <v>599</v>
      </c>
      <c r="B55" s="45"/>
      <c r="C55" s="46"/>
      <c r="D55" s="46"/>
      <c r="E55" s="49" t="s">
        <v>868</v>
      </c>
      <c r="F55" s="46"/>
      <c r="G55" s="46"/>
      <c r="H55" s="46"/>
      <c r="I55" s="46"/>
      <c r="J55" s="48"/>
    </row>
    <row r="56" ht="232">
      <c r="A56" s="37" t="s">
        <v>601</v>
      </c>
      <c r="B56" s="45"/>
      <c r="C56" s="46"/>
      <c r="D56" s="46"/>
      <c r="E56" s="39" t="s">
        <v>869</v>
      </c>
      <c r="F56" s="46"/>
      <c r="G56" s="46"/>
      <c r="H56" s="46"/>
      <c r="I56" s="46"/>
      <c r="J56" s="48"/>
    </row>
    <row r="57" ht="29">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2.5">
      <c r="A59" s="37" t="s">
        <v>599</v>
      </c>
      <c r="B59" s="45"/>
      <c r="C59" s="46"/>
      <c r="D59" s="46"/>
      <c r="E59" s="49" t="s">
        <v>871</v>
      </c>
      <c r="F59" s="46"/>
      <c r="G59" s="46"/>
      <c r="H59" s="46"/>
      <c r="I59" s="46"/>
      <c r="J59" s="48"/>
    </row>
    <row r="60" ht="130.5">
      <c r="A60" s="37" t="s">
        <v>601</v>
      </c>
      <c r="B60" s="45"/>
      <c r="C60" s="46"/>
      <c r="D60" s="46"/>
      <c r="E60" s="39" t="s">
        <v>872</v>
      </c>
      <c r="F60" s="46"/>
      <c r="G60" s="46"/>
      <c r="H60" s="46"/>
      <c r="I60" s="46"/>
      <c r="J60" s="48"/>
    </row>
    <row r="61" ht="29">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874</v>
      </c>
      <c r="F63" s="46"/>
      <c r="G63" s="46"/>
      <c r="H63" s="46"/>
      <c r="I63" s="46"/>
      <c r="J63" s="48"/>
    </row>
    <row r="64" ht="130.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16">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16">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0.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45">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1.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16">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29">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0.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1.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1.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0.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0.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16">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0.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1.5">
      <c r="A119" s="37" t="s">
        <v>601</v>
      </c>
      <c r="B119" s="50"/>
      <c r="C119" s="51"/>
      <c r="D119" s="51"/>
      <c r="E119" s="39" t="s">
        <v>912</v>
      </c>
      <c r="F119" s="51"/>
      <c r="G119" s="51"/>
      <c r="H119" s="51"/>
      <c r="I119" s="51"/>
      <c r="J119" s="52"/>
    </row>
  </sheetData>
  <sheetProtection sheet="1" objects="1" scenarios="1" spinCount="100000" saltValue="QzjCUOXVC/0/0yrZb8yCH7q6KwrSRrruhY7Ilxl1LLTqdxPKIXqF2cA9mlHHmJZ9ZOfk1q5f/LbtR7NGltZbxg==" hashValue="crLgFbL5X3Ge9lSn1o2/6l0MW8cw07NnQ246Ta6ukJ2IfUbdkdV/HLhK7hGKk9CelvO+7Q1l6uqU17RDVuFq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642</v>
      </c>
      <c r="F14" s="46"/>
      <c r="G14" s="46"/>
      <c r="H14" s="46"/>
      <c r="I14" s="46"/>
      <c r="J14" s="48"/>
    </row>
    <row r="15" ht="391.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4.5">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87">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43.5">
      <c r="A34" s="37" t="s">
        <v>599</v>
      </c>
      <c r="B34" s="45"/>
      <c r="C34" s="46"/>
      <c r="D34" s="46"/>
      <c r="E34" s="49" t="s">
        <v>916</v>
      </c>
      <c r="F34" s="46"/>
      <c r="G34" s="46"/>
      <c r="H34" s="46"/>
      <c r="I34" s="46"/>
      <c r="J34" s="48"/>
    </row>
    <row r="35" ht="87">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43.5">
      <c r="A38" s="37" t="s">
        <v>599</v>
      </c>
      <c r="B38" s="45"/>
      <c r="C38" s="46"/>
      <c r="D38" s="46"/>
      <c r="E38" s="49" t="s">
        <v>917</v>
      </c>
      <c r="F38" s="46"/>
      <c r="G38" s="46"/>
      <c r="H38" s="46"/>
      <c r="I38" s="46"/>
      <c r="J38" s="48"/>
    </row>
    <row r="39" ht="87">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58">
      <c r="A42" s="37" t="s">
        <v>599</v>
      </c>
      <c r="B42" s="45"/>
      <c r="C42" s="46"/>
      <c r="D42" s="46"/>
      <c r="E42" s="49" t="s">
        <v>918</v>
      </c>
      <c r="F42" s="46"/>
      <c r="G42" s="46"/>
      <c r="H42" s="46"/>
      <c r="I42" s="46"/>
      <c r="J42" s="48"/>
    </row>
    <row r="43" ht="87">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32">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32">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32">
      <c r="A55" s="37" t="s">
        <v>601</v>
      </c>
      <c r="B55" s="45"/>
      <c r="C55" s="46"/>
      <c r="D55" s="46"/>
      <c r="E55" s="39" t="s">
        <v>675</v>
      </c>
      <c r="F55" s="46"/>
      <c r="G55" s="46"/>
      <c r="H55" s="46"/>
      <c r="I55" s="46"/>
      <c r="J55" s="48"/>
    </row>
    <row r="56" ht="29">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922</v>
      </c>
      <c r="F58" s="46"/>
      <c r="G58" s="46"/>
      <c r="H58" s="46"/>
      <c r="I58" s="46"/>
      <c r="J58" s="48"/>
    </row>
    <row r="59" ht="130.5">
      <c r="A59" s="37" t="s">
        <v>601</v>
      </c>
      <c r="B59" s="45"/>
      <c r="C59" s="46"/>
      <c r="D59" s="46"/>
      <c r="E59" s="39" t="s">
        <v>685</v>
      </c>
      <c r="F59" s="46"/>
      <c r="G59" s="46"/>
      <c r="H59" s="46"/>
      <c r="I59" s="46"/>
      <c r="J59" s="48"/>
    </row>
    <row r="60" ht="29">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923</v>
      </c>
      <c r="F62" s="46"/>
      <c r="G62" s="46"/>
      <c r="H62" s="46"/>
      <c r="I62" s="46"/>
      <c r="J62" s="48"/>
    </row>
    <row r="63" ht="130.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16">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16">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0.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45">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16">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29">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45">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1.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1.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0.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0.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16">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0.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1.5">
      <c r="A111" s="37" t="s">
        <v>601</v>
      </c>
      <c r="B111" s="50"/>
      <c r="C111" s="51"/>
      <c r="D111" s="51"/>
      <c r="E111" s="39" t="s">
        <v>636</v>
      </c>
      <c r="F111" s="51"/>
      <c r="G111" s="51"/>
      <c r="H111" s="51"/>
      <c r="I111" s="51"/>
      <c r="J111" s="52"/>
    </row>
  </sheetData>
  <sheetProtection sheet="1" objects="1" scenarios="1" spinCount="100000" saltValue="073NEumT4TPvsqtov7MLvaORv5dUKnuwGLHMicF4bZ39YFqBubV66cyIgMt0vLzqGSO9vUXulAzlW8TdaEPMYQ==" hashValue="qvyeYJmX6wM8klpNvRlK42bFqFmPvuVvysdjJeMk7PhTpSIcaRBhAdkXIwiWO7dnRz26ne8zMR3TkOHdiXBg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3.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16">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3.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0.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16">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0.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3.5">
      <c r="A29" s="37" t="s">
        <v>601</v>
      </c>
      <c r="B29" s="50"/>
      <c r="C29" s="51"/>
      <c r="D29" s="51"/>
      <c r="E29" s="39" t="s">
        <v>953</v>
      </c>
      <c r="F29" s="51"/>
      <c r="G29" s="51"/>
      <c r="H29" s="51"/>
      <c r="I29" s="51"/>
      <c r="J29" s="52"/>
    </row>
  </sheetData>
  <sheetProtection sheet="1" objects="1" scenarios="1" spinCount="100000" saltValue="eo6EQc/iVrGFWFjyPpdm2s58DOMi7044gM5yw5HrlEYF5ERHfnepQHDq0jz/kaeDfTpJ35qoXbgbxM4uz2fuuQ==" hashValue="5MLAhSCZyQIg8eeyEcyqpjDrnBi6drFSHVAEjjt+AEhKG+KG0NuXW/Zarz/aUdwco8xSxTw3ioZAdVDg1ZNA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29">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0.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1.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29">
      <c r="A21" s="37" t="s">
        <v>599</v>
      </c>
      <c r="B21" s="45"/>
      <c r="C21" s="46"/>
      <c r="D21" s="46"/>
      <c r="E21" s="49" t="s">
        <v>965</v>
      </c>
      <c r="F21" s="46"/>
      <c r="G21" s="46"/>
      <c r="H21" s="46"/>
      <c r="I21" s="46"/>
      <c r="J21" s="48"/>
    </row>
    <row r="22" ht="101.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16">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1.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16">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3.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87">
      <c r="A37" s="37" t="s">
        <v>601</v>
      </c>
      <c r="B37" s="45"/>
      <c r="C37" s="46"/>
      <c r="D37" s="46"/>
      <c r="E37" s="39" t="s">
        <v>976</v>
      </c>
      <c r="F37" s="46"/>
      <c r="G37" s="46"/>
      <c r="H37" s="46"/>
      <c r="I37" s="46"/>
      <c r="J37" s="48"/>
    </row>
    <row r="38" ht="29">
      <c r="A38" s="37" t="s">
        <v>593</v>
      </c>
      <c r="B38" s="37">
        <v>8</v>
      </c>
      <c r="C38" s="38" t="s">
        <v>977</v>
      </c>
      <c r="D38" s="37" t="s">
        <v>595</v>
      </c>
      <c r="E38" s="39" t="s">
        <v>978</v>
      </c>
      <c r="F38" s="40" t="s">
        <v>608</v>
      </c>
      <c r="G38" s="41">
        <v>230</v>
      </c>
      <c r="H38" s="42">
        <v>0</v>
      </c>
      <c r="I38" s="43">
        <f>ROUND(G38*H38,P4)</f>
        <v>0</v>
      </c>
      <c r="J38" s="37"/>
      <c r="O38" s="44">
        <f>I38*0.21</f>
        <v>0</v>
      </c>
      <c r="P38">
        <v>3</v>
      </c>
    </row>
    <row r="39" ht="29">
      <c r="A39" s="37" t="s">
        <v>598</v>
      </c>
      <c r="B39" s="45"/>
      <c r="C39" s="46"/>
      <c r="D39" s="46"/>
      <c r="E39" s="39" t="s">
        <v>979</v>
      </c>
      <c r="F39" s="46"/>
      <c r="G39" s="46"/>
      <c r="H39" s="46"/>
      <c r="I39" s="46"/>
      <c r="J39" s="48"/>
    </row>
    <row r="40" ht="130.5">
      <c r="A40" s="37" t="s">
        <v>599</v>
      </c>
      <c r="B40" s="45"/>
      <c r="C40" s="46"/>
      <c r="D40" s="46"/>
      <c r="E40" s="49" t="s">
        <v>980</v>
      </c>
      <c r="F40" s="46"/>
      <c r="G40" s="46"/>
      <c r="H40" s="46"/>
      <c r="I40" s="46"/>
      <c r="J40" s="48"/>
    </row>
    <row r="41" ht="116">
      <c r="A41" s="37" t="s">
        <v>601</v>
      </c>
      <c r="B41" s="50"/>
      <c r="C41" s="51"/>
      <c r="D41" s="51"/>
      <c r="E41" s="39" t="s">
        <v>981</v>
      </c>
      <c r="F41" s="51"/>
      <c r="G41" s="51"/>
      <c r="H41" s="51"/>
      <c r="I41" s="51"/>
      <c r="J41" s="52"/>
    </row>
  </sheetData>
  <sheetProtection sheet="1" objects="1" scenarios="1" spinCount="100000" saltValue="fNt0ZQWDxxgWzf3inTLkKH72aNdVGTPy6RZS6caVdejs9uOxYm0BQEyRF3PQ8WD1m9zFdpyBsrQHa0+txlOxyA==" hashValue="d8pEK48AL9Cy1i++9JkwTYlpIfxC+4rLP6a8QQgABpUvxu6wPcYHcAZGc7Mry129lkT4xQZs/06df1SOH82S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87">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1.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290">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6">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58">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32">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7">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3.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16">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45">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3.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74">
      <c r="A59" s="37" t="s">
        <v>601</v>
      </c>
      <c r="B59" s="45"/>
      <c r="C59" s="46"/>
      <c r="D59" s="46"/>
      <c r="E59" s="39" t="s">
        <v>1021</v>
      </c>
      <c r="F59" s="46"/>
      <c r="G59" s="46"/>
      <c r="H59" s="46"/>
      <c r="I59" s="46"/>
      <c r="J59" s="48"/>
    </row>
    <row r="60" ht="29">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74">
      <c r="A63" s="37" t="s">
        <v>601</v>
      </c>
      <c r="B63" s="45"/>
      <c r="C63" s="46"/>
      <c r="D63" s="46"/>
      <c r="E63" s="39" t="s">
        <v>1024</v>
      </c>
      <c r="F63" s="46"/>
      <c r="G63" s="46"/>
      <c r="H63" s="46"/>
      <c r="I63" s="46"/>
      <c r="J63" s="48"/>
    </row>
    <row r="64" ht="29">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45">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16">
      <c r="A72" s="37" t="s">
        <v>601</v>
      </c>
      <c r="B72" s="45"/>
      <c r="C72" s="46"/>
      <c r="D72" s="46"/>
      <c r="E72" s="39" t="s">
        <v>1032</v>
      </c>
      <c r="F72" s="46"/>
      <c r="G72" s="46"/>
      <c r="H72" s="46"/>
      <c r="I72" s="46"/>
      <c r="J72" s="48"/>
    </row>
    <row r="73" ht="29">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29">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59.5">
      <c r="A80" s="37" t="s">
        <v>601</v>
      </c>
      <c r="B80" s="45"/>
      <c r="C80" s="46"/>
      <c r="D80" s="46"/>
      <c r="E80" s="39" t="s">
        <v>1037</v>
      </c>
      <c r="F80" s="46"/>
      <c r="G80" s="46"/>
      <c r="H80" s="46"/>
      <c r="I80" s="46"/>
      <c r="J80" s="48"/>
    </row>
    <row r="81" ht="29">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87">
      <c r="A84" s="37" t="s">
        <v>601</v>
      </c>
      <c r="B84" s="45"/>
      <c r="C84" s="46"/>
      <c r="D84" s="46"/>
      <c r="E84" s="39" t="s">
        <v>1040</v>
      </c>
      <c r="F84" s="46"/>
      <c r="G84" s="46"/>
      <c r="H84" s="46"/>
      <c r="I84" s="46"/>
      <c r="J84" s="48"/>
    </row>
    <row r="85" ht="29">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58">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2.5">
      <c r="A92" s="37" t="s">
        <v>601</v>
      </c>
      <c r="B92" s="45"/>
      <c r="C92" s="46"/>
      <c r="D92" s="46"/>
      <c r="E92" s="39" t="s">
        <v>1046</v>
      </c>
      <c r="F92" s="46"/>
      <c r="G92" s="46"/>
      <c r="H92" s="46"/>
      <c r="I92" s="46"/>
      <c r="J92" s="48"/>
    </row>
    <row r="93" ht="43.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74">
      <c r="A96" s="37" t="s">
        <v>601</v>
      </c>
      <c r="B96" s="45"/>
      <c r="C96" s="46"/>
      <c r="D96" s="46"/>
      <c r="E96" s="39" t="s">
        <v>1050</v>
      </c>
      <c r="F96" s="46"/>
      <c r="G96" s="46"/>
      <c r="H96" s="46"/>
      <c r="I96" s="46"/>
      <c r="J96" s="48"/>
    </row>
    <row r="97" ht="29">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8.5">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2.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1.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16">
      <c r="A112" s="37" t="s">
        <v>601</v>
      </c>
      <c r="B112" s="45"/>
      <c r="C112" s="46"/>
      <c r="D112" s="46"/>
      <c r="E112" s="39" t="s">
        <v>1062</v>
      </c>
      <c r="F112" s="46"/>
      <c r="G112" s="46"/>
      <c r="H112" s="46"/>
      <c r="I112" s="46"/>
      <c r="J112" s="48"/>
    </row>
    <row r="113" ht="29">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0.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2.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17.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0.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45">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87">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0.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1.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16">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16">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45">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1.5">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88.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0.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45">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45">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9.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03">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2.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3.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29">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16">
      <c r="A193" s="37" t="s">
        <v>601</v>
      </c>
      <c r="B193" s="45"/>
      <c r="C193" s="46"/>
      <c r="D193" s="46"/>
      <c r="E193" s="39" t="s">
        <v>1129</v>
      </c>
      <c r="F193" s="46"/>
      <c r="G193" s="46"/>
      <c r="H193" s="46"/>
      <c r="I193" s="46"/>
      <c r="J193" s="48"/>
    </row>
    <row r="194" ht="43.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29">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16">
      <c r="A197" s="37" t="s">
        <v>601</v>
      </c>
      <c r="B197" s="45"/>
      <c r="C197" s="46"/>
      <c r="D197" s="46"/>
      <c r="E197" s="39" t="s">
        <v>1129</v>
      </c>
      <c r="F197" s="46"/>
      <c r="G197" s="46"/>
      <c r="H197" s="46"/>
      <c r="I197" s="46"/>
      <c r="J197" s="48"/>
    </row>
    <row r="198" ht="43.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29">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16">
      <c r="A201" s="37" t="s">
        <v>601</v>
      </c>
      <c r="B201" s="45"/>
      <c r="C201" s="46"/>
      <c r="D201" s="46"/>
      <c r="E201" s="39" t="s">
        <v>1129</v>
      </c>
      <c r="F201" s="46"/>
      <c r="G201" s="46"/>
      <c r="H201" s="46"/>
      <c r="I201" s="46"/>
      <c r="J201" s="48"/>
    </row>
    <row r="202" ht="43.5">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29">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16">
      <c r="A205" s="37" t="s">
        <v>601</v>
      </c>
      <c r="B205" s="45"/>
      <c r="C205" s="46"/>
      <c r="D205" s="46"/>
      <c r="E205" s="39" t="s">
        <v>1129</v>
      </c>
      <c r="F205" s="46"/>
      <c r="G205" s="46"/>
      <c r="H205" s="46"/>
      <c r="I205" s="46"/>
      <c r="J205" s="48"/>
    </row>
    <row r="206" ht="43.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29">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16">
      <c r="A209" s="37" t="s">
        <v>601</v>
      </c>
      <c r="B209" s="50"/>
      <c r="C209" s="51"/>
      <c r="D209" s="51"/>
      <c r="E209" s="39" t="s">
        <v>1129</v>
      </c>
      <c r="F209" s="51"/>
      <c r="G209" s="51"/>
      <c r="H209" s="51"/>
      <c r="I209" s="51"/>
      <c r="J209" s="52"/>
    </row>
  </sheetData>
  <sheetProtection sheet="1" objects="1" scenarios="1" spinCount="100000" saltValue="+gkyPRYoCyHQ9Y4L/LipS/TocGd1IbJgvkSbfKUKp2QIgjnKcZrKDD2HZ/jvM/KGkYj9t4J3Vf3V9iZ6kuo/jw==" hashValue="XZCRl4qTfTRlihEoFyjenuKFec3tXL+KFUxy1WxiNXMfKYLmuDtZXVGXqSX8m+79/SB0KdHQ0F9u+aqZZt6X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87">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1.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1143</v>
      </c>
      <c r="F22" s="46"/>
      <c r="G22" s="46"/>
      <c r="H22" s="46"/>
      <c r="I22" s="46"/>
      <c r="J22" s="48"/>
    </row>
    <row r="23" ht="391.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1144</v>
      </c>
      <c r="F26" s="46"/>
      <c r="G26" s="46"/>
      <c r="H26" s="46"/>
      <c r="I26" s="46"/>
      <c r="J26" s="48"/>
    </row>
    <row r="27" ht="217.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599</v>
      </c>
      <c r="B30" s="45"/>
      <c r="C30" s="46"/>
      <c r="D30" s="46"/>
      <c r="E30" s="49" t="s">
        <v>1146</v>
      </c>
      <c r="F30" s="46"/>
      <c r="G30" s="46"/>
      <c r="H30" s="46"/>
      <c r="I30" s="46"/>
      <c r="J30" s="48"/>
    </row>
    <row r="31" ht="377">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1147</v>
      </c>
      <c r="F34" s="46"/>
      <c r="G34" s="46"/>
      <c r="H34" s="46"/>
      <c r="I34" s="46"/>
      <c r="J34" s="48"/>
    </row>
    <row r="35" ht="43.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1148</v>
      </c>
      <c r="F38" s="46"/>
      <c r="G38" s="46"/>
      <c r="H38" s="46"/>
      <c r="I38" s="46"/>
      <c r="J38" s="48"/>
    </row>
    <row r="39" ht="116">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29">
      <c r="A42" s="37" t="s">
        <v>599</v>
      </c>
      <c r="B42" s="45"/>
      <c r="C42" s="46"/>
      <c r="D42" s="46"/>
      <c r="E42" s="49" t="s">
        <v>1149</v>
      </c>
      <c r="F42" s="46"/>
      <c r="G42" s="46"/>
      <c r="H42" s="46"/>
      <c r="I42" s="46"/>
      <c r="J42" s="48"/>
    </row>
    <row r="43" ht="29">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1151</v>
      </c>
      <c r="F46" s="46"/>
      <c r="G46" s="46"/>
      <c r="H46" s="46"/>
      <c r="I46" s="46"/>
      <c r="J46" s="48"/>
    </row>
    <row r="47" ht="159.5">
      <c r="A47" s="37" t="s">
        <v>601</v>
      </c>
      <c r="B47" s="45"/>
      <c r="C47" s="46"/>
      <c r="D47" s="46"/>
      <c r="E47" s="39" t="s">
        <v>1152</v>
      </c>
      <c r="F47" s="46"/>
      <c r="G47" s="46"/>
      <c r="H47" s="46"/>
      <c r="I47" s="46"/>
      <c r="J47" s="48"/>
    </row>
    <row r="48" ht="29">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29">
      <c r="A50" s="37" t="s">
        <v>599</v>
      </c>
      <c r="B50" s="45"/>
      <c r="C50" s="46"/>
      <c r="D50" s="46"/>
      <c r="E50" s="49" t="s">
        <v>1153</v>
      </c>
      <c r="F50" s="46"/>
      <c r="G50" s="46"/>
      <c r="H50" s="46"/>
      <c r="I50" s="46"/>
      <c r="J50" s="48"/>
    </row>
    <row r="51" ht="130.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58">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29">
      <c r="A59" s="37" t="s">
        <v>599</v>
      </c>
      <c r="B59" s="45"/>
      <c r="C59" s="46"/>
      <c r="D59" s="46"/>
      <c r="E59" s="49" t="s">
        <v>1158</v>
      </c>
      <c r="F59" s="46"/>
      <c r="G59" s="46"/>
      <c r="H59" s="46"/>
      <c r="I59" s="46"/>
      <c r="J59" s="48"/>
    </row>
    <row r="60" ht="101.5">
      <c r="A60" s="37" t="s">
        <v>601</v>
      </c>
      <c r="B60" s="45"/>
      <c r="C60" s="46"/>
      <c r="D60" s="46"/>
      <c r="E60" s="39" t="s">
        <v>1159</v>
      </c>
      <c r="F60" s="46"/>
      <c r="G60" s="46"/>
      <c r="H60" s="46"/>
      <c r="I60" s="46"/>
      <c r="J60" s="48"/>
    </row>
    <row r="61" ht="29">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87">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2.5">
      <c r="A68" s="37" t="s">
        <v>601</v>
      </c>
      <c r="B68" s="45"/>
      <c r="C68" s="46"/>
      <c r="D68" s="46"/>
      <c r="E68" s="39" t="s">
        <v>1162</v>
      </c>
      <c r="F68" s="46"/>
      <c r="G68" s="46"/>
      <c r="H68" s="46"/>
      <c r="I68" s="46"/>
      <c r="J68" s="48"/>
    </row>
    <row r="69" ht="29">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29">
      <c r="A71" s="37" t="s">
        <v>599</v>
      </c>
      <c r="B71" s="45"/>
      <c r="C71" s="46"/>
      <c r="D71" s="46"/>
      <c r="E71" s="49" t="s">
        <v>1163</v>
      </c>
      <c r="F71" s="46"/>
      <c r="G71" s="46"/>
      <c r="H71" s="46"/>
      <c r="I71" s="46"/>
      <c r="J71" s="48"/>
    </row>
    <row r="72" ht="58">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29">
      <c r="A75" s="37" t="s">
        <v>599</v>
      </c>
      <c r="B75" s="45"/>
      <c r="C75" s="46"/>
      <c r="D75" s="46"/>
      <c r="E75" s="49" t="s">
        <v>1164</v>
      </c>
      <c r="F75" s="46"/>
      <c r="G75" s="46"/>
      <c r="H75" s="46"/>
      <c r="I75" s="46"/>
      <c r="J75" s="48"/>
    </row>
    <row r="76" ht="58">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87">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3.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29">
      <c r="A87" s="37" t="s">
        <v>599</v>
      </c>
      <c r="B87" s="45"/>
      <c r="C87" s="46"/>
      <c r="D87" s="46"/>
      <c r="E87" s="49" t="s">
        <v>1171</v>
      </c>
      <c r="F87" s="46"/>
      <c r="G87" s="46"/>
      <c r="H87" s="46"/>
      <c r="I87" s="46"/>
      <c r="J87" s="48"/>
    </row>
    <row r="88" ht="58">
      <c r="A88" s="37" t="s">
        <v>601</v>
      </c>
      <c r="B88" s="45"/>
      <c r="C88" s="46"/>
      <c r="D88" s="46"/>
      <c r="E88" s="39" t="s">
        <v>1172</v>
      </c>
      <c r="F88" s="46"/>
      <c r="G88" s="46"/>
      <c r="H88" s="46"/>
      <c r="I88" s="46"/>
      <c r="J88" s="48"/>
    </row>
    <row r="89" ht="29">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1175</v>
      </c>
      <c r="F91" s="46"/>
      <c r="G91" s="46"/>
      <c r="H91" s="46"/>
      <c r="I91" s="46"/>
      <c r="J91" s="48"/>
    </row>
    <row r="92" ht="43.5">
      <c r="A92" s="37" t="s">
        <v>601</v>
      </c>
      <c r="B92" s="45"/>
      <c r="C92" s="46"/>
      <c r="D92" s="46"/>
      <c r="E92" s="39" t="s">
        <v>1176</v>
      </c>
      <c r="F92" s="46"/>
      <c r="G92" s="46"/>
      <c r="H92" s="46"/>
      <c r="I92" s="46"/>
      <c r="J92" s="48"/>
    </row>
    <row r="93" ht="29">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3.5">
      <c r="A95" s="37" t="s">
        <v>599</v>
      </c>
      <c r="B95" s="45"/>
      <c r="C95" s="46"/>
      <c r="D95" s="46"/>
      <c r="E95" s="49" t="s">
        <v>1179</v>
      </c>
      <c r="F95" s="46"/>
      <c r="G95" s="46"/>
      <c r="H95" s="46"/>
      <c r="I95" s="46"/>
      <c r="J95" s="48"/>
    </row>
    <row r="96" ht="43.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29">
      <c r="A99" s="37" t="s">
        <v>599</v>
      </c>
      <c r="B99" s="45"/>
      <c r="C99" s="46"/>
      <c r="D99" s="46"/>
      <c r="E99" s="49" t="s">
        <v>1181</v>
      </c>
      <c r="F99" s="46"/>
      <c r="G99" s="46"/>
      <c r="H99" s="46"/>
      <c r="I99" s="46"/>
      <c r="J99" s="48"/>
    </row>
    <row r="100" ht="87">
      <c r="A100" s="37" t="s">
        <v>601</v>
      </c>
      <c r="B100" s="45"/>
      <c r="C100" s="46"/>
      <c r="D100" s="46"/>
      <c r="E100" s="39" t="s">
        <v>1182</v>
      </c>
      <c r="F100" s="46"/>
      <c r="G100" s="46"/>
      <c r="H100" s="46"/>
      <c r="I100" s="46"/>
      <c r="J100" s="48"/>
    </row>
    <row r="101" ht="29">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2.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58">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58">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29">
      <c r="A115" s="37" t="s">
        <v>599</v>
      </c>
      <c r="B115" s="45"/>
      <c r="C115" s="46"/>
      <c r="D115" s="46"/>
      <c r="E115" s="49" t="s">
        <v>1191</v>
      </c>
      <c r="F115" s="46"/>
      <c r="G115" s="46"/>
      <c r="H115" s="46"/>
      <c r="I115" s="46"/>
      <c r="J115" s="48"/>
    </row>
    <row r="116" ht="101.5">
      <c r="A116" s="37" t="s">
        <v>601</v>
      </c>
      <c r="B116" s="45"/>
      <c r="C116" s="46"/>
      <c r="D116" s="46"/>
      <c r="E116" s="39" t="s">
        <v>1192</v>
      </c>
      <c r="F116" s="46"/>
      <c r="G116" s="46"/>
      <c r="H116" s="46"/>
      <c r="I116" s="46"/>
      <c r="J116" s="48"/>
    </row>
    <row r="117" ht="29">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0.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29">
      <c r="A123" s="37" t="s">
        <v>599</v>
      </c>
      <c r="B123" s="45"/>
      <c r="C123" s="46"/>
      <c r="D123" s="46"/>
      <c r="E123" s="49" t="s">
        <v>1193</v>
      </c>
      <c r="F123" s="46"/>
      <c r="G123" s="46"/>
      <c r="H123" s="46"/>
      <c r="I123" s="46"/>
      <c r="J123" s="48"/>
    </row>
    <row r="124" ht="58">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9">
      <c r="A127" s="37" t="s">
        <v>599</v>
      </c>
      <c r="B127" s="45"/>
      <c r="C127" s="46"/>
      <c r="D127" s="46"/>
      <c r="E127" s="49" t="s">
        <v>1195</v>
      </c>
      <c r="F127" s="46"/>
      <c r="G127" s="46"/>
      <c r="H127" s="46"/>
      <c r="I127" s="46"/>
      <c r="J127" s="48"/>
    </row>
    <row r="128" ht="58">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9">
      <c r="A131" s="37" t="s">
        <v>599</v>
      </c>
      <c r="B131" s="45"/>
      <c r="C131" s="46"/>
      <c r="D131" s="46"/>
      <c r="E131" s="49" t="s">
        <v>1197</v>
      </c>
      <c r="F131" s="46"/>
      <c r="G131" s="46"/>
      <c r="H131" s="46"/>
      <c r="I131" s="46"/>
      <c r="J131" s="48"/>
    </row>
    <row r="132" ht="203">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9">
      <c r="A135" s="37" t="s">
        <v>599</v>
      </c>
      <c r="B135" s="45"/>
      <c r="C135" s="46"/>
      <c r="D135" s="46"/>
      <c r="E135" s="49" t="s">
        <v>1199</v>
      </c>
      <c r="F135" s="46"/>
      <c r="G135" s="46"/>
      <c r="H135" s="46"/>
      <c r="I135" s="46"/>
      <c r="J135" s="48"/>
    </row>
    <row r="136" ht="130.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29">
      <c r="A139" s="37" t="s">
        <v>599</v>
      </c>
      <c r="B139" s="45"/>
      <c r="C139" s="46"/>
      <c r="D139" s="46"/>
      <c r="E139" s="49" t="s">
        <v>1200</v>
      </c>
      <c r="F139" s="46"/>
      <c r="G139" s="46"/>
      <c r="H139" s="46"/>
      <c r="I139" s="46"/>
      <c r="J139" s="48"/>
    </row>
    <row r="140" ht="130.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29">
      <c r="A143" s="37" t="s">
        <v>599</v>
      </c>
      <c r="B143" s="45"/>
      <c r="C143" s="46"/>
      <c r="D143" s="46"/>
      <c r="E143" s="49" t="s">
        <v>1202</v>
      </c>
      <c r="F143" s="46"/>
      <c r="G143" s="46"/>
      <c r="H143" s="46"/>
      <c r="I143" s="46"/>
      <c r="J143" s="48"/>
    </row>
    <row r="144" ht="87">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29">
      <c r="A147" s="37" t="s">
        <v>599</v>
      </c>
      <c r="B147" s="45"/>
      <c r="C147" s="46"/>
      <c r="D147" s="46"/>
      <c r="E147" s="49" t="s">
        <v>1203</v>
      </c>
      <c r="F147" s="46"/>
      <c r="G147" s="46"/>
      <c r="H147" s="46"/>
      <c r="I147" s="46"/>
      <c r="J147" s="48"/>
    </row>
    <row r="148" ht="116">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29">
      <c r="A151" s="37" t="s">
        <v>599</v>
      </c>
      <c r="B151" s="45"/>
      <c r="C151" s="46"/>
      <c r="D151" s="46"/>
      <c r="E151" s="49" t="s">
        <v>1203</v>
      </c>
      <c r="F151" s="46"/>
      <c r="G151" s="46"/>
      <c r="H151" s="46"/>
      <c r="I151" s="46"/>
      <c r="J151" s="48"/>
    </row>
    <row r="152" ht="87">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9">
      <c r="A155" s="37" t="s">
        <v>599</v>
      </c>
      <c r="B155" s="45"/>
      <c r="C155" s="46"/>
      <c r="D155" s="46"/>
      <c r="E155" s="49" t="s">
        <v>1203</v>
      </c>
      <c r="F155" s="46"/>
      <c r="G155" s="46"/>
      <c r="H155" s="46"/>
      <c r="I155" s="46"/>
      <c r="J155" s="48"/>
    </row>
    <row r="156" ht="101.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29">
      <c r="A159" s="37" t="s">
        <v>599</v>
      </c>
      <c r="B159" s="45"/>
      <c r="C159" s="46"/>
      <c r="D159" s="46"/>
      <c r="E159" s="49" t="s">
        <v>1203</v>
      </c>
      <c r="F159" s="46"/>
      <c r="G159" s="46"/>
      <c r="H159" s="46"/>
      <c r="I159" s="46"/>
      <c r="J159" s="48"/>
    </row>
    <row r="160" ht="101.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9">
      <c r="A163" s="37" t="s">
        <v>599</v>
      </c>
      <c r="B163" s="45"/>
      <c r="C163" s="46"/>
      <c r="D163" s="46"/>
      <c r="E163" s="49" t="s">
        <v>1208</v>
      </c>
      <c r="F163" s="46"/>
      <c r="G163" s="46"/>
      <c r="H163" s="46"/>
      <c r="I163" s="46"/>
      <c r="J163" s="48"/>
    </row>
    <row r="164" ht="130.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29">
      <c r="A167" s="37" t="s">
        <v>599</v>
      </c>
      <c r="B167" s="45"/>
      <c r="C167" s="46"/>
      <c r="D167" s="46"/>
      <c r="E167" s="49" t="s">
        <v>1209</v>
      </c>
      <c r="F167" s="46"/>
      <c r="G167" s="46"/>
      <c r="H167" s="46"/>
      <c r="I167" s="46"/>
      <c r="J167" s="48"/>
    </row>
    <row r="168" ht="87">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9">
      <c r="A171" s="37" t="s">
        <v>599</v>
      </c>
      <c r="B171" s="45"/>
      <c r="C171" s="46"/>
      <c r="D171" s="46"/>
      <c r="E171" s="49" t="s">
        <v>1210</v>
      </c>
      <c r="F171" s="46"/>
      <c r="G171" s="46"/>
      <c r="H171" s="46"/>
      <c r="I171" s="46"/>
      <c r="J171" s="48"/>
    </row>
    <row r="172" ht="188.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29">
      <c r="A175" s="37" t="s">
        <v>599</v>
      </c>
      <c r="B175" s="45"/>
      <c r="C175" s="46"/>
      <c r="D175" s="46"/>
      <c r="E175" s="49" t="s">
        <v>1210</v>
      </c>
      <c r="F175" s="46"/>
      <c r="G175" s="46"/>
      <c r="H175" s="46"/>
      <c r="I175" s="46"/>
      <c r="J175" s="48"/>
    </row>
    <row r="176" ht="130.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9">
      <c r="A179" s="37" t="s">
        <v>599</v>
      </c>
      <c r="B179" s="45"/>
      <c r="C179" s="46"/>
      <c r="D179" s="46"/>
      <c r="E179" s="49" t="s">
        <v>1211</v>
      </c>
      <c r="F179" s="46"/>
      <c r="G179" s="46"/>
      <c r="H179" s="46"/>
      <c r="I179" s="46"/>
      <c r="J179" s="48"/>
    </row>
    <row r="180" ht="130.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29">
      <c r="A183" s="37" t="s">
        <v>599</v>
      </c>
      <c r="B183" s="45"/>
      <c r="C183" s="46"/>
      <c r="D183" s="46"/>
      <c r="E183" s="49" t="s">
        <v>1215</v>
      </c>
      <c r="F183" s="46"/>
      <c r="G183" s="46"/>
      <c r="H183" s="46"/>
      <c r="I183" s="46"/>
      <c r="J183" s="48"/>
    </row>
    <row r="184" ht="72.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29">
      <c r="A187" s="37" t="s">
        <v>599</v>
      </c>
      <c r="B187" s="45"/>
      <c r="C187" s="46"/>
      <c r="D187" s="46"/>
      <c r="E187" s="49" t="s">
        <v>1217</v>
      </c>
      <c r="F187" s="46"/>
      <c r="G187" s="46"/>
      <c r="H187" s="46"/>
      <c r="I187" s="46"/>
      <c r="J187" s="48"/>
    </row>
    <row r="188" ht="145">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3.5">
      <c r="A191" s="37" t="s">
        <v>599</v>
      </c>
      <c r="B191" s="45"/>
      <c r="C191" s="46"/>
      <c r="D191" s="46"/>
      <c r="E191" s="49" t="s">
        <v>1179</v>
      </c>
      <c r="F191" s="46"/>
      <c r="G191" s="46"/>
      <c r="H191" s="46"/>
      <c r="I191" s="46"/>
      <c r="J191" s="48"/>
    </row>
    <row r="192" ht="130.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3.5">
      <c r="A195" s="37" t="s">
        <v>599</v>
      </c>
      <c r="B195" s="45"/>
      <c r="C195" s="46"/>
      <c r="D195" s="46"/>
      <c r="E195" s="49" t="s">
        <v>1179</v>
      </c>
      <c r="F195" s="46"/>
      <c r="G195" s="46"/>
      <c r="H195" s="46"/>
      <c r="I195" s="46"/>
      <c r="J195" s="48"/>
    </row>
    <row r="196" ht="87">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29">
      <c r="A199" s="37" t="s">
        <v>599</v>
      </c>
      <c r="B199" s="45"/>
      <c r="C199" s="46"/>
      <c r="D199" s="46"/>
      <c r="E199" s="49" t="s">
        <v>1200</v>
      </c>
      <c r="F199" s="46"/>
      <c r="G199" s="46"/>
      <c r="H199" s="46"/>
      <c r="I199" s="46"/>
      <c r="J199" s="48"/>
    </row>
    <row r="200" ht="145">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29">
      <c r="A203" s="37" t="s">
        <v>599</v>
      </c>
      <c r="B203" s="45"/>
      <c r="C203" s="46"/>
      <c r="D203" s="46"/>
      <c r="E203" s="49" t="s">
        <v>1223</v>
      </c>
      <c r="F203" s="46"/>
      <c r="G203" s="46"/>
      <c r="H203" s="46"/>
      <c r="I203" s="46"/>
      <c r="J203" s="48"/>
    </row>
    <row r="204" ht="188.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2.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87">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29">
      <c r="A215" s="37" t="s">
        <v>599</v>
      </c>
      <c r="B215" s="45"/>
      <c r="C215" s="46"/>
      <c r="D215" s="46"/>
      <c r="E215" s="49" t="s">
        <v>1231</v>
      </c>
      <c r="F215" s="46"/>
      <c r="G215" s="46"/>
      <c r="H215" s="46"/>
      <c r="I215" s="46"/>
      <c r="J215" s="48"/>
    </row>
    <row r="216" ht="58">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2.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1.5">
      <c r="A224" s="37" t="s">
        <v>601</v>
      </c>
      <c r="B224" s="45"/>
      <c r="C224" s="46"/>
      <c r="D224" s="46"/>
      <c r="E224" s="39" t="s">
        <v>1237</v>
      </c>
      <c r="F224" s="46"/>
      <c r="G224" s="46"/>
      <c r="H224" s="46"/>
      <c r="I224" s="46"/>
      <c r="J224" s="48"/>
    </row>
    <row r="225" ht="29">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2.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1.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0.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2.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3.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29">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16">
      <c r="A245" s="37" t="s">
        <v>601</v>
      </c>
      <c r="B245" s="45"/>
      <c r="C245" s="46"/>
      <c r="D245" s="46"/>
      <c r="E245" s="39" t="s">
        <v>1129</v>
      </c>
      <c r="F245" s="46"/>
      <c r="G245" s="46"/>
      <c r="H245" s="46"/>
      <c r="I245" s="46"/>
      <c r="J245" s="48"/>
    </row>
    <row r="246" ht="43.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29">
      <c r="A247" s="37" t="s">
        <v>598</v>
      </c>
      <c r="B247" s="45"/>
      <c r="C247" s="46"/>
      <c r="D247" s="46"/>
      <c r="E247" s="39" t="s">
        <v>1128</v>
      </c>
      <c r="F247" s="46"/>
      <c r="G247" s="46"/>
      <c r="H247" s="46"/>
      <c r="I247" s="46"/>
      <c r="J247" s="48"/>
    </row>
    <row r="248" ht="29">
      <c r="A248" s="37" t="s">
        <v>599</v>
      </c>
      <c r="B248" s="45"/>
      <c r="C248" s="46"/>
      <c r="D248" s="46"/>
      <c r="E248" s="49" t="s">
        <v>1247</v>
      </c>
      <c r="F248" s="46"/>
      <c r="G248" s="46"/>
      <c r="H248" s="46"/>
      <c r="I248" s="46"/>
      <c r="J248" s="48"/>
    </row>
    <row r="249" ht="116">
      <c r="A249" s="37" t="s">
        <v>601</v>
      </c>
      <c r="B249" s="45"/>
      <c r="C249" s="46"/>
      <c r="D249" s="46"/>
      <c r="E249" s="39" t="s">
        <v>1129</v>
      </c>
      <c r="F249" s="46"/>
      <c r="G249" s="46"/>
      <c r="H249" s="46"/>
      <c r="I249" s="46"/>
      <c r="J249" s="48"/>
    </row>
    <row r="250" ht="43.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29">
      <c r="A251" s="37" t="s">
        <v>598</v>
      </c>
      <c r="B251" s="45"/>
      <c r="C251" s="46"/>
      <c r="D251" s="46"/>
      <c r="E251" s="39" t="s">
        <v>1128</v>
      </c>
      <c r="F251" s="46"/>
      <c r="G251" s="46"/>
      <c r="H251" s="46"/>
      <c r="I251" s="46"/>
      <c r="J251" s="48"/>
    </row>
    <row r="252" ht="29">
      <c r="A252" s="37" t="s">
        <v>599</v>
      </c>
      <c r="B252" s="45"/>
      <c r="C252" s="46"/>
      <c r="D252" s="46"/>
      <c r="E252" s="49" t="s">
        <v>1247</v>
      </c>
      <c r="F252" s="46"/>
      <c r="G252" s="46"/>
      <c r="H252" s="46"/>
      <c r="I252" s="46"/>
      <c r="J252" s="48"/>
    </row>
    <row r="253" ht="116">
      <c r="A253" s="37" t="s">
        <v>601</v>
      </c>
      <c r="B253" s="45"/>
      <c r="C253" s="46"/>
      <c r="D253" s="46"/>
      <c r="E253" s="39" t="s">
        <v>1129</v>
      </c>
      <c r="F253" s="46"/>
      <c r="G253" s="46"/>
      <c r="H253" s="46"/>
      <c r="I253" s="46"/>
      <c r="J253" s="48"/>
    </row>
    <row r="254" ht="43.5">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29">
      <c r="A255" s="37" t="s">
        <v>598</v>
      </c>
      <c r="B255" s="45"/>
      <c r="C255" s="46"/>
      <c r="D255" s="46"/>
      <c r="E255" s="39" t="s">
        <v>1128</v>
      </c>
      <c r="F255" s="46"/>
      <c r="G255" s="46"/>
      <c r="H255" s="46"/>
      <c r="I255" s="46"/>
      <c r="J255" s="48"/>
    </row>
    <row r="256" ht="29">
      <c r="A256" s="37" t="s">
        <v>599</v>
      </c>
      <c r="B256" s="45"/>
      <c r="C256" s="46"/>
      <c r="D256" s="46"/>
      <c r="E256" s="49" t="s">
        <v>1247</v>
      </c>
      <c r="F256" s="46"/>
      <c r="G256" s="46"/>
      <c r="H256" s="46"/>
      <c r="I256" s="46"/>
      <c r="J256" s="48"/>
    </row>
    <row r="257" ht="116">
      <c r="A257" s="37" t="s">
        <v>601</v>
      </c>
      <c r="B257" s="45"/>
      <c r="C257" s="46"/>
      <c r="D257" s="46"/>
      <c r="E257" s="39" t="s">
        <v>1129</v>
      </c>
      <c r="F257" s="46"/>
      <c r="G257" s="46"/>
      <c r="H257" s="46"/>
      <c r="I257" s="46"/>
      <c r="J257" s="48"/>
    </row>
    <row r="258" ht="43.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29">
      <c r="A259" s="37" t="s">
        <v>598</v>
      </c>
      <c r="B259" s="45"/>
      <c r="C259" s="46"/>
      <c r="D259" s="46"/>
      <c r="E259" s="39" t="s">
        <v>1128</v>
      </c>
      <c r="F259" s="46"/>
      <c r="G259" s="46"/>
      <c r="H259" s="46"/>
      <c r="I259" s="46"/>
      <c r="J259" s="48"/>
    </row>
    <row r="260" ht="29">
      <c r="A260" s="37" t="s">
        <v>599</v>
      </c>
      <c r="B260" s="45"/>
      <c r="C260" s="46"/>
      <c r="D260" s="46"/>
      <c r="E260" s="49" t="s">
        <v>1247</v>
      </c>
      <c r="F260" s="46"/>
      <c r="G260" s="46"/>
      <c r="H260" s="46"/>
      <c r="I260" s="46"/>
      <c r="J260" s="48"/>
    </row>
    <row r="261" ht="116">
      <c r="A261" s="37" t="s">
        <v>601</v>
      </c>
      <c r="B261" s="50"/>
      <c r="C261" s="51"/>
      <c r="D261" s="51"/>
      <c r="E261" s="39" t="s">
        <v>1129</v>
      </c>
      <c r="F261" s="51"/>
      <c r="G261" s="51"/>
      <c r="H261" s="51"/>
      <c r="I261" s="51"/>
      <c r="J261" s="52"/>
    </row>
  </sheetData>
  <sheetProtection sheet="1" objects="1" scenarios="1" spinCount="100000" saltValue="GP41zbCZoxSV+PGxaECMN5ofvr48Euuda/hI9f/saHSsKHOeFQY0vQoCloc7c2sgudbi0cH+WaFiesZGA+ltlA==" hashValue="LLNO7dkTnL/UkKbwrGNLxqmjv2oDHBq1i5OiaSFEFkc589JJZbQ5XwJMsC0OCaoWWM5PzC3wo1Mbuf+3dYd4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1253</v>
      </c>
      <c r="F15" s="46"/>
      <c r="G15" s="46"/>
      <c r="H15" s="46"/>
      <c r="I15" s="46"/>
      <c r="J15" s="48"/>
    </row>
    <row r="16" ht="29">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3.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58">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9">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16">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1262</v>
      </c>
      <c r="F43" s="46"/>
      <c r="G43" s="46"/>
      <c r="H43" s="46"/>
      <c r="I43" s="46"/>
      <c r="J43" s="48"/>
    </row>
    <row r="44" ht="29">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0.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58">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58">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2.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45">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1.5">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17.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59.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0.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87">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7.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87">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9.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2.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1.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0.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45">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9">
      <c r="A114" s="37" t="s">
        <v>599</v>
      </c>
      <c r="B114" s="45"/>
      <c r="C114" s="46"/>
      <c r="D114" s="46"/>
      <c r="E114" s="49" t="s">
        <v>1307</v>
      </c>
      <c r="F114" s="46"/>
      <c r="G114" s="46"/>
      <c r="H114" s="46"/>
      <c r="I114" s="46"/>
      <c r="J114" s="48"/>
    </row>
    <row r="115" ht="130.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59.5">
      <c r="A119" s="37" t="s">
        <v>601</v>
      </c>
      <c r="B119" s="45"/>
      <c r="C119" s="46"/>
      <c r="D119" s="46"/>
      <c r="E119" s="39" t="s">
        <v>1310</v>
      </c>
      <c r="F119" s="46"/>
      <c r="G119" s="46"/>
      <c r="H119" s="46"/>
      <c r="I119" s="46"/>
      <c r="J119" s="48"/>
    </row>
    <row r="120" ht="29">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59.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16">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45">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45">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16">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59.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16">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9.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16">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74">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1.5">
      <c r="A163" s="37" t="s">
        <v>601</v>
      </c>
      <c r="B163" s="45"/>
      <c r="C163" s="46"/>
      <c r="D163" s="46"/>
      <c r="E163" s="39" t="s">
        <v>1341</v>
      </c>
      <c r="F163" s="46"/>
      <c r="G163" s="46"/>
      <c r="H163" s="46"/>
      <c r="I163" s="46"/>
      <c r="J163" s="48"/>
    </row>
    <row r="164">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0.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16">
      <c r="A171" s="37" t="s">
        <v>601</v>
      </c>
      <c r="B171" s="45"/>
      <c r="C171" s="46"/>
      <c r="D171" s="46"/>
      <c r="E171" s="39" t="s">
        <v>1348</v>
      </c>
      <c r="F171" s="46"/>
      <c r="G171" s="46"/>
      <c r="H171" s="46"/>
      <c r="I171" s="46"/>
      <c r="J171" s="48"/>
    </row>
    <row r="172" ht="29">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16">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45">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87">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59.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45">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45">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1.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16">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29">
      <c r="A207" s="37" t="s">
        <v>599</v>
      </c>
      <c r="B207" s="45"/>
      <c r="C207" s="46"/>
      <c r="D207" s="46"/>
      <c r="E207" s="49" t="s">
        <v>1368</v>
      </c>
      <c r="F207" s="46"/>
      <c r="G207" s="46"/>
      <c r="H207" s="46"/>
      <c r="I207" s="46"/>
      <c r="J207" s="48"/>
    </row>
    <row r="208" ht="391.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32">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5.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58">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58">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9">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1.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2.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3.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29">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16">
      <c r="A241" s="37" t="s">
        <v>601</v>
      </c>
      <c r="B241" s="45"/>
      <c r="C241" s="46"/>
      <c r="D241" s="46"/>
      <c r="E241" s="39" t="s">
        <v>1129</v>
      </c>
      <c r="F241" s="46"/>
      <c r="G241" s="46"/>
      <c r="H241" s="46"/>
      <c r="I241" s="46"/>
      <c r="J241" s="48"/>
    </row>
    <row r="242" ht="43.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29">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16">
      <c r="A245" s="37" t="s">
        <v>601</v>
      </c>
      <c r="B245" s="45"/>
      <c r="C245" s="46"/>
      <c r="D245" s="46"/>
      <c r="E245" s="39" t="s">
        <v>1129</v>
      </c>
      <c r="F245" s="46"/>
      <c r="G245" s="46"/>
      <c r="H245" s="46"/>
      <c r="I245" s="46"/>
      <c r="J245" s="48"/>
    </row>
    <row r="246" ht="43.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29">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16">
      <c r="A249" s="37" t="s">
        <v>601</v>
      </c>
      <c r="B249" s="45"/>
      <c r="C249" s="46"/>
      <c r="D249" s="46"/>
      <c r="E249" s="39" t="s">
        <v>1129</v>
      </c>
      <c r="F249" s="46"/>
      <c r="G249" s="46"/>
      <c r="H249" s="46"/>
      <c r="I249" s="46"/>
      <c r="J249" s="48"/>
    </row>
    <row r="250" ht="43.5">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29">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16">
      <c r="A253" s="37" t="s">
        <v>601</v>
      </c>
      <c r="B253" s="45"/>
      <c r="C253" s="46"/>
      <c r="D253" s="46"/>
      <c r="E253" s="39" t="s">
        <v>1129</v>
      </c>
      <c r="F253" s="46"/>
      <c r="G253" s="46"/>
      <c r="H253" s="46"/>
      <c r="I253" s="46"/>
      <c r="J253" s="48"/>
    </row>
    <row r="254" ht="43.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29">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16">
      <c r="A257" s="37" t="s">
        <v>601</v>
      </c>
      <c r="B257" s="50"/>
      <c r="C257" s="51"/>
      <c r="D257" s="51"/>
      <c r="E257" s="39" t="s">
        <v>1129</v>
      </c>
      <c r="F257" s="51"/>
      <c r="G257" s="51"/>
      <c r="H257" s="51"/>
      <c r="I257" s="51"/>
      <c r="J257" s="52"/>
    </row>
  </sheetData>
  <sheetProtection sheet="1" objects="1" scenarios="1" spinCount="100000" saltValue="o7rkkxXESf0SAj3WCHKZRlo/AxD2pc44rg4vWNhw1GTbMuKO/H9T8Sx5k0E9MGljvRRWaBzeJA8s2KDlkCqz0g==" hashValue="/FzEA5uC4qSJHS2/CmnlAmplm5I6SYo2N39HGepHwvLbuGviadewdBfpHqN9YhS+jUvDuL+42dcKUF6AYK8x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1253</v>
      </c>
      <c r="F15" s="46"/>
      <c r="G15" s="46"/>
      <c r="H15" s="46"/>
      <c r="I15" s="46"/>
      <c r="J15" s="48"/>
    </row>
    <row r="16" ht="29">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3.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58">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9">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16">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1262</v>
      </c>
      <c r="F43" s="46"/>
      <c r="G43" s="46"/>
      <c r="H43" s="46"/>
      <c r="I43" s="46"/>
      <c r="J43" s="48"/>
    </row>
    <row r="44" ht="29">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0.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58">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58">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2.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45">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1.5">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17.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59.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0.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87">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7.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87">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9.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2.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1.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0.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45">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9">
      <c r="A114" s="37" t="s">
        <v>599</v>
      </c>
      <c r="B114" s="45"/>
      <c r="C114" s="46"/>
      <c r="D114" s="46"/>
      <c r="E114" s="49" t="s">
        <v>1307</v>
      </c>
      <c r="F114" s="46"/>
      <c r="G114" s="46"/>
      <c r="H114" s="46"/>
      <c r="I114" s="46"/>
      <c r="J114" s="48"/>
    </row>
    <row r="115" ht="130.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59.5">
      <c r="A119" s="37" t="s">
        <v>601</v>
      </c>
      <c r="B119" s="45"/>
      <c r="C119" s="46"/>
      <c r="D119" s="46"/>
      <c r="E119" s="39" t="s">
        <v>1310</v>
      </c>
      <c r="F119" s="46"/>
      <c r="G119" s="46"/>
      <c r="H119" s="46"/>
      <c r="I119" s="46"/>
      <c r="J119" s="48"/>
    </row>
    <row r="120" ht="29">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59.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16">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45">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45">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16">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59.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16">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9.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16">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74">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1.5">
      <c r="A163" s="37" t="s">
        <v>601</v>
      </c>
      <c r="B163" s="45"/>
      <c r="C163" s="46"/>
      <c r="D163" s="46"/>
      <c r="E163" s="39" t="s">
        <v>1382</v>
      </c>
      <c r="F163" s="46"/>
      <c r="G163" s="46"/>
      <c r="H163" s="46"/>
      <c r="I163" s="46"/>
      <c r="J163" s="48"/>
    </row>
    <row r="164">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0.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16">
      <c r="A171" s="37" t="s">
        <v>601</v>
      </c>
      <c r="B171" s="45"/>
      <c r="C171" s="46"/>
      <c r="D171" s="46"/>
      <c r="E171" s="39" t="s">
        <v>1348</v>
      </c>
      <c r="F171" s="46"/>
      <c r="G171" s="46"/>
      <c r="H171" s="46"/>
      <c r="I171" s="46"/>
      <c r="J171" s="48"/>
    </row>
    <row r="172" ht="29">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16">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45">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87">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59.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45">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45">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1.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16">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29">
      <c r="A207" s="37" t="s">
        <v>599</v>
      </c>
      <c r="B207" s="45"/>
      <c r="C207" s="46"/>
      <c r="D207" s="46"/>
      <c r="E207" s="49" t="s">
        <v>1385</v>
      </c>
      <c r="F207" s="46"/>
      <c r="G207" s="46"/>
      <c r="H207" s="46"/>
      <c r="I207" s="46"/>
      <c r="J207" s="48"/>
    </row>
    <row r="208" ht="391.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32">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5.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58">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58">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9">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1.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2.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3.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29">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16">
      <c r="A241" s="37" t="s">
        <v>601</v>
      </c>
      <c r="B241" s="45"/>
      <c r="C241" s="46"/>
      <c r="D241" s="46"/>
      <c r="E241" s="39" t="s">
        <v>1129</v>
      </c>
      <c r="F241" s="46"/>
      <c r="G241" s="46"/>
      <c r="H241" s="46"/>
      <c r="I241" s="46"/>
      <c r="J241" s="48"/>
    </row>
    <row r="242" ht="43.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29">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16">
      <c r="A245" s="37" t="s">
        <v>601</v>
      </c>
      <c r="B245" s="45"/>
      <c r="C245" s="46"/>
      <c r="D245" s="46"/>
      <c r="E245" s="39" t="s">
        <v>1129</v>
      </c>
      <c r="F245" s="46"/>
      <c r="G245" s="46"/>
      <c r="H245" s="46"/>
      <c r="I245" s="46"/>
      <c r="J245" s="48"/>
    </row>
    <row r="246" ht="43.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29">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16">
      <c r="A249" s="37" t="s">
        <v>601</v>
      </c>
      <c r="B249" s="45"/>
      <c r="C249" s="46"/>
      <c r="D249" s="46"/>
      <c r="E249" s="39" t="s">
        <v>1129</v>
      </c>
      <c r="F249" s="46"/>
      <c r="G249" s="46"/>
      <c r="H249" s="46"/>
      <c r="I249" s="46"/>
      <c r="J249" s="48"/>
    </row>
    <row r="250" ht="43.5">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29">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16">
      <c r="A253" s="37" t="s">
        <v>601</v>
      </c>
      <c r="B253" s="45"/>
      <c r="C253" s="46"/>
      <c r="D253" s="46"/>
      <c r="E253" s="39" t="s">
        <v>1129</v>
      </c>
      <c r="F253" s="46"/>
      <c r="G253" s="46"/>
      <c r="H253" s="46"/>
      <c r="I253" s="46"/>
      <c r="J253" s="48"/>
    </row>
    <row r="254" ht="43.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29">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16">
      <c r="A257" s="37" t="s">
        <v>601</v>
      </c>
      <c r="B257" s="50"/>
      <c r="C257" s="51"/>
      <c r="D257" s="51"/>
      <c r="E257" s="39" t="s">
        <v>1129</v>
      </c>
      <c r="F257" s="51"/>
      <c r="G257" s="51"/>
      <c r="H257" s="51"/>
      <c r="I257" s="51"/>
      <c r="J257" s="52"/>
    </row>
  </sheetData>
  <sheetProtection sheet="1" objects="1" scenarios="1" spinCount="100000" saltValue="pp+ic1+QIgu7siMncy4HjQP0k6UaUtBOCL8fepaEuzy6+ulLYK63r6DLWZElH4CyVDfpyJyO1ELfCNiV8g5eBw==" hashValue="/qhruxV9Sv1hl4MMDVzjJVFmQo1t07ulzl3O2JNh9ZWQAszTmfTeD7KF+fY3fntN0uipRWqtVOu3wK1TKedo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1391</v>
      </c>
      <c r="F15" s="46"/>
      <c r="G15" s="46"/>
      <c r="H15" s="46"/>
      <c r="I15" s="46"/>
      <c r="J15" s="48"/>
    </row>
    <row r="16" ht="29">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2.5">
      <c r="A27" s="37" t="s">
        <v>601</v>
      </c>
      <c r="B27" s="45"/>
      <c r="C27" s="46"/>
      <c r="D27" s="46"/>
      <c r="E27" s="39" t="s">
        <v>1400</v>
      </c>
      <c r="F27" s="46"/>
      <c r="G27" s="46"/>
      <c r="H27" s="46"/>
      <c r="I27" s="46"/>
      <c r="J27" s="48"/>
    </row>
    <row r="28" ht="29">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2.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2.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1404</v>
      </c>
      <c r="F38" s="46"/>
      <c r="G38" s="46"/>
      <c r="H38" s="46"/>
      <c r="I38" s="46"/>
      <c r="J38" s="48"/>
    </row>
    <row r="39" ht="116">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2.5">
      <c r="A43" s="37" t="s">
        <v>601</v>
      </c>
      <c r="B43" s="45"/>
      <c r="C43" s="46"/>
      <c r="D43" s="46"/>
      <c r="E43" s="39" t="s">
        <v>1408</v>
      </c>
      <c r="F43" s="46"/>
      <c r="G43" s="46"/>
      <c r="H43" s="46"/>
      <c r="I43" s="46"/>
      <c r="J43" s="48"/>
    </row>
    <row r="44" ht="29">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0.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16">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16">
      <c r="A55" s="37" t="s">
        <v>601</v>
      </c>
      <c r="B55" s="45"/>
      <c r="C55" s="46"/>
      <c r="D55" s="46"/>
      <c r="E55" s="39" t="s">
        <v>1262</v>
      </c>
      <c r="F55" s="46"/>
      <c r="G55" s="46"/>
      <c r="H55" s="46"/>
      <c r="I55" s="46"/>
      <c r="J55" s="48"/>
    </row>
    <row r="56" ht="29">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0.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2.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0.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45">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03">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45">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9.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03">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29">
      <c r="A90" s="37" t="s">
        <v>599</v>
      </c>
      <c r="B90" s="45"/>
      <c r="C90" s="46"/>
      <c r="D90" s="46"/>
      <c r="E90" s="49" t="s">
        <v>1416</v>
      </c>
      <c r="F90" s="46"/>
      <c r="G90" s="46"/>
      <c r="H90" s="46"/>
      <c r="I90" s="46"/>
      <c r="J90" s="48"/>
    </row>
    <row r="91" ht="145">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9.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29">
      <c r="A98" s="37" t="s">
        <v>599</v>
      </c>
      <c r="B98" s="45"/>
      <c r="C98" s="46"/>
      <c r="D98" s="46"/>
      <c r="E98" s="49" t="s">
        <v>1423</v>
      </c>
      <c r="F98" s="46"/>
      <c r="G98" s="46"/>
      <c r="H98" s="46"/>
      <c r="I98" s="46"/>
      <c r="J98" s="48"/>
    </row>
    <row r="99" ht="217.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45">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45">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74">
      <c r="A111" s="37" t="s">
        <v>601</v>
      </c>
      <c r="B111" s="45"/>
      <c r="C111" s="46"/>
      <c r="D111" s="46"/>
      <c r="E111" s="39" t="s">
        <v>1434</v>
      </c>
      <c r="F111" s="46"/>
      <c r="G111" s="46"/>
      <c r="H111" s="46"/>
      <c r="I111" s="46"/>
      <c r="J111" s="48"/>
    </row>
    <row r="112">
      <c r="A112" s="37" t="s">
        <v>593</v>
      </c>
      <c r="B112" s="37">
        <v>26</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74">
      <c r="A114" s="37" t="s">
        <v>601</v>
      </c>
      <c r="B114" s="45"/>
      <c r="C114" s="46"/>
      <c r="D114" s="46"/>
      <c r="E114" s="39" t="s">
        <v>1437</v>
      </c>
      <c r="F114" s="46"/>
      <c r="G114" s="46"/>
      <c r="H114" s="46"/>
      <c r="I114" s="46"/>
      <c r="J114" s="48"/>
    </row>
    <row r="115">
      <c r="A115" s="37" t="s">
        <v>593</v>
      </c>
      <c r="B115" s="37">
        <v>27</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2.5">
      <c r="A118" s="37" t="s">
        <v>601</v>
      </c>
      <c r="B118" s="45"/>
      <c r="C118" s="46"/>
      <c r="D118" s="46"/>
      <c r="E118" s="39" t="s">
        <v>1216</v>
      </c>
      <c r="F118" s="46"/>
      <c r="G118" s="46"/>
      <c r="H118" s="46"/>
      <c r="I118" s="46"/>
      <c r="J118" s="48"/>
    </row>
    <row r="119">
      <c r="A119" s="37" t="s">
        <v>593</v>
      </c>
      <c r="B119" s="37">
        <v>28</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1.5">
      <c r="A122" s="37" t="s">
        <v>601</v>
      </c>
      <c r="B122" s="45"/>
      <c r="C122" s="46"/>
      <c r="D122" s="46"/>
      <c r="E122" s="39" t="s">
        <v>1237</v>
      </c>
      <c r="F122" s="46"/>
      <c r="G122" s="46"/>
      <c r="H122" s="46"/>
      <c r="I122" s="46"/>
      <c r="J122" s="48"/>
    </row>
    <row r="123">
      <c r="A123" s="37" t="s">
        <v>593</v>
      </c>
      <c r="B123" s="37">
        <v>29</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0.5">
      <c r="A126" s="37" t="s">
        <v>601</v>
      </c>
      <c r="B126" s="45"/>
      <c r="C126" s="46"/>
      <c r="D126" s="46"/>
      <c r="E126" s="39" t="s">
        <v>1212</v>
      </c>
      <c r="F126" s="46"/>
      <c r="G126" s="46"/>
      <c r="H126" s="46"/>
      <c r="I126" s="46"/>
      <c r="J126" s="48"/>
    </row>
    <row r="127">
      <c r="A127" s="37" t="s">
        <v>593</v>
      </c>
      <c r="B127" s="37">
        <v>30</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45">
      <c r="A130" s="37" t="s">
        <v>601</v>
      </c>
      <c r="B130" s="45"/>
      <c r="C130" s="46"/>
      <c r="D130" s="46"/>
      <c r="E130" s="39" t="s">
        <v>1304</v>
      </c>
      <c r="F130" s="46"/>
      <c r="G130" s="46"/>
      <c r="H130" s="46"/>
      <c r="I130" s="46"/>
      <c r="J130" s="48"/>
    </row>
    <row r="131">
      <c r="A131" s="37" t="s">
        <v>593</v>
      </c>
      <c r="B131" s="37">
        <v>31</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0.5">
      <c r="A134" s="37" t="s">
        <v>601</v>
      </c>
      <c r="B134" s="45"/>
      <c r="C134" s="46"/>
      <c r="D134" s="46"/>
      <c r="E134" s="39" t="s">
        <v>1212</v>
      </c>
      <c r="F134" s="46"/>
      <c r="G134" s="46"/>
      <c r="H134" s="46"/>
      <c r="I134" s="46"/>
      <c r="J134" s="48"/>
    </row>
    <row r="135">
      <c r="A135" s="37" t="s">
        <v>593</v>
      </c>
      <c r="B135" s="37">
        <v>32</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45">
      <c r="A138" s="37" t="s">
        <v>601</v>
      </c>
      <c r="B138" s="45"/>
      <c r="C138" s="46"/>
      <c r="D138" s="46"/>
      <c r="E138" s="39" t="s">
        <v>1304</v>
      </c>
      <c r="F138" s="46"/>
      <c r="G138" s="46"/>
      <c r="H138" s="46"/>
      <c r="I138" s="46"/>
      <c r="J138" s="48"/>
    </row>
    <row r="139">
      <c r="A139" s="37" t="s">
        <v>593</v>
      </c>
      <c r="B139" s="37">
        <v>33</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74">
      <c r="A141" s="37" t="s">
        <v>601</v>
      </c>
      <c r="B141" s="45"/>
      <c r="C141" s="46"/>
      <c r="D141" s="46"/>
      <c r="E141" s="39" t="s">
        <v>1437</v>
      </c>
      <c r="F141" s="46"/>
      <c r="G141" s="46"/>
      <c r="H141" s="46"/>
      <c r="I141" s="46"/>
      <c r="J141" s="48"/>
    </row>
    <row r="142">
      <c r="A142" s="37" t="s">
        <v>593</v>
      </c>
      <c r="B142" s="37">
        <v>34</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45">
      <c r="A144" s="37" t="s">
        <v>601</v>
      </c>
      <c r="B144" s="45"/>
      <c r="C144" s="46"/>
      <c r="D144" s="46"/>
      <c r="E144" s="39" t="s">
        <v>1448</v>
      </c>
      <c r="F144" s="46"/>
      <c r="G144" s="46"/>
      <c r="H144" s="46"/>
      <c r="I144" s="46"/>
      <c r="J144" s="48"/>
    </row>
    <row r="145">
      <c r="A145" s="37" t="s">
        <v>593</v>
      </c>
      <c r="B145" s="37">
        <v>35</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29">
      <c r="A147" s="37" t="s">
        <v>599</v>
      </c>
      <c r="B147" s="45"/>
      <c r="C147" s="46"/>
      <c r="D147" s="46"/>
      <c r="E147" s="49" t="s">
        <v>1307</v>
      </c>
      <c r="F147" s="46"/>
      <c r="G147" s="46"/>
      <c r="H147" s="46"/>
      <c r="I147" s="46"/>
      <c r="J147" s="48"/>
    </row>
    <row r="148" ht="130.5">
      <c r="A148" s="37" t="s">
        <v>601</v>
      </c>
      <c r="B148" s="45"/>
      <c r="C148" s="46"/>
      <c r="D148" s="46"/>
      <c r="E148" s="39" t="s">
        <v>1212</v>
      </c>
      <c r="F148" s="46"/>
      <c r="G148" s="46"/>
      <c r="H148" s="46"/>
      <c r="I148" s="46"/>
      <c r="J148" s="48"/>
    </row>
    <row r="149">
      <c r="A149" s="37" t="s">
        <v>593</v>
      </c>
      <c r="B149" s="37">
        <v>36</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9.5">
      <c r="A152" s="37" t="s">
        <v>601</v>
      </c>
      <c r="B152" s="45"/>
      <c r="C152" s="46"/>
      <c r="D152" s="46"/>
      <c r="E152" s="39" t="s">
        <v>1310</v>
      </c>
      <c r="F152" s="46"/>
      <c r="G152" s="46"/>
      <c r="H152" s="46"/>
      <c r="I152" s="46"/>
      <c r="J152" s="48"/>
    </row>
    <row r="153">
      <c r="A153" s="37" t="s">
        <v>593</v>
      </c>
      <c r="B153" s="37">
        <v>37</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2.5">
      <c r="A156" s="37" t="s">
        <v>601</v>
      </c>
      <c r="B156" s="45"/>
      <c r="C156" s="46"/>
      <c r="D156" s="46"/>
      <c r="E156" s="39" t="s">
        <v>1216</v>
      </c>
      <c r="F156" s="46"/>
      <c r="G156" s="46"/>
      <c r="H156" s="46"/>
      <c r="I156" s="46"/>
      <c r="J156" s="48"/>
    </row>
    <row r="157">
      <c r="A157" s="37" t="s">
        <v>593</v>
      </c>
      <c r="B157" s="37">
        <v>38</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1.5">
      <c r="A160" s="37" t="s">
        <v>601</v>
      </c>
      <c r="B160" s="45"/>
      <c r="C160" s="46"/>
      <c r="D160" s="46"/>
      <c r="E160" s="39" t="s">
        <v>1237</v>
      </c>
      <c r="F160" s="46"/>
      <c r="G160" s="46"/>
      <c r="H160" s="46"/>
      <c r="I160" s="46"/>
      <c r="J160" s="48"/>
    </row>
    <row r="161">
      <c r="A161" s="37" t="s">
        <v>593</v>
      </c>
      <c r="B161" s="37">
        <v>39</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2.5">
      <c r="A164" s="37" t="s">
        <v>601</v>
      </c>
      <c r="B164" s="45"/>
      <c r="C164" s="46"/>
      <c r="D164" s="46"/>
      <c r="E164" s="39" t="s">
        <v>1216</v>
      </c>
      <c r="F164" s="46"/>
      <c r="G164" s="46"/>
      <c r="H164" s="46"/>
      <c r="I164" s="46"/>
      <c r="J164" s="48"/>
    </row>
    <row r="165">
      <c r="A165" s="37" t="s">
        <v>593</v>
      </c>
      <c r="B165" s="37">
        <v>40</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1.5">
      <c r="A168" s="37" t="s">
        <v>601</v>
      </c>
      <c r="B168" s="45"/>
      <c r="C168" s="46"/>
      <c r="D168" s="46"/>
      <c r="E168" s="39" t="s">
        <v>1237</v>
      </c>
      <c r="F168" s="46"/>
      <c r="G168" s="46"/>
      <c r="H168" s="46"/>
      <c r="I168" s="46"/>
      <c r="J168" s="48"/>
    </row>
    <row r="169" ht="29">
      <c r="A169" s="37" t="s">
        <v>593</v>
      </c>
      <c r="B169" s="37">
        <v>41</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2.5">
      <c r="A172" s="37" t="s">
        <v>601</v>
      </c>
      <c r="B172" s="45"/>
      <c r="C172" s="46"/>
      <c r="D172" s="46"/>
      <c r="E172" s="39" t="s">
        <v>1216</v>
      </c>
      <c r="F172" s="46"/>
      <c r="G172" s="46"/>
      <c r="H172" s="46"/>
      <c r="I172" s="46"/>
      <c r="J172" s="48"/>
    </row>
    <row r="173">
      <c r="A173" s="37" t="s">
        <v>593</v>
      </c>
      <c r="B173" s="37">
        <v>42</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1.5">
      <c r="A176" s="37" t="s">
        <v>601</v>
      </c>
      <c r="B176" s="45"/>
      <c r="C176" s="46"/>
      <c r="D176" s="46"/>
      <c r="E176" s="39" t="s">
        <v>1237</v>
      </c>
      <c r="F176" s="46"/>
      <c r="G176" s="46"/>
      <c r="H176" s="46"/>
      <c r="I176" s="46"/>
      <c r="J176" s="48"/>
    </row>
    <row r="177">
      <c r="A177" s="37" t="s">
        <v>593</v>
      </c>
      <c r="B177" s="37">
        <v>43</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16">
      <c r="A180" s="37" t="s">
        <v>601</v>
      </c>
      <c r="B180" s="45"/>
      <c r="C180" s="46"/>
      <c r="D180" s="46"/>
      <c r="E180" s="39" t="s">
        <v>1351</v>
      </c>
      <c r="F180" s="46"/>
      <c r="G180" s="46"/>
      <c r="H180" s="46"/>
      <c r="I180" s="46"/>
      <c r="J180" s="48"/>
    </row>
    <row r="181">
      <c r="A181" s="37" t="s">
        <v>593</v>
      </c>
      <c r="B181" s="37">
        <v>44</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16">
      <c r="A184" s="37" t="s">
        <v>601</v>
      </c>
      <c r="B184" s="45"/>
      <c r="C184" s="46"/>
      <c r="D184" s="46"/>
      <c r="E184" s="39" t="s">
        <v>1351</v>
      </c>
      <c r="F184" s="46"/>
      <c r="G184" s="46"/>
      <c r="H184" s="46"/>
      <c r="I184" s="46"/>
      <c r="J184" s="48"/>
    </row>
    <row r="185">
      <c r="A185" s="37" t="s">
        <v>593</v>
      </c>
      <c r="B185" s="37">
        <v>45</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2.5">
      <c r="A188" s="37" t="s">
        <v>601</v>
      </c>
      <c r="B188" s="45"/>
      <c r="C188" s="46"/>
      <c r="D188" s="46"/>
      <c r="E188" s="39" t="s">
        <v>1216</v>
      </c>
      <c r="F188" s="46"/>
      <c r="G188" s="46"/>
      <c r="H188" s="46"/>
      <c r="I188" s="46"/>
      <c r="J188" s="48"/>
    </row>
    <row r="189">
      <c r="A189" s="37" t="s">
        <v>593</v>
      </c>
      <c r="B189" s="37">
        <v>46</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9.5">
      <c r="A192" s="37" t="s">
        <v>601</v>
      </c>
      <c r="B192" s="45"/>
      <c r="C192" s="46"/>
      <c r="D192" s="46"/>
      <c r="E192" s="39" t="s">
        <v>1310</v>
      </c>
      <c r="F192" s="46"/>
      <c r="G192" s="46"/>
      <c r="H192" s="46"/>
      <c r="I192" s="46"/>
      <c r="J192" s="48"/>
    </row>
    <row r="193">
      <c r="A193" s="37" t="s">
        <v>593</v>
      </c>
      <c r="B193" s="37">
        <v>47</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2.5">
      <c r="A196" s="37" t="s">
        <v>601</v>
      </c>
      <c r="B196" s="45"/>
      <c r="C196" s="46"/>
      <c r="D196" s="46"/>
      <c r="E196" s="39" t="s">
        <v>1216</v>
      </c>
      <c r="F196" s="46"/>
      <c r="G196" s="46"/>
      <c r="H196" s="46"/>
      <c r="I196" s="46"/>
      <c r="J196" s="48"/>
    </row>
    <row r="197">
      <c r="A197" s="37" t="s">
        <v>593</v>
      </c>
      <c r="B197" s="37">
        <v>48</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9.5">
      <c r="A200" s="37" t="s">
        <v>601</v>
      </c>
      <c r="B200" s="45"/>
      <c r="C200" s="46"/>
      <c r="D200" s="46"/>
      <c r="E200" s="39" t="s">
        <v>1310</v>
      </c>
      <c r="F200" s="46"/>
      <c r="G200" s="46"/>
      <c r="H200" s="46"/>
      <c r="I200" s="46"/>
      <c r="J200" s="48"/>
    </row>
    <row r="201">
      <c r="A201" s="37" t="s">
        <v>593</v>
      </c>
      <c r="B201" s="37">
        <v>49</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45">
      <c r="A204" s="37" t="s">
        <v>601</v>
      </c>
      <c r="B204" s="45"/>
      <c r="C204" s="46"/>
      <c r="D204" s="46"/>
      <c r="E204" s="39" t="s">
        <v>1473</v>
      </c>
      <c r="F204" s="46"/>
      <c r="G204" s="46"/>
      <c r="H204" s="46"/>
      <c r="I204" s="46"/>
      <c r="J204" s="48"/>
    </row>
    <row r="205" ht="43.5">
      <c r="A205" s="37" t="s">
        <v>593</v>
      </c>
      <c r="B205" s="37">
        <v>50</v>
      </c>
      <c r="C205" s="38" t="s">
        <v>1130</v>
      </c>
      <c r="D205" s="37" t="s">
        <v>1131</v>
      </c>
      <c r="E205" s="39" t="s">
        <v>1132</v>
      </c>
      <c r="F205" s="40" t="s">
        <v>1127</v>
      </c>
      <c r="G205" s="41">
        <v>0.01</v>
      </c>
      <c r="H205" s="42">
        <v>0</v>
      </c>
      <c r="I205" s="43">
        <f>ROUND(G205*H205,P4)</f>
        <v>0</v>
      </c>
      <c r="J205" s="37"/>
      <c r="O205" s="44">
        <f>I205*0.21</f>
        <v>0</v>
      </c>
      <c r="P205">
        <v>3</v>
      </c>
    </row>
    <row r="206" ht="29">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16">
      <c r="A208" s="37" t="s">
        <v>601</v>
      </c>
      <c r="B208" s="45"/>
      <c r="C208" s="46"/>
      <c r="D208" s="46"/>
      <c r="E208" s="39" t="s">
        <v>1129</v>
      </c>
      <c r="F208" s="46"/>
      <c r="G208" s="46"/>
      <c r="H208" s="46"/>
      <c r="I208" s="46"/>
      <c r="J208" s="48"/>
    </row>
    <row r="209" ht="43.5">
      <c r="A209" s="37" t="s">
        <v>593</v>
      </c>
      <c r="B209" s="37">
        <v>51</v>
      </c>
      <c r="C209" s="38" t="s">
        <v>1133</v>
      </c>
      <c r="D209" s="37" t="s">
        <v>1134</v>
      </c>
      <c r="E209" s="39" t="s">
        <v>1135</v>
      </c>
      <c r="F209" s="40" t="s">
        <v>1127</v>
      </c>
      <c r="G209" s="41">
        <v>0.01</v>
      </c>
      <c r="H209" s="42">
        <v>0</v>
      </c>
      <c r="I209" s="43">
        <f>ROUND(G209*H209,P4)</f>
        <v>0</v>
      </c>
      <c r="J209" s="37"/>
      <c r="O209" s="44">
        <f>I209*0.21</f>
        <v>0</v>
      </c>
      <c r="P209">
        <v>3</v>
      </c>
    </row>
    <row r="210" ht="29">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16">
      <c r="A212" s="37" t="s">
        <v>601</v>
      </c>
      <c r="B212" s="45"/>
      <c r="C212" s="46"/>
      <c r="D212" s="46"/>
      <c r="E212" s="39" t="s">
        <v>1129</v>
      </c>
      <c r="F212" s="46"/>
      <c r="G212" s="46"/>
      <c r="H212" s="46"/>
      <c r="I212" s="46"/>
      <c r="J212" s="48"/>
    </row>
    <row r="213" ht="43.5">
      <c r="A213" s="37" t="s">
        <v>593</v>
      </c>
      <c r="B213" s="37">
        <v>52</v>
      </c>
      <c r="C213" s="38" t="s">
        <v>1139</v>
      </c>
      <c r="D213" s="37" t="s">
        <v>1140</v>
      </c>
      <c r="E213" s="39" t="s">
        <v>1141</v>
      </c>
      <c r="F213" s="40" t="s">
        <v>1127</v>
      </c>
      <c r="G213" s="41">
        <v>0.01</v>
      </c>
      <c r="H213" s="42">
        <v>0</v>
      </c>
      <c r="I213" s="43">
        <f>ROUND(G213*H213,P4)</f>
        <v>0</v>
      </c>
      <c r="J213" s="37"/>
      <c r="O213" s="44">
        <f>I213*0.21</f>
        <v>0</v>
      </c>
      <c r="P213">
        <v>3</v>
      </c>
    </row>
    <row r="214" ht="29">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16">
      <c r="A216" s="37" t="s">
        <v>601</v>
      </c>
      <c r="B216" s="45"/>
      <c r="C216" s="46"/>
      <c r="D216" s="46"/>
      <c r="E216" s="39" t="s">
        <v>1129</v>
      </c>
      <c r="F216" s="46"/>
      <c r="G216" s="46"/>
      <c r="H216" s="46"/>
      <c r="I216" s="46"/>
      <c r="J216" s="48"/>
    </row>
    <row r="217" ht="29">
      <c r="A217" s="37" t="s">
        <v>593</v>
      </c>
      <c r="B217" s="37">
        <v>53</v>
      </c>
      <c r="C217" s="38" t="s">
        <v>1474</v>
      </c>
      <c r="D217" s="37" t="s">
        <v>1475</v>
      </c>
      <c r="E217" s="39" t="s">
        <v>1476</v>
      </c>
      <c r="F217" s="40" t="s">
        <v>1127</v>
      </c>
      <c r="G217" s="41">
        <v>0.0050000000000000001</v>
      </c>
      <c r="H217" s="42">
        <v>0</v>
      </c>
      <c r="I217" s="43">
        <f>ROUND(G217*H217,P4)</f>
        <v>0</v>
      </c>
      <c r="J217" s="37"/>
      <c r="O217" s="44">
        <f>I217*0.21</f>
        <v>0</v>
      </c>
      <c r="P217">
        <v>3</v>
      </c>
    </row>
    <row r="218" ht="29">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16">
      <c r="A220" s="37" t="s">
        <v>601</v>
      </c>
      <c r="B220" s="50"/>
      <c r="C220" s="51"/>
      <c r="D220" s="51"/>
      <c r="E220" s="39" t="s">
        <v>1129</v>
      </c>
      <c r="F220" s="51"/>
      <c r="G220" s="51"/>
      <c r="H220" s="51"/>
      <c r="I220" s="51"/>
      <c r="J220" s="52"/>
    </row>
  </sheetData>
  <sheetProtection sheet="1" objects="1" scenarios="1" spinCount="100000" saltValue="kz8sLAf23d8rRhduti2xi+AlE73mWY333eyyUTdhmtVEfasJDk1GGTsszUKOZwQI6sAWpRvWblyE3GhHnMWbGw==" hashValue="yIy07jlHhpwsRdZO5vyWFiLmZbDGLxnPx8g2X1Enw2ECzEopHKJ1TWV/ICkvwnEfw2FhT4n60I4V2JC74ci9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1481</v>
      </c>
      <c r="F23" s="46"/>
      <c r="G23" s="46"/>
      <c r="H23" s="46"/>
      <c r="I23" s="46"/>
      <c r="J23" s="48"/>
    </row>
    <row r="24" ht="29">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2.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2.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1404</v>
      </c>
      <c r="F34" s="46"/>
      <c r="G34" s="46"/>
      <c r="H34" s="46"/>
      <c r="I34" s="46"/>
      <c r="J34" s="48"/>
    </row>
    <row r="35" ht="116">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2.5">
      <c r="A39" s="37" t="s">
        <v>601</v>
      </c>
      <c r="B39" s="45"/>
      <c r="C39" s="46"/>
      <c r="D39" s="46"/>
      <c r="E39" s="39" t="s">
        <v>1484</v>
      </c>
      <c r="F39" s="46"/>
      <c r="G39" s="46"/>
      <c r="H39" s="46"/>
      <c r="I39" s="46"/>
      <c r="J39" s="48"/>
    </row>
    <row r="40" ht="29">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0.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16">
      <c r="A47" s="37" t="s">
        <v>601</v>
      </c>
      <c r="B47" s="45"/>
      <c r="C47" s="46"/>
      <c r="D47" s="46"/>
      <c r="E47" s="39" t="s">
        <v>1262</v>
      </c>
      <c r="F47" s="46"/>
      <c r="G47" s="46"/>
      <c r="H47" s="46"/>
      <c r="I47" s="46"/>
      <c r="J47" s="48"/>
    </row>
    <row r="48" ht="29">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0.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0.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87">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03">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45">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16">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59.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29">
      <c r="A78" s="37" t="s">
        <v>599</v>
      </c>
      <c r="B78" s="45"/>
      <c r="C78" s="46"/>
      <c r="D78" s="46"/>
      <c r="E78" s="49" t="s">
        <v>1416</v>
      </c>
      <c r="F78" s="46"/>
      <c r="G78" s="46"/>
      <c r="H78" s="46"/>
      <c r="I78" s="46"/>
      <c r="J78" s="48"/>
    </row>
    <row r="79" ht="130.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45">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45">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74">
      <c r="A91" s="37" t="s">
        <v>601</v>
      </c>
      <c r="B91" s="45"/>
      <c r="C91" s="46"/>
      <c r="D91" s="46"/>
      <c r="E91" s="39" t="s">
        <v>1488</v>
      </c>
      <c r="F91" s="46"/>
      <c r="G91" s="46"/>
      <c r="H91" s="46"/>
      <c r="I91" s="46"/>
      <c r="J91" s="48"/>
    </row>
    <row r="92">
      <c r="A92" s="37" t="s">
        <v>593</v>
      </c>
      <c r="B92" s="37">
        <v>21</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74">
      <c r="A94" s="37" t="s">
        <v>601</v>
      </c>
      <c r="B94" s="45"/>
      <c r="C94" s="46"/>
      <c r="D94" s="46"/>
      <c r="E94" s="39" t="s">
        <v>1437</v>
      </c>
      <c r="F94" s="46"/>
      <c r="G94" s="46"/>
      <c r="H94" s="46"/>
      <c r="I94" s="46"/>
      <c r="J94" s="48"/>
    </row>
    <row r="95">
      <c r="A95" s="37" t="s">
        <v>593</v>
      </c>
      <c r="B95" s="37">
        <v>22</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2.5">
      <c r="A98" s="37" t="s">
        <v>601</v>
      </c>
      <c r="B98" s="45"/>
      <c r="C98" s="46"/>
      <c r="D98" s="46"/>
      <c r="E98" s="39" t="s">
        <v>1216</v>
      </c>
      <c r="F98" s="46"/>
      <c r="G98" s="46"/>
      <c r="H98" s="46"/>
      <c r="I98" s="46"/>
      <c r="J98" s="48"/>
    </row>
    <row r="99">
      <c r="A99" s="37" t="s">
        <v>593</v>
      </c>
      <c r="B99" s="37">
        <v>23</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1.5">
      <c r="A102" s="37" t="s">
        <v>601</v>
      </c>
      <c r="B102" s="45"/>
      <c r="C102" s="46"/>
      <c r="D102" s="46"/>
      <c r="E102" s="39" t="s">
        <v>1237</v>
      </c>
      <c r="F102" s="46"/>
      <c r="G102" s="46"/>
      <c r="H102" s="46"/>
      <c r="I102" s="46"/>
      <c r="J102" s="48"/>
    </row>
    <row r="103">
      <c r="A103" s="37" t="s">
        <v>593</v>
      </c>
      <c r="B103" s="37">
        <v>24</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0.5">
      <c r="A106" s="37" t="s">
        <v>601</v>
      </c>
      <c r="B106" s="45"/>
      <c r="C106" s="46"/>
      <c r="D106" s="46"/>
      <c r="E106" s="39" t="s">
        <v>1212</v>
      </c>
      <c r="F106" s="46"/>
      <c r="G106" s="46"/>
      <c r="H106" s="46"/>
      <c r="I106" s="46"/>
      <c r="J106" s="48"/>
    </row>
    <row r="107">
      <c r="A107" s="37" t="s">
        <v>593</v>
      </c>
      <c r="B107" s="37">
        <v>25</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45">
      <c r="A110" s="37" t="s">
        <v>601</v>
      </c>
      <c r="B110" s="45"/>
      <c r="C110" s="46"/>
      <c r="D110" s="46"/>
      <c r="E110" s="39" t="s">
        <v>1304</v>
      </c>
      <c r="F110" s="46"/>
      <c r="G110" s="46"/>
      <c r="H110" s="46"/>
      <c r="I110" s="46"/>
      <c r="J110" s="48"/>
    </row>
    <row r="111">
      <c r="A111" s="37" t="s">
        <v>593</v>
      </c>
      <c r="B111" s="37">
        <v>26</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0.5">
      <c r="A114" s="37" t="s">
        <v>601</v>
      </c>
      <c r="B114" s="45"/>
      <c r="C114" s="46"/>
      <c r="D114" s="46"/>
      <c r="E114" s="39" t="s">
        <v>1212</v>
      </c>
      <c r="F114" s="46"/>
      <c r="G114" s="46"/>
      <c r="H114" s="46"/>
      <c r="I114" s="46"/>
      <c r="J114" s="48"/>
    </row>
    <row r="115">
      <c r="A115" s="37" t="s">
        <v>593</v>
      </c>
      <c r="B115" s="37">
        <v>27</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45">
      <c r="A118" s="37" t="s">
        <v>601</v>
      </c>
      <c r="B118" s="45"/>
      <c r="C118" s="46"/>
      <c r="D118" s="46"/>
      <c r="E118" s="39" t="s">
        <v>1304</v>
      </c>
      <c r="F118" s="46"/>
      <c r="G118" s="46"/>
      <c r="H118" s="46"/>
      <c r="I118" s="46"/>
      <c r="J118" s="48"/>
    </row>
    <row r="119">
      <c r="A119" s="37" t="s">
        <v>593</v>
      </c>
      <c r="B119" s="37">
        <v>28</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0.5">
      <c r="A122" s="37" t="s">
        <v>601</v>
      </c>
      <c r="B122" s="45"/>
      <c r="C122" s="46"/>
      <c r="D122" s="46"/>
      <c r="E122" s="39" t="s">
        <v>1212</v>
      </c>
      <c r="F122" s="46"/>
      <c r="G122" s="46"/>
      <c r="H122" s="46"/>
      <c r="I122" s="46"/>
      <c r="J122" s="48"/>
    </row>
    <row r="123">
      <c r="A123" s="37" t="s">
        <v>593</v>
      </c>
      <c r="B123" s="37">
        <v>29</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59.5">
      <c r="A126" s="37" t="s">
        <v>601</v>
      </c>
      <c r="B126" s="45"/>
      <c r="C126" s="46"/>
      <c r="D126" s="46"/>
      <c r="E126" s="39" t="s">
        <v>1310</v>
      </c>
      <c r="F126" s="46"/>
      <c r="G126" s="46"/>
      <c r="H126" s="46"/>
      <c r="I126" s="46"/>
      <c r="J126" s="48"/>
    </row>
    <row r="127">
      <c r="A127" s="37" t="s">
        <v>593</v>
      </c>
      <c r="B127" s="37">
        <v>30</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87">
      <c r="A130" s="37" t="s">
        <v>601</v>
      </c>
      <c r="B130" s="45"/>
      <c r="C130" s="46"/>
      <c r="D130" s="46"/>
      <c r="E130" s="39" t="s">
        <v>1496</v>
      </c>
      <c r="F130" s="46"/>
      <c r="G130" s="46"/>
      <c r="H130" s="46"/>
      <c r="I130" s="46"/>
      <c r="J130" s="48"/>
    </row>
    <row r="131">
      <c r="A131" s="37" t="s">
        <v>593</v>
      </c>
      <c r="B131" s="37">
        <v>31</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2.5">
      <c r="A134" s="37" t="s">
        <v>601</v>
      </c>
      <c r="B134" s="45"/>
      <c r="C134" s="46"/>
      <c r="D134" s="46"/>
      <c r="E134" s="39" t="s">
        <v>1499</v>
      </c>
      <c r="F134" s="46"/>
      <c r="G134" s="46"/>
      <c r="H134" s="46"/>
      <c r="I134" s="46"/>
      <c r="J134" s="48"/>
    </row>
    <row r="135">
      <c r="A135" s="37" t="s">
        <v>593</v>
      </c>
      <c r="B135" s="37">
        <v>32</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87">
      <c r="A138" s="37" t="s">
        <v>601</v>
      </c>
      <c r="B138" s="45"/>
      <c r="C138" s="46"/>
      <c r="D138" s="46"/>
      <c r="E138" s="39" t="s">
        <v>1502</v>
      </c>
      <c r="F138" s="46"/>
      <c r="G138" s="46"/>
      <c r="H138" s="46"/>
      <c r="I138" s="46"/>
      <c r="J138" s="48"/>
    </row>
    <row r="139">
      <c r="A139" s="37" t="s">
        <v>593</v>
      </c>
      <c r="B139" s="37">
        <v>33</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1.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34</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2.5">
      <c r="A147" s="37" t="s">
        <v>601</v>
      </c>
      <c r="B147" s="45"/>
      <c r="C147" s="46"/>
      <c r="D147" s="46"/>
      <c r="E147" s="39" t="s">
        <v>1271</v>
      </c>
      <c r="F147" s="46"/>
      <c r="G147" s="46"/>
      <c r="H147" s="46"/>
      <c r="I147" s="46"/>
      <c r="J147" s="48"/>
    </row>
    <row r="148">
      <c r="A148" s="37" t="s">
        <v>593</v>
      </c>
      <c r="B148" s="37">
        <v>35</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2.5">
      <c r="A151" s="37" t="s">
        <v>601</v>
      </c>
      <c r="B151" s="45"/>
      <c r="C151" s="46"/>
      <c r="D151" s="46"/>
      <c r="E151" s="39" t="s">
        <v>1216</v>
      </c>
      <c r="F151" s="46"/>
      <c r="G151" s="46"/>
      <c r="H151" s="46"/>
      <c r="I151" s="46"/>
      <c r="J151" s="48"/>
    </row>
    <row r="152">
      <c r="A152" s="37" t="s">
        <v>593</v>
      </c>
      <c r="B152" s="37">
        <v>36</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9.5">
      <c r="A155" s="37" t="s">
        <v>601</v>
      </c>
      <c r="B155" s="45"/>
      <c r="C155" s="46"/>
      <c r="D155" s="46"/>
      <c r="E155" s="39" t="s">
        <v>1310</v>
      </c>
      <c r="F155" s="46"/>
      <c r="G155" s="46"/>
      <c r="H155" s="46"/>
      <c r="I155" s="46"/>
      <c r="J155" s="48"/>
    </row>
    <row r="156">
      <c r="A156" s="37" t="s">
        <v>593</v>
      </c>
      <c r="B156" s="37">
        <v>37</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2.5">
      <c r="A159" s="37" t="s">
        <v>601</v>
      </c>
      <c r="B159" s="45"/>
      <c r="C159" s="46"/>
      <c r="D159" s="46"/>
      <c r="E159" s="39" t="s">
        <v>1216</v>
      </c>
      <c r="F159" s="46"/>
      <c r="G159" s="46"/>
      <c r="H159" s="46"/>
      <c r="I159" s="46"/>
      <c r="J159" s="48"/>
    </row>
    <row r="160">
      <c r="A160" s="37" t="s">
        <v>593</v>
      </c>
      <c r="B160" s="37">
        <v>38</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9.5">
      <c r="A163" s="37" t="s">
        <v>601</v>
      </c>
      <c r="B163" s="45"/>
      <c r="C163" s="46"/>
      <c r="D163" s="46"/>
      <c r="E163" s="39" t="s">
        <v>1310</v>
      </c>
      <c r="F163" s="46"/>
      <c r="G163" s="46"/>
      <c r="H163" s="46"/>
      <c r="I163" s="46"/>
      <c r="J163" s="48"/>
    </row>
    <row r="164">
      <c r="A164" s="37" t="s">
        <v>593</v>
      </c>
      <c r="B164" s="37">
        <v>39</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2.5">
      <c r="A167" s="37" t="s">
        <v>601</v>
      </c>
      <c r="B167" s="45"/>
      <c r="C167" s="46"/>
      <c r="D167" s="46"/>
      <c r="E167" s="39" t="s">
        <v>1216</v>
      </c>
      <c r="F167" s="46"/>
      <c r="G167" s="46"/>
      <c r="H167" s="46"/>
      <c r="I167" s="46"/>
      <c r="J167" s="48"/>
    </row>
    <row r="168">
      <c r="A168" s="37" t="s">
        <v>593</v>
      </c>
      <c r="B168" s="37">
        <v>40</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59.5">
      <c r="A171" s="37" t="s">
        <v>601</v>
      </c>
      <c r="B171" s="45"/>
      <c r="C171" s="46"/>
      <c r="D171" s="46"/>
      <c r="E171" s="39" t="s">
        <v>1310</v>
      </c>
      <c r="F171" s="46"/>
      <c r="G171" s="46"/>
      <c r="H171" s="46"/>
      <c r="I171" s="46"/>
      <c r="J171" s="48"/>
    </row>
    <row r="172">
      <c r="A172" s="37" t="s">
        <v>593</v>
      </c>
      <c r="B172" s="37">
        <v>41</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2.5">
      <c r="A175" s="37" t="s">
        <v>601</v>
      </c>
      <c r="B175" s="45"/>
      <c r="C175" s="46"/>
      <c r="D175" s="46"/>
      <c r="E175" s="39" t="s">
        <v>1216</v>
      </c>
      <c r="F175" s="46"/>
      <c r="G175" s="46"/>
      <c r="H175" s="46"/>
      <c r="I175" s="46"/>
      <c r="J175" s="48"/>
    </row>
    <row r="176">
      <c r="A176" s="37" t="s">
        <v>593</v>
      </c>
      <c r="B176" s="37">
        <v>42</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2.5">
      <c r="A179" s="37" t="s">
        <v>601</v>
      </c>
      <c r="B179" s="45"/>
      <c r="C179" s="46"/>
      <c r="D179" s="46"/>
      <c r="E179" s="39" t="s">
        <v>1216</v>
      </c>
      <c r="F179" s="46"/>
      <c r="G179" s="46"/>
      <c r="H179" s="46"/>
      <c r="I179" s="46"/>
      <c r="J179" s="48"/>
    </row>
    <row r="180">
      <c r="A180" s="37" t="s">
        <v>593</v>
      </c>
      <c r="B180" s="37">
        <v>43</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59.5">
      <c r="A183" s="37" t="s">
        <v>601</v>
      </c>
      <c r="B183" s="45"/>
      <c r="C183" s="46"/>
      <c r="D183" s="46"/>
      <c r="E183" s="39" t="s">
        <v>1310</v>
      </c>
      <c r="F183" s="46"/>
      <c r="G183" s="46"/>
      <c r="H183" s="46"/>
      <c r="I183" s="46"/>
      <c r="J183" s="48"/>
    </row>
    <row r="184">
      <c r="A184" s="37" t="s">
        <v>593</v>
      </c>
      <c r="B184" s="37">
        <v>44</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2.5">
      <c r="A187" s="37" t="s">
        <v>601</v>
      </c>
      <c r="B187" s="45"/>
      <c r="C187" s="46"/>
      <c r="D187" s="46"/>
      <c r="E187" s="39" t="s">
        <v>1216</v>
      </c>
      <c r="F187" s="46"/>
      <c r="G187" s="46"/>
      <c r="H187" s="46"/>
      <c r="I187" s="46"/>
      <c r="J187" s="48"/>
    </row>
    <row r="188">
      <c r="A188" s="37" t="s">
        <v>593</v>
      </c>
      <c r="B188" s="37">
        <v>45</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2.5">
      <c r="A191" s="37" t="s">
        <v>601</v>
      </c>
      <c r="B191" s="45"/>
      <c r="C191" s="46"/>
      <c r="D191" s="46"/>
      <c r="E191" s="39" t="s">
        <v>1216</v>
      </c>
      <c r="F191" s="46"/>
      <c r="G191" s="46"/>
      <c r="H191" s="46"/>
      <c r="I191" s="46"/>
      <c r="J191" s="48"/>
    </row>
    <row r="192">
      <c r="A192" s="37" t="s">
        <v>593</v>
      </c>
      <c r="B192" s="37">
        <v>46</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9.5">
      <c r="A195" s="37" t="s">
        <v>601</v>
      </c>
      <c r="B195" s="45"/>
      <c r="C195" s="46"/>
      <c r="D195" s="46"/>
      <c r="E195" s="39" t="s">
        <v>1310</v>
      </c>
      <c r="F195" s="46"/>
      <c r="G195" s="46"/>
      <c r="H195" s="46"/>
      <c r="I195" s="46"/>
      <c r="J195" s="48"/>
    </row>
    <row r="196">
      <c r="A196" s="37" t="s">
        <v>593</v>
      </c>
      <c r="B196" s="37">
        <v>47</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0.5">
      <c r="A199" s="37" t="s">
        <v>601</v>
      </c>
      <c r="B199" s="45"/>
      <c r="C199" s="46"/>
      <c r="D199" s="46"/>
      <c r="E199" s="39" t="s">
        <v>1244</v>
      </c>
      <c r="F199" s="46"/>
      <c r="G199" s="46"/>
      <c r="H199" s="46"/>
      <c r="I199" s="46"/>
      <c r="J199" s="48"/>
    </row>
    <row r="200">
      <c r="A200" s="37" t="s">
        <v>593</v>
      </c>
      <c r="B200" s="37">
        <v>48</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45">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3.5">
      <c r="A205" s="37" t="s">
        <v>593</v>
      </c>
      <c r="B205" s="37">
        <v>49</v>
      </c>
      <c r="C205" s="38" t="s">
        <v>1130</v>
      </c>
      <c r="D205" s="37" t="s">
        <v>1131</v>
      </c>
      <c r="E205" s="39" t="s">
        <v>1132</v>
      </c>
      <c r="F205" s="40" t="s">
        <v>1127</v>
      </c>
      <c r="G205" s="41">
        <v>0.01</v>
      </c>
      <c r="H205" s="42">
        <v>0</v>
      </c>
      <c r="I205" s="43">
        <f>ROUND(G205*H205,P4)</f>
        <v>0</v>
      </c>
      <c r="J205" s="37"/>
      <c r="O205" s="44">
        <f>I205*0.21</f>
        <v>0</v>
      </c>
      <c r="P205">
        <v>3</v>
      </c>
    </row>
    <row r="206" ht="29">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16">
      <c r="A208" s="37" t="s">
        <v>601</v>
      </c>
      <c r="B208" s="45"/>
      <c r="C208" s="46"/>
      <c r="D208" s="46"/>
      <c r="E208" s="39" t="s">
        <v>1129</v>
      </c>
      <c r="F208" s="46"/>
      <c r="G208" s="46"/>
      <c r="H208" s="46"/>
      <c r="I208" s="46"/>
      <c r="J208" s="48"/>
    </row>
    <row r="209" ht="43.5">
      <c r="A209" s="37" t="s">
        <v>593</v>
      </c>
      <c r="B209" s="37">
        <v>50</v>
      </c>
      <c r="C209" s="38" t="s">
        <v>1133</v>
      </c>
      <c r="D209" s="37" t="s">
        <v>1134</v>
      </c>
      <c r="E209" s="39" t="s">
        <v>1135</v>
      </c>
      <c r="F209" s="40" t="s">
        <v>1127</v>
      </c>
      <c r="G209" s="41">
        <v>0.01</v>
      </c>
      <c r="H209" s="42">
        <v>0</v>
      </c>
      <c r="I209" s="43">
        <f>ROUND(G209*H209,P4)</f>
        <v>0</v>
      </c>
      <c r="J209" s="37"/>
      <c r="O209" s="44">
        <f>I209*0.21</f>
        <v>0</v>
      </c>
      <c r="P209">
        <v>3</v>
      </c>
    </row>
    <row r="210" ht="29">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16">
      <c r="A212" s="37" t="s">
        <v>601</v>
      </c>
      <c r="B212" s="45"/>
      <c r="C212" s="46"/>
      <c r="D212" s="46"/>
      <c r="E212" s="39" t="s">
        <v>1129</v>
      </c>
      <c r="F212" s="46"/>
      <c r="G212" s="46"/>
      <c r="H212" s="46"/>
      <c r="I212" s="46"/>
      <c r="J212" s="48"/>
    </row>
    <row r="213" ht="43.5">
      <c r="A213" s="37" t="s">
        <v>593</v>
      </c>
      <c r="B213" s="37">
        <v>51</v>
      </c>
      <c r="C213" s="38" t="s">
        <v>1139</v>
      </c>
      <c r="D213" s="37" t="s">
        <v>1140</v>
      </c>
      <c r="E213" s="39" t="s">
        <v>1141</v>
      </c>
      <c r="F213" s="40" t="s">
        <v>1127</v>
      </c>
      <c r="G213" s="41">
        <v>0.01</v>
      </c>
      <c r="H213" s="42">
        <v>0</v>
      </c>
      <c r="I213" s="43">
        <f>ROUND(G213*H213,P4)</f>
        <v>0</v>
      </c>
      <c r="J213" s="37"/>
      <c r="O213" s="44">
        <f>I213*0.21</f>
        <v>0</v>
      </c>
      <c r="P213">
        <v>3</v>
      </c>
    </row>
    <row r="214" ht="29">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16">
      <c r="A216" s="37" t="s">
        <v>601</v>
      </c>
      <c r="B216" s="45"/>
      <c r="C216" s="46"/>
      <c r="D216" s="46"/>
      <c r="E216" s="39" t="s">
        <v>1129</v>
      </c>
      <c r="F216" s="46"/>
      <c r="G216" s="46"/>
      <c r="H216" s="46"/>
      <c r="I216" s="46"/>
      <c r="J216" s="48"/>
    </row>
    <row r="217" ht="29">
      <c r="A217" s="37" t="s">
        <v>593</v>
      </c>
      <c r="B217" s="37">
        <v>52</v>
      </c>
      <c r="C217" s="38" t="s">
        <v>1474</v>
      </c>
      <c r="D217" s="37" t="s">
        <v>1475</v>
      </c>
      <c r="E217" s="39" t="s">
        <v>1476</v>
      </c>
      <c r="F217" s="40" t="s">
        <v>1127</v>
      </c>
      <c r="G217" s="41">
        <v>0.0050000000000000001</v>
      </c>
      <c r="H217" s="42">
        <v>0</v>
      </c>
      <c r="I217" s="43">
        <f>ROUND(G217*H217,P4)</f>
        <v>0</v>
      </c>
      <c r="J217" s="37"/>
      <c r="O217" s="44">
        <f>I217*0.21</f>
        <v>0</v>
      </c>
      <c r="P217">
        <v>3</v>
      </c>
    </row>
    <row r="218" ht="29">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16">
      <c r="A220" s="37" t="s">
        <v>601</v>
      </c>
      <c r="B220" s="50"/>
      <c r="C220" s="51"/>
      <c r="D220" s="51"/>
      <c r="E220" s="39" t="s">
        <v>1129</v>
      </c>
      <c r="F220" s="51"/>
      <c r="G220" s="51"/>
      <c r="H220" s="51"/>
      <c r="I220" s="51"/>
      <c r="J220" s="52"/>
    </row>
  </sheetData>
  <sheetProtection sheet="1" objects="1" scenarios="1" spinCount="100000" saltValue="gfd5NPbWz+zo6hv/y9zEhX2oKcZnWK3P6syk4yZkkFECSoUD1f8G9a1ZJWg79zaW6ErmLfT/7ikaeY4M+VAB4g==" hashValue="PEVK4BKP+FHJo6fy1m2rATMwZEFyVh6TGA53XCBu7D8D7gjYaGoeIoknMRFu+ZtlEm/HF5BUsyVFLkeEmd2q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1.5">
      <c r="A15" s="37" t="s">
        <v>601</v>
      </c>
      <c r="B15" s="45"/>
      <c r="C15" s="46"/>
      <c r="D15" s="46"/>
      <c r="E15" s="39" t="s">
        <v>1159</v>
      </c>
      <c r="F15" s="46"/>
      <c r="G15" s="46"/>
      <c r="H15" s="46"/>
      <c r="I15" s="46"/>
      <c r="J15" s="48"/>
    </row>
    <row r="16" ht="29">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1.5">
      <c r="A19" s="37" t="s">
        <v>601</v>
      </c>
      <c r="B19" s="45"/>
      <c r="C19" s="46"/>
      <c r="D19" s="46"/>
      <c r="E19" s="39" t="s">
        <v>1523</v>
      </c>
      <c r="F19" s="46"/>
      <c r="G19" s="46"/>
      <c r="H19" s="46"/>
      <c r="I19" s="46"/>
      <c r="J19" s="48"/>
    </row>
    <row r="20" ht="29">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58">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2.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87">
      <c r="A35" s="37" t="s">
        <v>601</v>
      </c>
      <c r="B35" s="45"/>
      <c r="C35" s="46"/>
      <c r="D35" s="46"/>
      <c r="E35" s="39" t="s">
        <v>1527</v>
      </c>
      <c r="F35" s="46"/>
      <c r="G35" s="46"/>
      <c r="H35" s="46"/>
      <c r="I35" s="46"/>
      <c r="J35" s="48"/>
    </row>
    <row r="36" ht="29">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3.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29">
      <c r="A43" s="37" t="s">
        <v>601</v>
      </c>
      <c r="B43" s="45"/>
      <c r="C43" s="46"/>
      <c r="D43" s="46"/>
      <c r="E43" s="39" t="s">
        <v>1261</v>
      </c>
      <c r="F43" s="46"/>
      <c r="G43" s="46"/>
      <c r="H43" s="46"/>
      <c r="I43" s="46"/>
      <c r="J43" s="48"/>
    </row>
    <row r="44" ht="29">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0.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2.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17.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9.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03">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9.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74">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45">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74">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58">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58">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2.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2.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1.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1.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2.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87">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9">
      <c r="A114" s="37" t="s">
        <v>599</v>
      </c>
      <c r="B114" s="45"/>
      <c r="C114" s="46"/>
      <c r="D114" s="46"/>
      <c r="E114" s="49" t="s">
        <v>1307</v>
      </c>
      <c r="F114" s="46"/>
      <c r="G114" s="46"/>
      <c r="H114" s="46"/>
      <c r="I114" s="46"/>
      <c r="J114" s="48"/>
    </row>
    <row r="115" ht="130.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59.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2.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1.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2.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1.5">
      <c r="A135" s="37" t="s">
        <v>601</v>
      </c>
      <c r="B135" s="45"/>
      <c r="C135" s="46"/>
      <c r="D135" s="46"/>
      <c r="E135" s="39" t="s">
        <v>1237</v>
      </c>
      <c r="F135" s="46"/>
      <c r="G135" s="46"/>
      <c r="H135" s="46"/>
      <c r="I135" s="46"/>
      <c r="J135" s="48"/>
    </row>
    <row r="136" ht="29">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87">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1.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2.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1.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2.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1.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16">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16">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87">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16">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0.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3.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3.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29">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16">
      <c r="A188" s="37" t="s">
        <v>601</v>
      </c>
      <c r="B188" s="45"/>
      <c r="C188" s="46"/>
      <c r="D188" s="46"/>
      <c r="E188" s="39" t="s">
        <v>1129</v>
      </c>
      <c r="F188" s="46"/>
      <c r="G188" s="46"/>
      <c r="H188" s="46"/>
      <c r="I188" s="46"/>
      <c r="J188" s="48"/>
    </row>
    <row r="189" ht="43.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29">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16">
      <c r="A192" s="37" t="s">
        <v>601</v>
      </c>
      <c r="B192" s="45"/>
      <c r="C192" s="46"/>
      <c r="D192" s="46"/>
      <c r="E192" s="39" t="s">
        <v>1129</v>
      </c>
      <c r="F192" s="46"/>
      <c r="G192" s="46"/>
      <c r="H192" s="46"/>
      <c r="I192" s="46"/>
      <c r="J192" s="48"/>
    </row>
    <row r="193" ht="43.5">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29">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16">
      <c r="A196" s="37" t="s">
        <v>601</v>
      </c>
      <c r="B196" s="45"/>
      <c r="C196" s="46"/>
      <c r="D196" s="46"/>
      <c r="E196" s="39" t="s">
        <v>1129</v>
      </c>
      <c r="F196" s="46"/>
      <c r="G196" s="46"/>
      <c r="H196" s="46"/>
      <c r="I196" s="46"/>
      <c r="J196" s="48"/>
    </row>
    <row r="197" ht="43.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29">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16">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29">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74">
      <c r="A205" s="37" t="s">
        <v>601</v>
      </c>
      <c r="B205" s="45"/>
      <c r="C205" s="46"/>
      <c r="D205" s="46"/>
      <c r="E205" s="39" t="s">
        <v>1564</v>
      </c>
      <c r="F205" s="46"/>
      <c r="G205" s="46"/>
      <c r="H205" s="46"/>
      <c r="I205" s="46"/>
      <c r="J205" s="48"/>
    </row>
    <row r="206" ht="29">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74">
      <c r="A209" s="37" t="s">
        <v>601</v>
      </c>
      <c r="B209" s="45"/>
      <c r="C209" s="46"/>
      <c r="D209" s="46"/>
      <c r="E209" s="39" t="s">
        <v>1564</v>
      </c>
      <c r="F209" s="46"/>
      <c r="G209" s="46"/>
      <c r="H209" s="46"/>
      <c r="I209" s="46"/>
      <c r="J209" s="48"/>
    </row>
    <row r="210" ht="43.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74">
      <c r="A213" s="37" t="s">
        <v>601</v>
      </c>
      <c r="B213" s="45"/>
      <c r="C213" s="46"/>
      <c r="D213" s="46"/>
      <c r="E213" s="39" t="s">
        <v>1565</v>
      </c>
      <c r="F213" s="46"/>
      <c r="G213" s="46"/>
      <c r="H213" s="46"/>
      <c r="I213" s="46"/>
      <c r="J213" s="48"/>
    </row>
    <row r="214" ht="29">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74">
      <c r="A217" s="37" t="s">
        <v>601</v>
      </c>
      <c r="B217" s="50"/>
      <c r="C217" s="51"/>
      <c r="D217" s="51"/>
      <c r="E217" s="39" t="s">
        <v>1566</v>
      </c>
      <c r="F217" s="51"/>
      <c r="G217" s="51"/>
      <c r="H217" s="51"/>
      <c r="I217" s="51"/>
      <c r="J217" s="52"/>
    </row>
  </sheetData>
  <sheetProtection sheet="1" objects="1" scenarios="1" spinCount="100000" saltValue="otLrvDIpZrZasqJFmUWik2tgnrjNSG9miLEt3nqFzWq1LBGHosHUKqiiTbMvb6k7g6OEQOwSWEq9u9SSIPR52w==" hashValue="tBsGBfc/QWVNSu45ZtlcuW3jg9bZBTaCyM+Z9NQd/mzJESuW/Gy6hkEbHU7a+pDKB1/+aruBpfc8qchxbaYe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1.5">
      <c r="A16" s="37" t="s">
        <v>601</v>
      </c>
      <c r="B16" s="45"/>
      <c r="C16" s="46"/>
      <c r="D16" s="46"/>
      <c r="E16" s="39" t="s">
        <v>1159</v>
      </c>
      <c r="F16" s="46"/>
      <c r="G16" s="46"/>
      <c r="H16" s="46"/>
      <c r="I16" s="46"/>
      <c r="J16" s="48"/>
    </row>
    <row r="17" ht="29">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87">
      <c r="A20" s="37" t="s">
        <v>601</v>
      </c>
      <c r="B20" s="45"/>
      <c r="C20" s="46"/>
      <c r="D20" s="46"/>
      <c r="E20" s="39" t="s">
        <v>1570</v>
      </c>
      <c r="F20" s="46"/>
      <c r="G20" s="46"/>
      <c r="H20" s="46"/>
      <c r="I20" s="46"/>
      <c r="J20" s="48"/>
    </row>
    <row r="21" ht="29">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58">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58">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2.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87">
      <c r="A36" s="37" t="s">
        <v>601</v>
      </c>
      <c r="B36" s="45"/>
      <c r="C36" s="46"/>
      <c r="D36" s="46"/>
      <c r="E36" s="39" t="s">
        <v>1571</v>
      </c>
      <c r="F36" s="46"/>
      <c r="G36" s="46"/>
      <c r="H36" s="46"/>
      <c r="I36" s="46"/>
      <c r="J36" s="48"/>
    </row>
    <row r="37" ht="29">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3.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3.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29">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16">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16">
      <c r="A56" s="37" t="s">
        <v>601</v>
      </c>
      <c r="B56" s="45"/>
      <c r="C56" s="46"/>
      <c r="D56" s="46"/>
      <c r="E56" s="39" t="s">
        <v>1262</v>
      </c>
      <c r="F56" s="46"/>
      <c r="G56" s="46"/>
      <c r="H56" s="46"/>
      <c r="I56" s="46"/>
      <c r="J56" s="48"/>
    </row>
    <row r="57" ht="29">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0.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2.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17.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59.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0.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87">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0.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87">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03">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0.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45">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45">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74">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3.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3.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2.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2.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1.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1.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0.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45">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2.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87">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29">
      <c r="A151" s="37" t="s">
        <v>599</v>
      </c>
      <c r="B151" s="45"/>
      <c r="C151" s="46"/>
      <c r="D151" s="46"/>
      <c r="E151" s="49" t="s">
        <v>1307</v>
      </c>
      <c r="F151" s="46"/>
      <c r="G151" s="46"/>
      <c r="H151" s="46"/>
      <c r="I151" s="46"/>
      <c r="J151" s="48"/>
    </row>
    <row r="152" ht="130.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9.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2.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1.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2.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1.5">
      <c r="A172" s="37" t="s">
        <v>601</v>
      </c>
      <c r="B172" s="45"/>
      <c r="C172" s="46"/>
      <c r="D172" s="46"/>
      <c r="E172" s="39" t="s">
        <v>1237</v>
      </c>
      <c r="F172" s="46"/>
      <c r="G172" s="46"/>
      <c r="H172" s="46"/>
      <c r="I172" s="46"/>
      <c r="J172" s="48"/>
    </row>
    <row r="173" ht="29">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87">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1.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2.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1.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2.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1.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16">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16">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0.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3.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1.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16">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6">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32">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75.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58">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58">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1.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2.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3.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29">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16">
      <c r="A254" s="37" t="s">
        <v>601</v>
      </c>
      <c r="B254" s="45"/>
      <c r="C254" s="46"/>
      <c r="D254" s="46"/>
      <c r="E254" s="39" t="s">
        <v>1129</v>
      </c>
      <c r="F254" s="46"/>
      <c r="G254" s="46"/>
      <c r="H254" s="46"/>
      <c r="I254" s="46"/>
      <c r="J254" s="48"/>
    </row>
    <row r="255" ht="43.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29">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16">
      <c r="A258" s="37" t="s">
        <v>601</v>
      </c>
      <c r="B258" s="45"/>
      <c r="C258" s="46"/>
      <c r="D258" s="46"/>
      <c r="E258" s="39" t="s">
        <v>1129</v>
      </c>
      <c r="F258" s="46"/>
      <c r="G258" s="46"/>
      <c r="H258" s="46"/>
      <c r="I258" s="46"/>
      <c r="J258" s="48"/>
    </row>
    <row r="259" ht="43.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29">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16">
      <c r="A262" s="37" t="s">
        <v>601</v>
      </c>
      <c r="B262" s="45"/>
      <c r="C262" s="46"/>
      <c r="D262" s="46"/>
      <c r="E262" s="39" t="s">
        <v>1129</v>
      </c>
      <c r="F262" s="46"/>
      <c r="G262" s="46"/>
      <c r="H262" s="46"/>
      <c r="I262" s="46"/>
      <c r="J262" s="48"/>
    </row>
    <row r="263" ht="43.5">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29">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16">
      <c r="A266" s="37" t="s">
        <v>601</v>
      </c>
      <c r="B266" s="45"/>
      <c r="C266" s="46"/>
      <c r="D266" s="46"/>
      <c r="E266" s="39" t="s">
        <v>1129</v>
      </c>
      <c r="F266" s="46"/>
      <c r="G266" s="46"/>
      <c r="H266" s="46"/>
      <c r="I266" s="46"/>
      <c r="J266" s="48"/>
    </row>
    <row r="267" ht="43.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29">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16">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29">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74">
      <c r="A275" s="37" t="s">
        <v>601</v>
      </c>
      <c r="B275" s="45"/>
      <c r="C275" s="46"/>
      <c r="D275" s="46"/>
      <c r="E275" s="39" t="s">
        <v>1564</v>
      </c>
      <c r="F275" s="46"/>
      <c r="G275" s="46"/>
      <c r="H275" s="46"/>
      <c r="I275" s="46"/>
      <c r="J275" s="48"/>
    </row>
    <row r="276" ht="29">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74">
      <c r="A279" s="37" t="s">
        <v>601</v>
      </c>
      <c r="B279" s="45"/>
      <c r="C279" s="46"/>
      <c r="D279" s="46"/>
      <c r="E279" s="39" t="s">
        <v>1564</v>
      </c>
      <c r="F279" s="46"/>
      <c r="G279" s="46"/>
      <c r="H279" s="46"/>
      <c r="I279" s="46"/>
      <c r="J279" s="48"/>
    </row>
    <row r="280" ht="43.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74">
      <c r="A283" s="37" t="s">
        <v>601</v>
      </c>
      <c r="B283" s="45"/>
      <c r="C283" s="46"/>
      <c r="D283" s="46"/>
      <c r="E283" s="39" t="s">
        <v>1565</v>
      </c>
      <c r="F283" s="46"/>
      <c r="G283" s="46"/>
      <c r="H283" s="46"/>
      <c r="I283" s="46"/>
      <c r="J283" s="48"/>
    </row>
    <row r="284" ht="29">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74">
      <c r="A287" s="37" t="s">
        <v>601</v>
      </c>
      <c r="B287" s="50"/>
      <c r="C287" s="51"/>
      <c r="D287" s="51"/>
      <c r="E287" s="39" t="s">
        <v>1566</v>
      </c>
      <c r="F287" s="51"/>
      <c r="G287" s="51"/>
      <c r="H287" s="51"/>
      <c r="I287" s="51"/>
      <c r="J287" s="52"/>
    </row>
  </sheetData>
  <sheetProtection sheet="1" objects="1" scenarios="1" spinCount="100000" saltValue="3UGUahSx3xRCLtY2R4DRk+ND4vrweaiM2ztD4Bfn56HY2lg91iV3KDsTvdvY3zlueodvOX6wlYqfA8K8SFb7Yw==" hashValue="Bkab4HBudQ+q/3M8iQwHaSehzl+z2Cbuu2SlmtRPi3RPkpv19hmjwXGbLfJIRkYTMP6lATZPw3g1BAvjCHIy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29">
      <c r="A14" s="37" t="s">
        <v>593</v>
      </c>
      <c r="B14" s="37">
        <v>1</v>
      </c>
      <c r="C14" s="38" t="s">
        <v>1592</v>
      </c>
      <c r="D14" s="37" t="s">
        <v>595</v>
      </c>
      <c r="E14" s="39" t="s">
        <v>1593</v>
      </c>
      <c r="F14" s="40" t="s">
        <v>641</v>
      </c>
      <c r="G14" s="41">
        <v>29.096</v>
      </c>
      <c r="H14" s="42">
        <v>0</v>
      </c>
      <c r="I14" s="43">
        <f>ROUND(G14*H14,P4)</f>
        <v>0</v>
      </c>
      <c r="J14" s="37"/>
      <c r="O14" s="44">
        <f>I14*0.21</f>
        <v>0</v>
      </c>
      <c r="P14">
        <v>3</v>
      </c>
    </row>
    <row r="15" ht="43.5">
      <c r="A15" s="37" t="s">
        <v>598</v>
      </c>
      <c r="B15" s="45"/>
      <c r="C15" s="46"/>
      <c r="D15" s="46"/>
      <c r="E15" s="39" t="s">
        <v>1594</v>
      </c>
      <c r="F15" s="46"/>
      <c r="G15" s="46"/>
      <c r="H15" s="46"/>
      <c r="I15" s="46"/>
      <c r="J15" s="48"/>
    </row>
    <row r="16" ht="58">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29">
      <c r="A19" s="37" t="s">
        <v>598</v>
      </c>
      <c r="B19" s="45"/>
      <c r="C19" s="46"/>
      <c r="D19" s="46"/>
      <c r="E19" s="39" t="s">
        <v>1598</v>
      </c>
      <c r="F19" s="46"/>
      <c r="G19" s="46"/>
      <c r="H19" s="46"/>
      <c r="I19" s="46"/>
      <c r="J19" s="48"/>
    </row>
    <row r="20" ht="43.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3.5">
      <c r="A23" s="37" t="s">
        <v>598</v>
      </c>
      <c r="B23" s="45"/>
      <c r="C23" s="46"/>
      <c r="D23" s="46"/>
      <c r="E23" s="39" t="s">
        <v>1602</v>
      </c>
      <c r="F23" s="46"/>
      <c r="G23" s="46"/>
      <c r="H23" s="46"/>
      <c r="I23" s="46"/>
      <c r="J23" s="48"/>
    </row>
    <row r="24" ht="58">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29">
      <c r="A27" s="37" t="s">
        <v>593</v>
      </c>
      <c r="B27" s="37">
        <v>4</v>
      </c>
      <c r="C27" s="38" t="s">
        <v>1606</v>
      </c>
      <c r="D27" s="37" t="s">
        <v>595</v>
      </c>
      <c r="E27" s="39" t="s">
        <v>1607</v>
      </c>
      <c r="F27" s="40" t="s">
        <v>641</v>
      </c>
      <c r="G27" s="41">
        <v>0.93600000000000005</v>
      </c>
      <c r="H27" s="42">
        <v>0</v>
      </c>
      <c r="I27" s="43">
        <f>ROUND(G27*H27,P4)</f>
        <v>0</v>
      </c>
      <c r="J27" s="37"/>
      <c r="O27" s="44">
        <f>I27*0.21</f>
        <v>0</v>
      </c>
      <c r="P27">
        <v>3</v>
      </c>
    </row>
    <row r="28" ht="29">
      <c r="A28" s="37" t="s">
        <v>598</v>
      </c>
      <c r="B28" s="45"/>
      <c r="C28" s="46"/>
      <c r="D28" s="46"/>
      <c r="E28" s="39" t="s">
        <v>1608</v>
      </c>
      <c r="F28" s="46"/>
      <c r="G28" s="46"/>
      <c r="H28" s="46"/>
      <c r="I28" s="46"/>
      <c r="J28" s="48"/>
    </row>
    <row r="29" ht="29">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29">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29">
      <c r="A36" s="37" t="s">
        <v>598</v>
      </c>
      <c r="B36" s="45"/>
      <c r="C36" s="46"/>
      <c r="D36" s="46"/>
      <c r="E36" s="39" t="s">
        <v>1616</v>
      </c>
      <c r="F36" s="46"/>
      <c r="G36" s="46"/>
      <c r="H36" s="46"/>
      <c r="I36" s="46"/>
      <c r="J36" s="48"/>
    </row>
    <row r="37" ht="29">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29">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29">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29">
      <c r="A50" s="37" t="s">
        <v>593</v>
      </c>
      <c r="B50" s="37">
        <v>10</v>
      </c>
      <c r="C50" s="38" t="s">
        <v>1629</v>
      </c>
      <c r="D50" s="37" t="s">
        <v>595</v>
      </c>
      <c r="E50" s="39" t="s">
        <v>1630</v>
      </c>
      <c r="F50" s="40" t="s">
        <v>650</v>
      </c>
      <c r="G50" s="41">
        <v>13.800000000000001</v>
      </c>
      <c r="H50" s="42">
        <v>0</v>
      </c>
      <c r="I50" s="43">
        <f>ROUND(G50*H50,P4)</f>
        <v>0</v>
      </c>
      <c r="J50" s="37"/>
      <c r="O50" s="44">
        <f>I50*0.21</f>
        <v>0</v>
      </c>
      <c r="P50">
        <v>3</v>
      </c>
    </row>
    <row r="51" ht="43.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3.5">
      <c r="A55" s="37" t="s">
        <v>598</v>
      </c>
      <c r="B55" s="45"/>
      <c r="C55" s="46"/>
      <c r="D55" s="46"/>
      <c r="E55" s="39" t="s">
        <v>1635</v>
      </c>
      <c r="F55" s="46"/>
      <c r="G55" s="46"/>
      <c r="H55" s="46"/>
      <c r="I55" s="46"/>
      <c r="J55" s="48"/>
    </row>
    <row r="56" ht="43.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29">
      <c r="A59" s="37" t="s">
        <v>593</v>
      </c>
      <c r="B59" s="37">
        <v>12</v>
      </c>
      <c r="C59" s="38" t="s">
        <v>1639</v>
      </c>
      <c r="D59" s="37" t="s">
        <v>595</v>
      </c>
      <c r="E59" s="39" t="s">
        <v>1640</v>
      </c>
      <c r="F59" s="40" t="s">
        <v>608</v>
      </c>
      <c r="G59" s="41">
        <v>1</v>
      </c>
      <c r="H59" s="42">
        <v>0</v>
      </c>
      <c r="I59" s="43">
        <f>ROUND(G59*H59,P4)</f>
        <v>0</v>
      </c>
      <c r="J59" s="37"/>
      <c r="O59" s="44">
        <f>I59*0.21</f>
        <v>0</v>
      </c>
      <c r="P59">
        <v>3</v>
      </c>
    </row>
    <row r="60" ht="87">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3.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29">
      <c r="A72" s="37" t="s">
        <v>593</v>
      </c>
      <c r="B72" s="37">
        <v>15</v>
      </c>
      <c r="C72" s="38" t="s">
        <v>1652</v>
      </c>
      <c r="D72" s="37" t="s">
        <v>595</v>
      </c>
      <c r="E72" s="39" t="s">
        <v>1653</v>
      </c>
      <c r="F72" s="40" t="s">
        <v>641</v>
      </c>
      <c r="G72" s="41">
        <v>0.746</v>
      </c>
      <c r="H72" s="42">
        <v>0</v>
      </c>
      <c r="I72" s="43">
        <f>ROUND(G72*H72,P4)</f>
        <v>0</v>
      </c>
      <c r="J72" s="37"/>
      <c r="O72" s="44">
        <f>I72*0.21</f>
        <v>0</v>
      </c>
      <c r="P72">
        <v>3</v>
      </c>
    </row>
    <row r="73" ht="29">
      <c r="A73" s="37" t="s">
        <v>598</v>
      </c>
      <c r="B73" s="45"/>
      <c r="C73" s="46"/>
      <c r="D73" s="46"/>
      <c r="E73" s="39" t="s">
        <v>1654</v>
      </c>
      <c r="F73" s="46"/>
      <c r="G73" s="46"/>
      <c r="H73" s="46"/>
      <c r="I73" s="46"/>
      <c r="J73" s="48"/>
    </row>
    <row r="74" ht="58">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29">
      <c r="A77" s="37" t="s">
        <v>598</v>
      </c>
      <c r="B77" s="45"/>
      <c r="C77" s="46"/>
      <c r="D77" s="46"/>
      <c r="E77" s="39" t="s">
        <v>1658</v>
      </c>
      <c r="F77" s="46"/>
      <c r="G77" s="46"/>
      <c r="H77" s="46"/>
      <c r="I77" s="46"/>
      <c r="J77" s="48"/>
    </row>
    <row r="78" ht="29">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2.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29">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29">
      <c r="A99" s="37" t="s">
        <v>598</v>
      </c>
      <c r="B99" s="45"/>
      <c r="C99" s="46"/>
      <c r="D99" s="46"/>
      <c r="E99" s="39" t="s">
        <v>1680</v>
      </c>
      <c r="F99" s="46"/>
      <c r="G99" s="46"/>
      <c r="H99" s="46"/>
      <c r="I99" s="46"/>
      <c r="J99" s="48"/>
    </row>
    <row r="100" ht="43.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3.5">
      <c r="A103" s="37" t="s">
        <v>598</v>
      </c>
      <c r="B103" s="45"/>
      <c r="C103" s="46"/>
      <c r="D103" s="46"/>
      <c r="E103" s="39" t="s">
        <v>1684</v>
      </c>
      <c r="F103" s="46"/>
      <c r="G103" s="46"/>
      <c r="H103" s="46"/>
      <c r="I103" s="46"/>
      <c r="J103" s="48"/>
    </row>
    <row r="104" ht="43.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29">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29">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3.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3.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3.5">
      <c r="A116" s="37" t="s">
        <v>598</v>
      </c>
      <c r="B116" s="45"/>
      <c r="C116" s="46"/>
      <c r="D116" s="46"/>
      <c r="E116" s="39" t="s">
        <v>1695</v>
      </c>
      <c r="F116" s="46"/>
      <c r="G116" s="46"/>
      <c r="H116" s="46"/>
      <c r="I116" s="46"/>
      <c r="J116" s="48"/>
    </row>
    <row r="117" ht="43.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29">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29">
      <c r="A120" s="37" t="s">
        <v>598</v>
      </c>
      <c r="B120" s="45"/>
      <c r="C120" s="46"/>
      <c r="D120" s="46"/>
      <c r="E120" s="39" t="s">
        <v>1699</v>
      </c>
      <c r="F120" s="46"/>
      <c r="G120" s="46"/>
      <c r="H120" s="46"/>
      <c r="I120" s="46"/>
      <c r="J120" s="48"/>
    </row>
    <row r="121" ht="29">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29">
      <c r="A123" s="37" t="s">
        <v>593</v>
      </c>
      <c r="B123" s="37">
        <v>28</v>
      </c>
      <c r="C123" s="38" t="s">
        <v>1701</v>
      </c>
      <c r="D123" s="37" t="s">
        <v>595</v>
      </c>
      <c r="E123" s="39" t="s">
        <v>1702</v>
      </c>
      <c r="F123" s="40" t="s">
        <v>650</v>
      </c>
      <c r="G123" s="41">
        <v>4.5</v>
      </c>
      <c r="H123" s="42">
        <v>0</v>
      </c>
      <c r="I123" s="43">
        <f>ROUND(G123*H123,P4)</f>
        <v>0</v>
      </c>
      <c r="J123" s="37"/>
      <c r="O123" s="44">
        <f>I123*0.21</f>
        <v>0</v>
      </c>
      <c r="P123">
        <v>3</v>
      </c>
    </row>
    <row r="124" ht="29">
      <c r="A124" s="37" t="s">
        <v>598</v>
      </c>
      <c r="B124" s="45"/>
      <c r="C124" s="46"/>
      <c r="D124" s="46"/>
      <c r="E124" s="39" t="s">
        <v>1703</v>
      </c>
      <c r="F124" s="46"/>
      <c r="G124" s="46"/>
      <c r="H124" s="46"/>
      <c r="I124" s="46"/>
      <c r="J124" s="48"/>
    </row>
    <row r="125" ht="29">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29">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29">
      <c r="A132" s="37" t="s">
        <v>598</v>
      </c>
      <c r="B132" s="45"/>
      <c r="C132" s="46"/>
      <c r="D132" s="46"/>
      <c r="E132" s="39" t="s">
        <v>1711</v>
      </c>
      <c r="F132" s="46"/>
      <c r="G132" s="46"/>
      <c r="H132" s="46"/>
      <c r="I132" s="46"/>
      <c r="J132" s="48"/>
    </row>
    <row r="133" ht="29">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29">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3.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29">
      <c r="A144" s="37" t="s">
        <v>598</v>
      </c>
      <c r="B144" s="45"/>
      <c r="C144" s="46"/>
      <c r="D144" s="46"/>
      <c r="E144" s="39" t="s">
        <v>1723</v>
      </c>
      <c r="F144" s="46"/>
      <c r="G144" s="46"/>
      <c r="H144" s="46"/>
      <c r="I144" s="46"/>
      <c r="J144" s="48"/>
    </row>
    <row r="145" ht="29">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29">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3.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29">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29">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29">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29">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29">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3.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3.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3.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29">
      <c r="A184" s="37" t="s">
        <v>598</v>
      </c>
      <c r="B184" s="45"/>
      <c r="C184" s="46"/>
      <c r="D184" s="46"/>
      <c r="E184" s="39" t="s">
        <v>1763</v>
      </c>
      <c r="F184" s="46"/>
      <c r="G184" s="46"/>
      <c r="H184" s="46"/>
      <c r="I184" s="46"/>
      <c r="J184" s="48"/>
    </row>
    <row r="185" ht="29">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29">
      <c r="A188" s="37" t="s">
        <v>598</v>
      </c>
      <c r="B188" s="45"/>
      <c r="C188" s="46"/>
      <c r="D188" s="46"/>
      <c r="E188" s="39" t="s">
        <v>1767</v>
      </c>
      <c r="F188" s="46"/>
      <c r="G188" s="46"/>
      <c r="H188" s="46"/>
      <c r="I188" s="46"/>
      <c r="J188" s="48"/>
    </row>
    <row r="189" ht="29">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29">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3.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29">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3.5">
      <c r="A197" s="37" t="s">
        <v>598</v>
      </c>
      <c r="B197" s="45"/>
      <c r="C197" s="46"/>
      <c r="D197" s="46"/>
      <c r="E197" s="39" t="s">
        <v>1776</v>
      </c>
      <c r="F197" s="46"/>
      <c r="G197" s="46"/>
      <c r="H197" s="46"/>
      <c r="I197" s="46"/>
      <c r="J197" s="48"/>
    </row>
    <row r="198" ht="29">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29">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3.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29">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29">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29">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3.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3.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29">
      <c r="A216" s="37" t="s">
        <v>593</v>
      </c>
      <c r="B216" s="37">
        <v>53</v>
      </c>
      <c r="C216" s="38" t="s">
        <v>1795</v>
      </c>
      <c r="D216" s="37" t="s">
        <v>595</v>
      </c>
      <c r="E216" s="39" t="s">
        <v>1796</v>
      </c>
      <c r="F216" s="40" t="s">
        <v>1797</v>
      </c>
      <c r="G216" s="41">
        <v>1</v>
      </c>
      <c r="H216" s="42">
        <v>0</v>
      </c>
      <c r="I216" s="43">
        <f>ROUND(G216*H216,P4)</f>
        <v>0</v>
      </c>
      <c r="J216" s="37"/>
      <c r="O216" s="44">
        <f>I216*0.21</f>
        <v>0</v>
      </c>
      <c r="P216">
        <v>3</v>
      </c>
    </row>
    <row r="217" ht="29">
      <c r="A217" s="37" t="s">
        <v>598</v>
      </c>
      <c r="B217" s="45"/>
      <c r="C217" s="46"/>
      <c r="D217" s="46"/>
      <c r="E217" s="39" t="s">
        <v>1796</v>
      </c>
      <c r="F217" s="46"/>
      <c r="G217" s="46"/>
      <c r="H217" s="46"/>
      <c r="I217" s="46"/>
      <c r="J217" s="48"/>
    </row>
    <row r="218" ht="130.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29">
      <c r="A220" s="37" t="s">
        <v>593</v>
      </c>
      <c r="B220" s="37">
        <v>54</v>
      </c>
      <c r="C220" s="38" t="s">
        <v>1799</v>
      </c>
      <c r="D220" s="37" t="s">
        <v>595</v>
      </c>
      <c r="E220" s="39" t="s">
        <v>1800</v>
      </c>
      <c r="F220" s="40" t="s">
        <v>1797</v>
      </c>
      <c r="G220" s="41">
        <v>1</v>
      </c>
      <c r="H220" s="42">
        <v>0</v>
      </c>
      <c r="I220" s="43">
        <f>ROUND(G220*H220,P4)</f>
        <v>0</v>
      </c>
      <c r="J220" s="37"/>
      <c r="O220" s="44">
        <f>I220*0.21</f>
        <v>0</v>
      </c>
      <c r="P220">
        <v>3</v>
      </c>
    </row>
    <row r="221" ht="29">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3.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58">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3.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3.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3.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16">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29">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2.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8deHcjyz2GMN+xjbSR79wJJUCxe+79/uTl3BQQU5Mmb2IRpGyj5IIcMJoDBtTgWYIQHPmsakgeD2RbNSHsDKqg==" hashValue="DDoPZYutiSsje+iAPx1KklMFSzp3w+CKO4+DID9wtxC6TTXgcYZsJZcM1du8xfhdq/b9Nnars4gyXfwihKWc3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29">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29">
      <c r="A21" s="37" t="s">
        <v>593</v>
      </c>
      <c r="B21" s="37">
        <v>3</v>
      </c>
      <c r="C21" s="38" t="s">
        <v>1835</v>
      </c>
      <c r="D21" s="37" t="s">
        <v>595</v>
      </c>
      <c r="E21" s="39" t="s">
        <v>1836</v>
      </c>
      <c r="F21" s="40" t="s">
        <v>597</v>
      </c>
      <c r="G21" s="41">
        <v>3</v>
      </c>
      <c r="H21" s="42">
        <v>0</v>
      </c>
      <c r="I21" s="43">
        <f>ROUND(G21*H21,P4)</f>
        <v>0</v>
      </c>
      <c r="J21" s="37"/>
      <c r="O21" s="44">
        <f>I21*0.21</f>
        <v>0</v>
      </c>
      <c r="P21">
        <v>3</v>
      </c>
    </row>
    <row r="22" ht="29">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29">
      <c r="A24" s="37" t="s">
        <v>593</v>
      </c>
      <c r="B24" s="37">
        <v>4</v>
      </c>
      <c r="C24" s="38" t="s">
        <v>1838</v>
      </c>
      <c r="D24" s="37" t="s">
        <v>595</v>
      </c>
      <c r="E24" s="39" t="s">
        <v>1839</v>
      </c>
      <c r="F24" s="40" t="s">
        <v>597</v>
      </c>
      <c r="G24" s="41">
        <v>10</v>
      </c>
      <c r="H24" s="42">
        <v>0</v>
      </c>
      <c r="I24" s="43">
        <f>ROUND(G24*H24,P4)</f>
        <v>0</v>
      </c>
      <c r="J24" s="37"/>
      <c r="O24" s="44">
        <f>I24*0.21</f>
        <v>0</v>
      </c>
      <c r="P24">
        <v>3</v>
      </c>
    </row>
    <row r="25" ht="29">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29">
      <c r="A27" s="37" t="s">
        <v>593</v>
      </c>
      <c r="B27" s="37">
        <v>5</v>
      </c>
      <c r="C27" s="38" t="s">
        <v>1841</v>
      </c>
      <c r="D27" s="37" t="s">
        <v>595</v>
      </c>
      <c r="E27" s="39" t="s">
        <v>1842</v>
      </c>
      <c r="F27" s="40" t="s">
        <v>597</v>
      </c>
      <c r="G27" s="41">
        <v>8</v>
      </c>
      <c r="H27" s="42">
        <v>0</v>
      </c>
      <c r="I27" s="43">
        <f>ROUND(G27*H27,P4)</f>
        <v>0</v>
      </c>
      <c r="J27" s="37"/>
      <c r="O27" s="44">
        <f>I27*0.21</f>
        <v>0</v>
      </c>
      <c r="P27">
        <v>3</v>
      </c>
    </row>
    <row r="28" ht="29">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29">
      <c r="A30" s="37" t="s">
        <v>593</v>
      </c>
      <c r="B30" s="37">
        <v>6</v>
      </c>
      <c r="C30" s="38" t="s">
        <v>1844</v>
      </c>
      <c r="D30" s="37" t="s">
        <v>595</v>
      </c>
      <c r="E30" s="39" t="s">
        <v>1845</v>
      </c>
      <c r="F30" s="40" t="s">
        <v>608</v>
      </c>
      <c r="G30" s="41">
        <v>13</v>
      </c>
      <c r="H30" s="42">
        <v>0</v>
      </c>
      <c r="I30" s="43">
        <f>ROUND(G30*H30,P4)</f>
        <v>0</v>
      </c>
      <c r="J30" s="37"/>
      <c r="O30" s="44">
        <f>I30*0.21</f>
        <v>0</v>
      </c>
      <c r="P30">
        <v>3</v>
      </c>
    </row>
    <row r="31" ht="29">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29">
      <c r="A33" s="37" t="s">
        <v>593</v>
      </c>
      <c r="B33" s="37">
        <v>7</v>
      </c>
      <c r="C33" s="38" t="s">
        <v>1847</v>
      </c>
      <c r="D33" s="37" t="s">
        <v>595</v>
      </c>
      <c r="E33" s="39" t="s">
        <v>1848</v>
      </c>
      <c r="F33" s="40" t="s">
        <v>597</v>
      </c>
      <c r="G33" s="41">
        <v>3</v>
      </c>
      <c r="H33" s="42">
        <v>0</v>
      </c>
      <c r="I33" s="43">
        <f>ROUND(G33*H33,P4)</f>
        <v>0</v>
      </c>
      <c r="J33" s="37"/>
      <c r="O33" s="44">
        <f>I33*0.21</f>
        <v>0</v>
      </c>
      <c r="P33">
        <v>3</v>
      </c>
    </row>
    <row r="34" ht="29">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29">
      <c r="A36" s="37" t="s">
        <v>593</v>
      </c>
      <c r="B36" s="37">
        <v>8</v>
      </c>
      <c r="C36" s="38" t="s">
        <v>1850</v>
      </c>
      <c r="D36" s="37" t="s">
        <v>595</v>
      </c>
      <c r="E36" s="39" t="s">
        <v>1851</v>
      </c>
      <c r="F36" s="40" t="s">
        <v>597</v>
      </c>
      <c r="G36" s="41">
        <v>10</v>
      </c>
      <c r="H36" s="42">
        <v>0</v>
      </c>
      <c r="I36" s="43">
        <f>ROUND(G36*H36,P4)</f>
        <v>0</v>
      </c>
      <c r="J36" s="37"/>
      <c r="O36" s="44">
        <f>I36*0.21</f>
        <v>0</v>
      </c>
      <c r="P36">
        <v>3</v>
      </c>
    </row>
    <row r="37" ht="29">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29">
      <c r="A39" s="37" t="s">
        <v>593</v>
      </c>
      <c r="B39" s="37">
        <v>9</v>
      </c>
      <c r="C39" s="38" t="s">
        <v>1853</v>
      </c>
      <c r="D39" s="37" t="s">
        <v>595</v>
      </c>
      <c r="E39" s="39" t="s">
        <v>1854</v>
      </c>
      <c r="F39" s="40" t="s">
        <v>597</v>
      </c>
      <c r="G39" s="41">
        <v>8</v>
      </c>
      <c r="H39" s="42">
        <v>0</v>
      </c>
      <c r="I39" s="43">
        <f>ROUND(G39*H39,P4)</f>
        <v>0</v>
      </c>
      <c r="J39" s="37"/>
      <c r="O39" s="44">
        <f>I39*0.21</f>
        <v>0</v>
      </c>
      <c r="P39">
        <v>3</v>
      </c>
    </row>
    <row r="40" ht="29">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29">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29">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29">
      <c r="A45" s="37" t="s">
        <v>593</v>
      </c>
      <c r="B45" s="37">
        <v>11</v>
      </c>
      <c r="C45" s="38" t="s">
        <v>1859</v>
      </c>
      <c r="D45" s="37" t="s">
        <v>595</v>
      </c>
      <c r="E45" s="39" t="s">
        <v>1860</v>
      </c>
      <c r="F45" s="40" t="s">
        <v>1127</v>
      </c>
      <c r="G45" s="41">
        <v>1</v>
      </c>
      <c r="H45" s="42">
        <v>0</v>
      </c>
      <c r="I45" s="43">
        <f>ROUND(G45*H45,P4)</f>
        <v>0</v>
      </c>
      <c r="J45" s="37"/>
      <c r="O45" s="44">
        <f>I45*0.21</f>
        <v>0</v>
      </c>
      <c r="P45">
        <v>3</v>
      </c>
    </row>
    <row r="46" ht="29">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29">
      <c r="A49" s="37" t="s">
        <v>593</v>
      </c>
      <c r="B49" s="37">
        <v>12</v>
      </c>
      <c r="C49" s="38" t="s">
        <v>1862</v>
      </c>
      <c r="D49" s="37" t="s">
        <v>595</v>
      </c>
      <c r="E49" s="39" t="s">
        <v>1863</v>
      </c>
      <c r="F49" s="40" t="s">
        <v>597</v>
      </c>
      <c r="G49" s="41">
        <v>7</v>
      </c>
      <c r="H49" s="42">
        <v>0</v>
      </c>
      <c r="I49" s="43">
        <f>ROUND(G49*H49,P4)</f>
        <v>0</v>
      </c>
      <c r="J49" s="37"/>
      <c r="O49" s="44">
        <f>I49*0.21</f>
        <v>0</v>
      </c>
      <c r="P49">
        <v>3</v>
      </c>
    </row>
    <row r="50" ht="29">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29">
      <c r="A52" s="37" t="s">
        <v>593</v>
      </c>
      <c r="B52" s="37">
        <v>13</v>
      </c>
      <c r="C52" s="38" t="s">
        <v>1864</v>
      </c>
      <c r="D52" s="37" t="s">
        <v>595</v>
      </c>
      <c r="E52" s="39" t="s">
        <v>1865</v>
      </c>
      <c r="F52" s="40" t="s">
        <v>597</v>
      </c>
      <c r="G52" s="41">
        <v>28</v>
      </c>
      <c r="H52" s="42">
        <v>0</v>
      </c>
      <c r="I52" s="43">
        <f>ROUND(G52*H52,P4)</f>
        <v>0</v>
      </c>
      <c r="J52" s="37"/>
      <c r="O52" s="44">
        <f>I52*0.21</f>
        <v>0</v>
      </c>
      <c r="P52">
        <v>3</v>
      </c>
    </row>
    <row r="53" ht="29">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29">
      <c r="A55" s="37" t="s">
        <v>593</v>
      </c>
      <c r="B55" s="37">
        <v>14</v>
      </c>
      <c r="C55" s="38" t="s">
        <v>1866</v>
      </c>
      <c r="D55" s="37" t="s">
        <v>595</v>
      </c>
      <c r="E55" s="39" t="s">
        <v>1867</v>
      </c>
      <c r="F55" s="40" t="s">
        <v>597</v>
      </c>
      <c r="G55" s="41">
        <v>59</v>
      </c>
      <c r="H55" s="42">
        <v>0</v>
      </c>
      <c r="I55" s="43">
        <f>ROUND(G55*H55,P4)</f>
        <v>0</v>
      </c>
      <c r="J55" s="37"/>
      <c r="O55" s="44">
        <f>I55*0.21</f>
        <v>0</v>
      </c>
      <c r="P55">
        <v>3</v>
      </c>
    </row>
    <row r="56" ht="29">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29">
      <c r="A58" s="37" t="s">
        <v>593</v>
      </c>
      <c r="B58" s="37">
        <v>15</v>
      </c>
      <c r="C58" s="38" t="s">
        <v>1868</v>
      </c>
      <c r="D58" s="37" t="s">
        <v>595</v>
      </c>
      <c r="E58" s="39" t="s">
        <v>1869</v>
      </c>
      <c r="F58" s="40" t="s">
        <v>597</v>
      </c>
      <c r="G58" s="41">
        <v>19</v>
      </c>
      <c r="H58" s="42">
        <v>0</v>
      </c>
      <c r="I58" s="43">
        <f>ROUND(G58*H58,P4)</f>
        <v>0</v>
      </c>
      <c r="J58" s="37"/>
      <c r="O58" s="44">
        <f>I58*0.21</f>
        <v>0</v>
      </c>
      <c r="P58">
        <v>3</v>
      </c>
    </row>
    <row r="59" ht="29">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29">
      <c r="A61" s="37" t="s">
        <v>593</v>
      </c>
      <c r="B61" s="37">
        <v>16</v>
      </c>
      <c r="C61" s="38" t="s">
        <v>1870</v>
      </c>
      <c r="D61" s="37" t="s">
        <v>595</v>
      </c>
      <c r="E61" s="39" t="s">
        <v>1871</v>
      </c>
      <c r="F61" s="40" t="s">
        <v>597</v>
      </c>
      <c r="G61" s="41">
        <v>15</v>
      </c>
      <c r="H61" s="42">
        <v>0</v>
      </c>
      <c r="I61" s="43">
        <f>ROUND(G61*H61,P4)</f>
        <v>0</v>
      </c>
      <c r="J61" s="37"/>
      <c r="O61" s="44">
        <f>I61*0.21</f>
        <v>0</v>
      </c>
      <c r="P61">
        <v>3</v>
      </c>
    </row>
    <row r="62" ht="29">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29">
      <c r="A67" s="37" t="s">
        <v>593</v>
      </c>
      <c r="B67" s="37">
        <v>18</v>
      </c>
      <c r="C67" s="38" t="s">
        <v>1874</v>
      </c>
      <c r="D67" s="37" t="s">
        <v>595</v>
      </c>
      <c r="E67" s="39" t="s">
        <v>1875</v>
      </c>
      <c r="F67" s="40" t="s">
        <v>608</v>
      </c>
      <c r="G67" s="41">
        <v>1</v>
      </c>
      <c r="H67" s="42">
        <v>0</v>
      </c>
      <c r="I67" s="43">
        <f>ROUND(G67*H67,P4)</f>
        <v>0</v>
      </c>
      <c r="J67" s="37"/>
      <c r="O67" s="44">
        <f>I67*0.21</f>
        <v>0</v>
      </c>
      <c r="P67">
        <v>3</v>
      </c>
    </row>
    <row r="68" ht="29">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3.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3.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29">
      <c r="A130" s="37" t="s">
        <v>593</v>
      </c>
      <c r="B130" s="37">
        <v>39</v>
      </c>
      <c r="C130" s="38" t="s">
        <v>1918</v>
      </c>
      <c r="D130" s="37" t="s">
        <v>595</v>
      </c>
      <c r="E130" s="39" t="s">
        <v>1919</v>
      </c>
      <c r="F130" s="40" t="s">
        <v>597</v>
      </c>
      <c r="G130" s="41">
        <v>15</v>
      </c>
      <c r="H130" s="42">
        <v>0</v>
      </c>
      <c r="I130" s="43">
        <f>ROUND(G130*H130,P4)</f>
        <v>0</v>
      </c>
      <c r="J130" s="37"/>
      <c r="O130" s="44">
        <f>I130*0.21</f>
        <v>0</v>
      </c>
      <c r="P130">
        <v>3</v>
      </c>
    </row>
    <row r="131" ht="29">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29">
      <c r="A133" s="37" t="s">
        <v>593</v>
      </c>
      <c r="B133" s="37">
        <v>40</v>
      </c>
      <c r="C133" s="38" t="s">
        <v>1921</v>
      </c>
      <c r="D133" s="37" t="s">
        <v>595</v>
      </c>
      <c r="E133" s="39" t="s">
        <v>1922</v>
      </c>
      <c r="F133" s="40" t="s">
        <v>597</v>
      </c>
      <c r="G133" s="41">
        <v>18</v>
      </c>
      <c r="H133" s="42">
        <v>0</v>
      </c>
      <c r="I133" s="43">
        <f>ROUND(G133*H133,P4)</f>
        <v>0</v>
      </c>
      <c r="J133" s="37"/>
      <c r="O133" s="44">
        <f>I133*0.21</f>
        <v>0</v>
      </c>
      <c r="P133">
        <v>3</v>
      </c>
    </row>
    <row r="134" ht="29">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29">
      <c r="A136" s="37" t="s">
        <v>593</v>
      </c>
      <c r="B136" s="37">
        <v>41</v>
      </c>
      <c r="C136" s="38" t="s">
        <v>1924</v>
      </c>
      <c r="D136" s="37" t="s">
        <v>595</v>
      </c>
      <c r="E136" s="39" t="s">
        <v>1925</v>
      </c>
      <c r="F136" s="40" t="s">
        <v>597</v>
      </c>
      <c r="G136" s="41">
        <v>28</v>
      </c>
      <c r="H136" s="42">
        <v>0</v>
      </c>
      <c r="I136" s="43">
        <f>ROUND(G136*H136,P4)</f>
        <v>0</v>
      </c>
      <c r="J136" s="37"/>
      <c r="O136" s="44">
        <f>I136*0.21</f>
        <v>0</v>
      </c>
      <c r="P136">
        <v>3</v>
      </c>
    </row>
    <row r="137" ht="29">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29">
      <c r="A139" s="37" t="s">
        <v>593</v>
      </c>
      <c r="B139" s="37">
        <v>42</v>
      </c>
      <c r="C139" s="38" t="s">
        <v>1927</v>
      </c>
      <c r="D139" s="37" t="s">
        <v>595</v>
      </c>
      <c r="E139" s="39" t="s">
        <v>1928</v>
      </c>
      <c r="F139" s="40" t="s">
        <v>597</v>
      </c>
      <c r="G139" s="41">
        <v>59</v>
      </c>
      <c r="H139" s="42">
        <v>0</v>
      </c>
      <c r="I139" s="43">
        <f>ROUND(G139*H139,P4)</f>
        <v>0</v>
      </c>
      <c r="J139" s="37"/>
      <c r="O139" s="44">
        <f>I139*0.21</f>
        <v>0</v>
      </c>
      <c r="P139">
        <v>3</v>
      </c>
    </row>
    <row r="140" ht="29">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29">
      <c r="A142" s="37" t="s">
        <v>593</v>
      </c>
      <c r="B142" s="37">
        <v>43</v>
      </c>
      <c r="C142" s="38" t="s">
        <v>1930</v>
      </c>
      <c r="D142" s="37" t="s">
        <v>595</v>
      </c>
      <c r="E142" s="39" t="s">
        <v>1931</v>
      </c>
      <c r="F142" s="40" t="s">
        <v>597</v>
      </c>
      <c r="G142" s="41">
        <v>19</v>
      </c>
      <c r="H142" s="42">
        <v>0</v>
      </c>
      <c r="I142" s="43">
        <f>ROUND(G142*H142,P4)</f>
        <v>0</v>
      </c>
      <c r="J142" s="37"/>
      <c r="O142" s="44">
        <f>I142*0.21</f>
        <v>0</v>
      </c>
      <c r="P142">
        <v>3</v>
      </c>
    </row>
    <row r="143" ht="29">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29">
      <c r="A145" s="37" t="s">
        <v>593</v>
      </c>
      <c r="B145" s="37">
        <v>44</v>
      </c>
      <c r="C145" s="38" t="s">
        <v>1933</v>
      </c>
      <c r="D145" s="37" t="s">
        <v>595</v>
      </c>
      <c r="E145" s="39" t="s">
        <v>1934</v>
      </c>
      <c r="F145" s="40" t="s">
        <v>608</v>
      </c>
      <c r="G145" s="41">
        <v>6</v>
      </c>
      <c r="H145" s="42">
        <v>0</v>
      </c>
      <c r="I145" s="43">
        <f>ROUND(G145*H145,P4)</f>
        <v>0</v>
      </c>
      <c r="J145" s="37"/>
      <c r="O145" s="44">
        <f>I145*0.21</f>
        <v>0</v>
      </c>
      <c r="P145">
        <v>3</v>
      </c>
    </row>
    <row r="146" ht="29">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29">
      <c r="A148" s="37" t="s">
        <v>593</v>
      </c>
      <c r="B148" s="37">
        <v>45</v>
      </c>
      <c r="C148" s="38" t="s">
        <v>1936</v>
      </c>
      <c r="D148" s="37" t="s">
        <v>595</v>
      </c>
      <c r="E148" s="39" t="s">
        <v>1937</v>
      </c>
      <c r="F148" s="40" t="s">
        <v>608</v>
      </c>
      <c r="G148" s="41">
        <v>2</v>
      </c>
      <c r="H148" s="42">
        <v>0</v>
      </c>
      <c r="I148" s="43">
        <f>ROUND(G148*H148,P4)</f>
        <v>0</v>
      </c>
      <c r="J148" s="37"/>
      <c r="O148" s="44">
        <f>I148*0.21</f>
        <v>0</v>
      </c>
      <c r="P148">
        <v>3</v>
      </c>
    </row>
    <row r="149" ht="29">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29">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29">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29">
      <c r="A157" s="37" t="s">
        <v>593</v>
      </c>
      <c r="B157" s="37">
        <v>48</v>
      </c>
      <c r="C157" s="38" t="s">
        <v>1945</v>
      </c>
      <c r="D157" s="37" t="s">
        <v>595</v>
      </c>
      <c r="E157" s="39" t="s">
        <v>1946</v>
      </c>
      <c r="F157" s="40" t="s">
        <v>608</v>
      </c>
      <c r="G157" s="41">
        <v>1</v>
      </c>
      <c r="H157" s="42">
        <v>0</v>
      </c>
      <c r="I157" s="43">
        <f>ROUND(G157*H157,P4)</f>
        <v>0</v>
      </c>
      <c r="J157" s="37"/>
      <c r="O157" s="44">
        <f>I157*0.21</f>
        <v>0</v>
      </c>
      <c r="P157">
        <v>3</v>
      </c>
    </row>
    <row r="158" ht="43.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29">
      <c r="A160" s="37" t="s">
        <v>593</v>
      </c>
      <c r="B160" s="37">
        <v>49</v>
      </c>
      <c r="C160" s="38" t="s">
        <v>1948</v>
      </c>
      <c r="D160" s="37" t="s">
        <v>595</v>
      </c>
      <c r="E160" s="39" t="s">
        <v>1949</v>
      </c>
      <c r="F160" s="40" t="s">
        <v>608</v>
      </c>
      <c r="G160" s="41">
        <v>1</v>
      </c>
      <c r="H160" s="42">
        <v>0</v>
      </c>
      <c r="I160" s="43">
        <f>ROUND(G160*H160,P4)</f>
        <v>0</v>
      </c>
      <c r="J160" s="37"/>
      <c r="O160" s="44">
        <f>I160*0.21</f>
        <v>0</v>
      </c>
      <c r="P160">
        <v>3</v>
      </c>
    </row>
    <row r="161" ht="43.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29">
      <c r="A163" s="37" t="s">
        <v>593</v>
      </c>
      <c r="B163" s="37">
        <v>50</v>
      </c>
      <c r="C163" s="38" t="s">
        <v>1951</v>
      </c>
      <c r="D163" s="37" t="s">
        <v>595</v>
      </c>
      <c r="E163" s="39" t="s">
        <v>1952</v>
      </c>
      <c r="F163" s="40" t="s">
        <v>608</v>
      </c>
      <c r="G163" s="41">
        <v>3</v>
      </c>
      <c r="H163" s="42">
        <v>0</v>
      </c>
      <c r="I163" s="43">
        <f>ROUND(G163*H163,P4)</f>
        <v>0</v>
      </c>
      <c r="J163" s="37"/>
      <c r="O163" s="44">
        <f>I163*0.21</f>
        <v>0</v>
      </c>
      <c r="P163">
        <v>3</v>
      </c>
    </row>
    <row r="164" ht="29">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29">
      <c r="A169" s="37" t="s">
        <v>593</v>
      </c>
      <c r="B169" s="37">
        <v>52</v>
      </c>
      <c r="C169" s="38" t="s">
        <v>1957</v>
      </c>
      <c r="D169" s="37" t="s">
        <v>595</v>
      </c>
      <c r="E169" s="39" t="s">
        <v>1958</v>
      </c>
      <c r="F169" s="40" t="s">
        <v>608</v>
      </c>
      <c r="G169" s="41">
        <v>3</v>
      </c>
      <c r="H169" s="42">
        <v>0</v>
      </c>
      <c r="I169" s="43">
        <f>ROUND(G169*H169,P4)</f>
        <v>0</v>
      </c>
      <c r="J169" s="37"/>
      <c r="O169" s="44">
        <f>I169*0.21</f>
        <v>0</v>
      </c>
      <c r="P169">
        <v>3</v>
      </c>
    </row>
    <row r="170" ht="43.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29">
      <c r="A172" s="37" t="s">
        <v>593</v>
      </c>
      <c r="B172" s="37">
        <v>53</v>
      </c>
      <c r="C172" s="38" t="s">
        <v>1960</v>
      </c>
      <c r="D172" s="37" t="s">
        <v>595</v>
      </c>
      <c r="E172" s="39" t="s">
        <v>1961</v>
      </c>
      <c r="F172" s="40" t="s">
        <v>608</v>
      </c>
      <c r="G172" s="41">
        <v>1</v>
      </c>
      <c r="H172" s="42">
        <v>0</v>
      </c>
      <c r="I172" s="43">
        <f>ROUND(G172*H172,P4)</f>
        <v>0</v>
      </c>
      <c r="J172" s="37"/>
      <c r="O172" s="44">
        <f>I172*0.21</f>
        <v>0</v>
      </c>
      <c r="P172">
        <v>3</v>
      </c>
    </row>
    <row r="173" ht="43.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29">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ht="29">
      <c r="A178" s="37" t="s">
        <v>593</v>
      </c>
      <c r="B178" s="37">
        <v>55</v>
      </c>
      <c r="C178" s="38" t="s">
        <v>1966</v>
      </c>
      <c r="D178" s="37" t="s">
        <v>595</v>
      </c>
      <c r="E178" s="39" t="s">
        <v>1967</v>
      </c>
      <c r="F178" s="40" t="s">
        <v>597</v>
      </c>
      <c r="G178" s="41">
        <v>2</v>
      </c>
      <c r="H178" s="42">
        <v>0</v>
      </c>
      <c r="I178" s="43">
        <f>ROUND(G178*H178,P4)</f>
        <v>0</v>
      </c>
      <c r="J178" s="37"/>
      <c r="O178" s="44">
        <f>I178*0.21</f>
        <v>0</v>
      </c>
      <c r="P178">
        <v>3</v>
      </c>
    </row>
    <row r="179" ht="43.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29">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29">
      <c r="A202" s="37" t="s">
        <v>593</v>
      </c>
      <c r="B202" s="37">
        <v>63</v>
      </c>
      <c r="C202" s="38" t="s">
        <v>1990</v>
      </c>
      <c r="D202" s="37" t="s">
        <v>595</v>
      </c>
      <c r="E202" s="39" t="s">
        <v>1991</v>
      </c>
      <c r="F202" s="40" t="s">
        <v>608</v>
      </c>
      <c r="G202" s="41">
        <v>2</v>
      </c>
      <c r="H202" s="42">
        <v>0</v>
      </c>
      <c r="I202" s="43">
        <f>ROUND(G202*H202,P4)</f>
        <v>0</v>
      </c>
      <c r="J202" s="37"/>
      <c r="O202" s="44">
        <f>I202*0.21</f>
        <v>0</v>
      </c>
      <c r="P202">
        <v>3</v>
      </c>
    </row>
    <row r="203" ht="29">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29">
      <c r="A241" s="37" t="s">
        <v>593</v>
      </c>
      <c r="B241" s="37">
        <v>76</v>
      </c>
      <c r="C241" s="38" t="s">
        <v>2016</v>
      </c>
      <c r="D241" s="37" t="s">
        <v>595</v>
      </c>
      <c r="E241" s="39" t="s">
        <v>2017</v>
      </c>
      <c r="F241" s="40" t="s">
        <v>608</v>
      </c>
      <c r="G241" s="41">
        <v>3</v>
      </c>
      <c r="H241" s="42">
        <v>0</v>
      </c>
      <c r="I241" s="43">
        <f>ROUND(G241*H241,P4)</f>
        <v>0</v>
      </c>
      <c r="J241" s="37"/>
      <c r="O241" s="44">
        <f>I241*0.21</f>
        <v>0</v>
      </c>
      <c r="P241">
        <v>3</v>
      </c>
    </row>
    <row r="242" ht="29">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29">
      <c r="A244" s="37" t="s">
        <v>593</v>
      </c>
      <c r="B244" s="37">
        <v>77</v>
      </c>
      <c r="C244" s="38" t="s">
        <v>2018</v>
      </c>
      <c r="D244" s="37" t="s">
        <v>595</v>
      </c>
      <c r="E244" s="39" t="s">
        <v>2019</v>
      </c>
      <c r="F244" s="40" t="s">
        <v>608</v>
      </c>
      <c r="G244" s="41">
        <v>1</v>
      </c>
      <c r="H244" s="42">
        <v>0</v>
      </c>
      <c r="I244" s="43">
        <f>ROUND(G244*H244,P4)</f>
        <v>0</v>
      </c>
      <c r="J244" s="37"/>
      <c r="O244" s="44">
        <f>I244*0.21</f>
        <v>0</v>
      </c>
      <c r="P244">
        <v>3</v>
      </c>
    </row>
    <row r="245" ht="29">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3.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16">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xWZ/UGPbIAPmE7W+x9BPwmFKx5sf4nDxBSDaoImYs/rr08YIE4RFrDyV1pZKsrvaXy1zCuE2ipHz1+q0BXzNWw==" hashValue="IThgNXg65zvfjrwMf1rzZgBDQesK4gPYzU9jGVJgF+t4Ht//Cvz0rzUbgIsWXui9DzY43oE44yxF43/04mFPB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1.5">
      <c r="A16" s="37" t="s">
        <v>601</v>
      </c>
      <c r="B16" s="45"/>
      <c r="C16" s="46"/>
      <c r="D16" s="46"/>
      <c r="E16" s="39" t="s">
        <v>1159</v>
      </c>
      <c r="F16" s="46"/>
      <c r="G16" s="46"/>
      <c r="H16" s="46"/>
      <c r="I16" s="46"/>
      <c r="J16" s="48"/>
    </row>
    <row r="17" ht="29">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87">
      <c r="A20" s="37" t="s">
        <v>601</v>
      </c>
      <c r="B20" s="45"/>
      <c r="C20" s="46"/>
      <c r="D20" s="46"/>
      <c r="E20" s="39" t="s">
        <v>1570</v>
      </c>
      <c r="F20" s="46"/>
      <c r="G20" s="46"/>
      <c r="H20" s="46"/>
      <c r="I20" s="46"/>
      <c r="J20" s="48"/>
    </row>
    <row r="21" ht="29">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58">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58">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2.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87">
      <c r="A36" s="37" t="s">
        <v>601</v>
      </c>
      <c r="B36" s="45"/>
      <c r="C36" s="46"/>
      <c r="D36" s="46"/>
      <c r="E36" s="39" t="s">
        <v>2045</v>
      </c>
      <c r="F36" s="46"/>
      <c r="G36" s="46"/>
      <c r="H36" s="46"/>
      <c r="I36" s="46"/>
      <c r="J36" s="48"/>
    </row>
    <row r="37" ht="29">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3.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58">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29">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16">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16">
      <c r="A56" s="37" t="s">
        <v>601</v>
      </c>
      <c r="B56" s="45"/>
      <c r="C56" s="46"/>
      <c r="D56" s="46"/>
      <c r="E56" s="39" t="s">
        <v>1262</v>
      </c>
      <c r="F56" s="46"/>
      <c r="G56" s="46"/>
      <c r="H56" s="46"/>
      <c r="I56" s="46"/>
      <c r="J56" s="48"/>
    </row>
    <row r="57" ht="29">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0.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2.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17.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59.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0.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87">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0.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87">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03">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29">
      <c r="A95" s="37" t="s">
        <v>599</v>
      </c>
      <c r="B95" s="45"/>
      <c r="C95" s="46"/>
      <c r="D95" s="46"/>
      <c r="E95" s="49" t="s">
        <v>1416</v>
      </c>
      <c r="F95" s="46"/>
      <c r="G95" s="46"/>
      <c r="H95" s="46"/>
      <c r="I95" s="46"/>
      <c r="J95" s="48"/>
    </row>
    <row r="96" ht="130.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45">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45">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74">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3.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3.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2.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2.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1.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1.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0.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45">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2.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87">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29">
      <c r="A151" s="37" t="s">
        <v>599</v>
      </c>
      <c r="B151" s="45"/>
      <c r="C151" s="46"/>
      <c r="D151" s="46"/>
      <c r="E151" s="49" t="s">
        <v>1307</v>
      </c>
      <c r="F151" s="46"/>
      <c r="G151" s="46"/>
      <c r="H151" s="46"/>
      <c r="I151" s="46"/>
      <c r="J151" s="48"/>
    </row>
    <row r="152" ht="130.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9.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2.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1.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2.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1.5">
      <c r="A172" s="37" t="s">
        <v>601</v>
      </c>
      <c r="B172" s="45"/>
      <c r="C172" s="46"/>
      <c r="D172" s="46"/>
      <c r="E172" s="39" t="s">
        <v>1237</v>
      </c>
      <c r="F172" s="46"/>
      <c r="G172" s="46"/>
      <c r="H172" s="46"/>
      <c r="I172" s="46"/>
      <c r="J172" s="48"/>
    </row>
    <row r="173" ht="29">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87">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1.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2.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1.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2.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1.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16">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16">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0.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3.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1.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16">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6">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32">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75.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58">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58">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1.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2.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3.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29">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16">
      <c r="A254" s="37" t="s">
        <v>601</v>
      </c>
      <c r="B254" s="45"/>
      <c r="C254" s="46"/>
      <c r="D254" s="46"/>
      <c r="E254" s="39" t="s">
        <v>1129</v>
      </c>
      <c r="F254" s="46"/>
      <c r="G254" s="46"/>
      <c r="H254" s="46"/>
      <c r="I254" s="46"/>
      <c r="J254" s="48"/>
    </row>
    <row r="255" ht="43.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29">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16">
      <c r="A258" s="37" t="s">
        <v>601</v>
      </c>
      <c r="B258" s="45"/>
      <c r="C258" s="46"/>
      <c r="D258" s="46"/>
      <c r="E258" s="39" t="s">
        <v>1129</v>
      </c>
      <c r="F258" s="46"/>
      <c r="G258" s="46"/>
      <c r="H258" s="46"/>
      <c r="I258" s="46"/>
      <c r="J258" s="48"/>
    </row>
    <row r="259" ht="43.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29">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16">
      <c r="A262" s="37" t="s">
        <v>601</v>
      </c>
      <c r="B262" s="45"/>
      <c r="C262" s="46"/>
      <c r="D262" s="46"/>
      <c r="E262" s="39" t="s">
        <v>1129</v>
      </c>
      <c r="F262" s="46"/>
      <c r="G262" s="46"/>
      <c r="H262" s="46"/>
      <c r="I262" s="46"/>
      <c r="J262" s="48"/>
    </row>
    <row r="263" ht="43.5">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29">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16">
      <c r="A266" s="37" t="s">
        <v>601</v>
      </c>
      <c r="B266" s="45"/>
      <c r="C266" s="46"/>
      <c r="D266" s="46"/>
      <c r="E266" s="39" t="s">
        <v>1129</v>
      </c>
      <c r="F266" s="46"/>
      <c r="G266" s="46"/>
      <c r="H266" s="46"/>
      <c r="I266" s="46"/>
      <c r="J266" s="48"/>
    </row>
    <row r="267" ht="43.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29">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16">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29">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74">
      <c r="A275" s="37" t="s">
        <v>601</v>
      </c>
      <c r="B275" s="45"/>
      <c r="C275" s="46"/>
      <c r="D275" s="46"/>
      <c r="E275" s="39" t="s">
        <v>1564</v>
      </c>
      <c r="F275" s="46"/>
      <c r="G275" s="46"/>
      <c r="H275" s="46"/>
      <c r="I275" s="46"/>
      <c r="J275" s="48"/>
    </row>
    <row r="276" ht="29">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74">
      <c r="A279" s="37" t="s">
        <v>601</v>
      </c>
      <c r="B279" s="45"/>
      <c r="C279" s="46"/>
      <c r="D279" s="46"/>
      <c r="E279" s="39" t="s">
        <v>1564</v>
      </c>
      <c r="F279" s="46"/>
      <c r="G279" s="46"/>
      <c r="H279" s="46"/>
      <c r="I279" s="46"/>
      <c r="J279" s="48"/>
    </row>
    <row r="280" ht="43.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74">
      <c r="A283" s="37" t="s">
        <v>601</v>
      </c>
      <c r="B283" s="45"/>
      <c r="C283" s="46"/>
      <c r="D283" s="46"/>
      <c r="E283" s="39" t="s">
        <v>1565</v>
      </c>
      <c r="F283" s="46"/>
      <c r="G283" s="46"/>
      <c r="H283" s="46"/>
      <c r="I283" s="46"/>
      <c r="J283" s="48"/>
    </row>
    <row r="284" ht="29">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74">
      <c r="A287" s="37" t="s">
        <v>601</v>
      </c>
      <c r="B287" s="50"/>
      <c r="C287" s="51"/>
      <c r="D287" s="51"/>
      <c r="E287" s="39" t="s">
        <v>1566</v>
      </c>
      <c r="F287" s="51"/>
      <c r="G287" s="51"/>
      <c r="H287" s="51"/>
      <c r="I287" s="51"/>
      <c r="J287" s="52"/>
    </row>
  </sheetData>
  <sheetProtection sheet="1" objects="1" scenarios="1" spinCount="100000" saltValue="V67FtBOIrAe9EaUuIS1CyS1cC6d6g9be8s6hmEGaxwEPFQrip7kz+JGjDmyQ07hisObiLeRpSH7Iow8Y0sEObQ==" hashValue="gnKtQ4SJSV2T+GMMTCZ7ZfE+p3ILWboHUM+aUml6mWKCdcPP0wIut0KbOZA0d8TWr3md0Ife28Zw2di/LZa2J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29">
      <c r="A14" s="37" t="s">
        <v>593</v>
      </c>
      <c r="B14" s="37">
        <v>1</v>
      </c>
      <c r="C14" s="38" t="s">
        <v>1592</v>
      </c>
      <c r="D14" s="37" t="s">
        <v>595</v>
      </c>
      <c r="E14" s="39" t="s">
        <v>1593</v>
      </c>
      <c r="F14" s="40" t="s">
        <v>641</v>
      </c>
      <c r="G14" s="41">
        <v>45.228000000000002</v>
      </c>
      <c r="H14" s="42">
        <v>0</v>
      </c>
      <c r="I14" s="43">
        <f>ROUND(G14*H14,P4)</f>
        <v>0</v>
      </c>
      <c r="J14" s="37"/>
      <c r="O14" s="44">
        <f>I14*0.21</f>
        <v>0</v>
      </c>
      <c r="P14">
        <v>3</v>
      </c>
    </row>
    <row r="15" ht="43.5">
      <c r="A15" s="37" t="s">
        <v>598</v>
      </c>
      <c r="B15" s="45"/>
      <c r="C15" s="46"/>
      <c r="D15" s="46"/>
      <c r="E15" s="39" t="s">
        <v>1594</v>
      </c>
      <c r="F15" s="46"/>
      <c r="G15" s="46"/>
      <c r="H15" s="46"/>
      <c r="I15" s="46"/>
      <c r="J15" s="48"/>
    </row>
    <row r="16" ht="58">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29">
      <c r="A19" s="37" t="s">
        <v>598</v>
      </c>
      <c r="B19" s="45"/>
      <c r="C19" s="46"/>
      <c r="D19" s="46"/>
      <c r="E19" s="39" t="s">
        <v>1598</v>
      </c>
      <c r="F19" s="46"/>
      <c r="G19" s="46"/>
      <c r="H19" s="46"/>
      <c r="I19" s="46"/>
      <c r="J19" s="48"/>
    </row>
    <row r="20" ht="43.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3.5">
      <c r="A23" s="37" t="s">
        <v>598</v>
      </c>
      <c r="B23" s="45"/>
      <c r="C23" s="46"/>
      <c r="D23" s="46"/>
      <c r="E23" s="39" t="s">
        <v>1602</v>
      </c>
      <c r="F23" s="46"/>
      <c r="G23" s="46"/>
      <c r="H23" s="46"/>
      <c r="I23" s="46"/>
      <c r="J23" s="48"/>
    </row>
    <row r="24" ht="174">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29">
      <c r="A27" s="37" t="s">
        <v>593</v>
      </c>
      <c r="B27" s="37">
        <v>4</v>
      </c>
      <c r="C27" s="38" t="s">
        <v>1606</v>
      </c>
      <c r="D27" s="37" t="s">
        <v>595</v>
      </c>
      <c r="E27" s="39" t="s">
        <v>1607</v>
      </c>
      <c r="F27" s="40" t="s">
        <v>641</v>
      </c>
      <c r="G27" s="41">
        <v>0.93600000000000005</v>
      </c>
      <c r="H27" s="42">
        <v>0</v>
      </c>
      <c r="I27" s="43">
        <f>ROUND(G27*H27,P4)</f>
        <v>0</v>
      </c>
      <c r="J27" s="37"/>
      <c r="O27" s="44">
        <f>I27*0.21</f>
        <v>0</v>
      </c>
      <c r="P27">
        <v>3</v>
      </c>
    </row>
    <row r="28" ht="29">
      <c r="A28" s="37" t="s">
        <v>598</v>
      </c>
      <c r="B28" s="45"/>
      <c r="C28" s="46"/>
      <c r="D28" s="46"/>
      <c r="E28" s="39" t="s">
        <v>1608</v>
      </c>
      <c r="F28" s="46"/>
      <c r="G28" s="46"/>
      <c r="H28" s="46"/>
      <c r="I28" s="46"/>
      <c r="J28" s="48"/>
    </row>
    <row r="29" ht="29">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29">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29">
      <c r="A36" s="37" t="s">
        <v>598</v>
      </c>
      <c r="B36" s="45"/>
      <c r="C36" s="46"/>
      <c r="D36" s="46"/>
      <c r="E36" s="39" t="s">
        <v>1616</v>
      </c>
      <c r="F36" s="46"/>
      <c r="G36" s="46"/>
      <c r="H36" s="46"/>
      <c r="I36" s="46"/>
      <c r="J36" s="48"/>
    </row>
    <row r="37" ht="29">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29">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29">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29">
      <c r="A50" s="37" t="s">
        <v>593</v>
      </c>
      <c r="B50" s="37">
        <v>10</v>
      </c>
      <c r="C50" s="38" t="s">
        <v>1629</v>
      </c>
      <c r="D50" s="37" t="s">
        <v>595</v>
      </c>
      <c r="E50" s="39" t="s">
        <v>1630</v>
      </c>
      <c r="F50" s="40" t="s">
        <v>650</v>
      </c>
      <c r="G50" s="41">
        <v>19.125</v>
      </c>
      <c r="H50" s="42">
        <v>0</v>
      </c>
      <c r="I50" s="43">
        <f>ROUND(G50*H50,P4)</f>
        <v>0</v>
      </c>
      <c r="J50" s="37"/>
      <c r="O50" s="44">
        <f>I50*0.21</f>
        <v>0</v>
      </c>
      <c r="P50">
        <v>3</v>
      </c>
    </row>
    <row r="51" ht="43.5">
      <c r="A51" s="37" t="s">
        <v>598</v>
      </c>
      <c r="B51" s="45"/>
      <c r="C51" s="46"/>
      <c r="D51" s="46"/>
      <c r="E51" s="39" t="s">
        <v>1631</v>
      </c>
      <c r="F51" s="46"/>
      <c r="G51" s="46"/>
      <c r="H51" s="46"/>
      <c r="I51" s="46"/>
      <c r="J51" s="48"/>
    </row>
    <row r="52" ht="58">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3.5">
      <c r="A55" s="37" t="s">
        <v>598</v>
      </c>
      <c r="B55" s="45"/>
      <c r="C55" s="46"/>
      <c r="D55" s="46"/>
      <c r="E55" s="39" t="s">
        <v>1635</v>
      </c>
      <c r="F55" s="46"/>
      <c r="G55" s="46"/>
      <c r="H55" s="46"/>
      <c r="I55" s="46"/>
      <c r="J55" s="48"/>
    </row>
    <row r="56" ht="43.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29">
      <c r="A59" s="37" t="s">
        <v>593</v>
      </c>
      <c r="B59" s="37">
        <v>12</v>
      </c>
      <c r="C59" s="38" t="s">
        <v>1639</v>
      </c>
      <c r="D59" s="37" t="s">
        <v>595</v>
      </c>
      <c r="E59" s="39" t="s">
        <v>1640</v>
      </c>
      <c r="F59" s="40" t="s">
        <v>608</v>
      </c>
      <c r="G59" s="41">
        <v>1</v>
      </c>
      <c r="H59" s="42">
        <v>0</v>
      </c>
      <c r="I59" s="43">
        <f>ROUND(G59*H59,P4)</f>
        <v>0</v>
      </c>
      <c r="J59" s="37"/>
      <c r="O59" s="44">
        <f>I59*0.21</f>
        <v>0</v>
      </c>
      <c r="P59">
        <v>3</v>
      </c>
    </row>
    <row r="60" ht="87">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3.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29">
      <c r="A72" s="37" t="s">
        <v>593</v>
      </c>
      <c r="B72" s="37">
        <v>15</v>
      </c>
      <c r="C72" s="38" t="s">
        <v>1652</v>
      </c>
      <c r="D72" s="37" t="s">
        <v>595</v>
      </c>
      <c r="E72" s="39" t="s">
        <v>1653</v>
      </c>
      <c r="F72" s="40" t="s">
        <v>641</v>
      </c>
      <c r="G72" s="41">
        <v>0.996</v>
      </c>
      <c r="H72" s="42">
        <v>0</v>
      </c>
      <c r="I72" s="43">
        <f>ROUND(G72*H72,P4)</f>
        <v>0</v>
      </c>
      <c r="J72" s="37"/>
      <c r="O72" s="44">
        <f>I72*0.21</f>
        <v>0</v>
      </c>
      <c r="P72">
        <v>3</v>
      </c>
    </row>
    <row r="73" ht="29">
      <c r="A73" s="37" t="s">
        <v>598</v>
      </c>
      <c r="B73" s="45"/>
      <c r="C73" s="46"/>
      <c r="D73" s="46"/>
      <c r="E73" s="39" t="s">
        <v>1654</v>
      </c>
      <c r="F73" s="46"/>
      <c r="G73" s="46"/>
      <c r="H73" s="46"/>
      <c r="I73" s="46"/>
      <c r="J73" s="48"/>
    </row>
    <row r="74" ht="130.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29">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59.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29">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29">
      <c r="A98" s="37" t="s">
        <v>598</v>
      </c>
      <c r="B98" s="45"/>
      <c r="C98" s="46"/>
      <c r="D98" s="46"/>
      <c r="E98" s="39" t="s">
        <v>1680</v>
      </c>
      <c r="F98" s="46"/>
      <c r="G98" s="46"/>
      <c r="H98" s="46"/>
      <c r="I98" s="46"/>
      <c r="J98" s="48"/>
    </row>
    <row r="99" ht="43.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3.5">
      <c r="A102" s="37" t="s">
        <v>598</v>
      </c>
      <c r="B102" s="45"/>
      <c r="C102" s="46"/>
      <c r="D102" s="46"/>
      <c r="E102" s="39" t="s">
        <v>1684</v>
      </c>
      <c r="F102" s="46"/>
      <c r="G102" s="46"/>
      <c r="H102" s="46"/>
      <c r="I102" s="46"/>
      <c r="J102" s="48"/>
    </row>
    <row r="103" ht="43.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29">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29">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3.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3.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3.5">
      <c r="A115" s="37" t="s">
        <v>598</v>
      </c>
      <c r="B115" s="45"/>
      <c r="C115" s="46"/>
      <c r="D115" s="46"/>
      <c r="E115" s="39" t="s">
        <v>1695</v>
      </c>
      <c r="F115" s="46"/>
      <c r="G115" s="46"/>
      <c r="H115" s="46"/>
      <c r="I115" s="46"/>
      <c r="J115" s="48"/>
    </row>
    <row r="116" ht="43.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29">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29">
      <c r="A119" s="37" t="s">
        <v>598</v>
      </c>
      <c r="B119" s="45"/>
      <c r="C119" s="46"/>
      <c r="D119" s="46"/>
      <c r="E119" s="39" t="s">
        <v>1699</v>
      </c>
      <c r="F119" s="46"/>
      <c r="G119" s="46"/>
      <c r="H119" s="46"/>
      <c r="I119" s="46"/>
      <c r="J119" s="48"/>
    </row>
    <row r="120" ht="29">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29">
      <c r="A122" s="37" t="s">
        <v>593</v>
      </c>
      <c r="B122" s="37">
        <v>28</v>
      </c>
      <c r="C122" s="38" t="s">
        <v>1701</v>
      </c>
      <c r="D122" s="37" t="s">
        <v>595</v>
      </c>
      <c r="E122" s="39" t="s">
        <v>1702</v>
      </c>
      <c r="F122" s="40" t="s">
        <v>650</v>
      </c>
      <c r="G122" s="41">
        <v>4.5</v>
      </c>
      <c r="H122" s="42">
        <v>0</v>
      </c>
      <c r="I122" s="43">
        <f>ROUND(G122*H122,P4)</f>
        <v>0</v>
      </c>
      <c r="J122" s="37"/>
      <c r="O122" s="44">
        <f>I122*0.21</f>
        <v>0</v>
      </c>
      <c r="P122">
        <v>3</v>
      </c>
    </row>
    <row r="123" ht="29">
      <c r="A123" s="37" t="s">
        <v>598</v>
      </c>
      <c r="B123" s="45"/>
      <c r="C123" s="46"/>
      <c r="D123" s="46"/>
      <c r="E123" s="39" t="s">
        <v>1703</v>
      </c>
      <c r="F123" s="46"/>
      <c r="G123" s="46"/>
      <c r="H123" s="46"/>
      <c r="I123" s="46"/>
      <c r="J123" s="48"/>
    </row>
    <row r="124" ht="29">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29">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29">
      <c r="A131" s="37" t="s">
        <v>598</v>
      </c>
      <c r="B131" s="45"/>
      <c r="C131" s="46"/>
      <c r="D131" s="46"/>
      <c r="E131" s="39" t="s">
        <v>1711</v>
      </c>
      <c r="F131" s="46"/>
      <c r="G131" s="46"/>
      <c r="H131" s="46"/>
      <c r="I131" s="46"/>
      <c r="J131" s="48"/>
    </row>
    <row r="132" ht="29">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29">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3.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29">
      <c r="A143" s="37" t="s">
        <v>598</v>
      </c>
      <c r="B143" s="45"/>
      <c r="C143" s="46"/>
      <c r="D143" s="46"/>
      <c r="E143" s="39" t="s">
        <v>1723</v>
      </c>
      <c r="F143" s="46"/>
      <c r="G143" s="46"/>
      <c r="H143" s="46"/>
      <c r="I143" s="46"/>
      <c r="J143" s="48"/>
    </row>
    <row r="144" ht="29">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29">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3.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29">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29">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2.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29">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29">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3.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3.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3.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29">
      <c r="A183" s="37" t="s">
        <v>598</v>
      </c>
      <c r="B183" s="45"/>
      <c r="C183" s="46"/>
      <c r="D183" s="46"/>
      <c r="E183" s="39" t="s">
        <v>1763</v>
      </c>
      <c r="F183" s="46"/>
      <c r="G183" s="46"/>
      <c r="H183" s="46"/>
      <c r="I183" s="46"/>
      <c r="J183" s="48"/>
    </row>
    <row r="184" ht="29">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29">
      <c r="A187" s="37" t="s">
        <v>598</v>
      </c>
      <c r="B187" s="45"/>
      <c r="C187" s="46"/>
      <c r="D187" s="46"/>
      <c r="E187" s="39" t="s">
        <v>1767</v>
      </c>
      <c r="F187" s="46"/>
      <c r="G187" s="46"/>
      <c r="H187" s="46"/>
      <c r="I187" s="46"/>
      <c r="J187" s="48"/>
    </row>
    <row r="188" ht="29">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29">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3.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29">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3.5">
      <c r="A196" s="37" t="s">
        <v>598</v>
      </c>
      <c r="B196" s="45"/>
      <c r="C196" s="46"/>
      <c r="D196" s="46"/>
      <c r="E196" s="39" t="s">
        <v>1776</v>
      </c>
      <c r="F196" s="46"/>
      <c r="G196" s="46"/>
      <c r="H196" s="46"/>
      <c r="I196" s="46"/>
      <c r="J196" s="48"/>
    </row>
    <row r="197" ht="29">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29">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3.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29">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29">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29">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3.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3.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29">
      <c r="A215" s="37" t="s">
        <v>593</v>
      </c>
      <c r="B215" s="37">
        <v>53</v>
      </c>
      <c r="C215" s="38" t="s">
        <v>1795</v>
      </c>
      <c r="D215" s="37" t="s">
        <v>595</v>
      </c>
      <c r="E215" s="39" t="s">
        <v>1796</v>
      </c>
      <c r="F215" s="40" t="s">
        <v>1797</v>
      </c>
      <c r="G215" s="41">
        <v>1</v>
      </c>
      <c r="H215" s="42">
        <v>0</v>
      </c>
      <c r="I215" s="43">
        <f>ROUND(G215*H215,P4)</f>
        <v>0</v>
      </c>
      <c r="J215" s="37"/>
      <c r="O215" s="44">
        <f>I215*0.21</f>
        <v>0</v>
      </c>
      <c r="P215">
        <v>3</v>
      </c>
    </row>
    <row r="216" ht="29">
      <c r="A216" s="37" t="s">
        <v>598</v>
      </c>
      <c r="B216" s="45"/>
      <c r="C216" s="46"/>
      <c r="D216" s="46"/>
      <c r="E216" s="39" t="s">
        <v>1796</v>
      </c>
      <c r="F216" s="46"/>
      <c r="G216" s="46"/>
      <c r="H216" s="46"/>
      <c r="I216" s="46"/>
      <c r="J216" s="48"/>
    </row>
    <row r="217" ht="130.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29">
      <c r="A219" s="37" t="s">
        <v>593</v>
      </c>
      <c r="B219" s="37">
        <v>54</v>
      </c>
      <c r="C219" s="38" t="s">
        <v>1799</v>
      </c>
      <c r="D219" s="37" t="s">
        <v>595</v>
      </c>
      <c r="E219" s="39" t="s">
        <v>1800</v>
      </c>
      <c r="F219" s="40" t="s">
        <v>1797</v>
      </c>
      <c r="G219" s="41">
        <v>1</v>
      </c>
      <c r="H219" s="42">
        <v>0</v>
      </c>
      <c r="I219" s="43">
        <f>ROUND(G219*H219,P4)</f>
        <v>0</v>
      </c>
      <c r="J219" s="37"/>
      <c r="O219" s="44">
        <f>I219*0.21</f>
        <v>0</v>
      </c>
      <c r="P219">
        <v>3</v>
      </c>
    </row>
    <row r="220" ht="29">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3.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58">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3.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3.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3.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29">
      <c r="A237" s="37" t="s">
        <v>599</v>
      </c>
      <c r="B237" s="45"/>
      <c r="C237" s="46"/>
      <c r="D237" s="46"/>
      <c r="E237" s="49" t="s">
        <v>2070</v>
      </c>
      <c r="F237" s="46"/>
      <c r="G237" s="46"/>
      <c r="H237" s="46"/>
      <c r="I237" s="46"/>
      <c r="J237" s="48"/>
    </row>
    <row r="238" ht="116">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29">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2.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TPTnIoszn21RK6QLl6H40gf8fn0O3ajlbM6rJzeBJdvE6CIlE8ryHWG+mvcv7d5DxEBnu0hywQNvSx0srXA2aw==" hashValue="+l9flwa/w/7dyfc6h65uu/CX7FmVZYkvb7yDI1fxLx/whXz03pBeLJy8H2JvW2ZjvBjcSqIaGLmyRjDCCdxsk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2071</v>
      </c>
      <c r="I3" s="25">
        <f>SUMIFS(I13:I272,A13:A272,"SD")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29">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29">
      <c r="A21" s="37" t="s">
        <v>593</v>
      </c>
      <c r="B21" s="37">
        <v>3</v>
      </c>
      <c r="C21" s="38" t="s">
        <v>1835</v>
      </c>
      <c r="D21" s="37" t="s">
        <v>595</v>
      </c>
      <c r="E21" s="39" t="s">
        <v>1836</v>
      </c>
      <c r="F21" s="40" t="s">
        <v>597</v>
      </c>
      <c r="G21" s="41">
        <v>3</v>
      </c>
      <c r="H21" s="42">
        <v>0</v>
      </c>
      <c r="I21" s="43">
        <f>ROUND(G21*H21,P4)</f>
        <v>0</v>
      </c>
      <c r="J21" s="37"/>
      <c r="O21" s="44">
        <f>I21*0.21</f>
        <v>0</v>
      </c>
      <c r="P21">
        <v>3</v>
      </c>
    </row>
    <row r="22" ht="29">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29">
      <c r="A24" s="37" t="s">
        <v>593</v>
      </c>
      <c r="B24" s="37">
        <v>4</v>
      </c>
      <c r="C24" s="38" t="s">
        <v>1838</v>
      </c>
      <c r="D24" s="37" t="s">
        <v>595</v>
      </c>
      <c r="E24" s="39" t="s">
        <v>1839</v>
      </c>
      <c r="F24" s="40" t="s">
        <v>597</v>
      </c>
      <c r="G24" s="41">
        <v>10</v>
      </c>
      <c r="H24" s="42">
        <v>0</v>
      </c>
      <c r="I24" s="43">
        <f>ROUND(G24*H24,P4)</f>
        <v>0</v>
      </c>
      <c r="J24" s="37"/>
      <c r="O24" s="44">
        <f>I24*0.21</f>
        <v>0</v>
      </c>
      <c r="P24">
        <v>3</v>
      </c>
    </row>
    <row r="25" ht="29">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29">
      <c r="A27" s="37" t="s">
        <v>593</v>
      </c>
      <c r="B27" s="37">
        <v>5</v>
      </c>
      <c r="C27" s="38" t="s">
        <v>1841</v>
      </c>
      <c r="D27" s="37" t="s">
        <v>595</v>
      </c>
      <c r="E27" s="39" t="s">
        <v>1842</v>
      </c>
      <c r="F27" s="40" t="s">
        <v>597</v>
      </c>
      <c r="G27" s="41">
        <v>8</v>
      </c>
      <c r="H27" s="42">
        <v>0</v>
      </c>
      <c r="I27" s="43">
        <f>ROUND(G27*H27,P4)</f>
        <v>0</v>
      </c>
      <c r="J27" s="37"/>
      <c r="O27" s="44">
        <f>I27*0.21</f>
        <v>0</v>
      </c>
      <c r="P27">
        <v>3</v>
      </c>
    </row>
    <row r="28" ht="29">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29">
      <c r="A30" s="37" t="s">
        <v>593</v>
      </c>
      <c r="B30" s="37">
        <v>6</v>
      </c>
      <c r="C30" s="38" t="s">
        <v>1844</v>
      </c>
      <c r="D30" s="37" t="s">
        <v>595</v>
      </c>
      <c r="E30" s="39" t="s">
        <v>1845</v>
      </c>
      <c r="F30" s="40" t="s">
        <v>608</v>
      </c>
      <c r="G30" s="41">
        <v>13</v>
      </c>
      <c r="H30" s="42">
        <v>0</v>
      </c>
      <c r="I30" s="43">
        <f>ROUND(G30*H30,P4)</f>
        <v>0</v>
      </c>
      <c r="J30" s="37"/>
      <c r="O30" s="44">
        <f>I30*0.21</f>
        <v>0</v>
      </c>
      <c r="P30">
        <v>3</v>
      </c>
    </row>
    <row r="31" ht="29">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29">
      <c r="A33" s="37" t="s">
        <v>593</v>
      </c>
      <c r="B33" s="37">
        <v>7</v>
      </c>
      <c r="C33" s="38" t="s">
        <v>1847</v>
      </c>
      <c r="D33" s="37" t="s">
        <v>595</v>
      </c>
      <c r="E33" s="39" t="s">
        <v>1848</v>
      </c>
      <c r="F33" s="40" t="s">
        <v>597</v>
      </c>
      <c r="G33" s="41">
        <v>3</v>
      </c>
      <c r="H33" s="42">
        <v>0</v>
      </c>
      <c r="I33" s="43">
        <f>ROUND(G33*H33,P4)</f>
        <v>0</v>
      </c>
      <c r="J33" s="37"/>
      <c r="O33" s="44">
        <f>I33*0.21</f>
        <v>0</v>
      </c>
      <c r="P33">
        <v>3</v>
      </c>
    </row>
    <row r="34" ht="29">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29">
      <c r="A36" s="37" t="s">
        <v>593</v>
      </c>
      <c r="B36" s="37">
        <v>8</v>
      </c>
      <c r="C36" s="38" t="s">
        <v>1850</v>
      </c>
      <c r="D36" s="37" t="s">
        <v>595</v>
      </c>
      <c r="E36" s="39" t="s">
        <v>1851</v>
      </c>
      <c r="F36" s="40" t="s">
        <v>597</v>
      </c>
      <c r="G36" s="41">
        <v>10</v>
      </c>
      <c r="H36" s="42">
        <v>0</v>
      </c>
      <c r="I36" s="43">
        <f>ROUND(G36*H36,P4)</f>
        <v>0</v>
      </c>
      <c r="J36" s="37"/>
      <c r="O36" s="44">
        <f>I36*0.21</f>
        <v>0</v>
      </c>
      <c r="P36">
        <v>3</v>
      </c>
    </row>
    <row r="37" ht="29">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29">
      <c r="A39" s="37" t="s">
        <v>593</v>
      </c>
      <c r="B39" s="37">
        <v>9</v>
      </c>
      <c r="C39" s="38" t="s">
        <v>1853</v>
      </c>
      <c r="D39" s="37" t="s">
        <v>595</v>
      </c>
      <c r="E39" s="39" t="s">
        <v>1854</v>
      </c>
      <c r="F39" s="40" t="s">
        <v>597</v>
      </c>
      <c r="G39" s="41">
        <v>8</v>
      </c>
      <c r="H39" s="42">
        <v>0</v>
      </c>
      <c r="I39" s="43">
        <f>ROUND(G39*H39,P4)</f>
        <v>0</v>
      </c>
      <c r="J39" s="37"/>
      <c r="O39" s="44">
        <f>I39*0.21</f>
        <v>0</v>
      </c>
      <c r="P39">
        <v>3</v>
      </c>
    </row>
    <row r="40" ht="29">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29">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29">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29">
      <c r="A46" s="37" t="s">
        <v>593</v>
      </c>
      <c r="B46" s="37">
        <v>11</v>
      </c>
      <c r="C46" s="38" t="s">
        <v>1862</v>
      </c>
      <c r="D46" s="37" t="s">
        <v>595</v>
      </c>
      <c r="E46" s="39" t="s">
        <v>1863</v>
      </c>
      <c r="F46" s="40" t="s">
        <v>597</v>
      </c>
      <c r="G46" s="41">
        <v>7</v>
      </c>
      <c r="H46" s="42">
        <v>0</v>
      </c>
      <c r="I46" s="43">
        <f>ROUND(G46*H46,P4)</f>
        <v>0</v>
      </c>
      <c r="J46" s="37"/>
      <c r="O46" s="44">
        <f>I46*0.21</f>
        <v>0</v>
      </c>
      <c r="P46">
        <v>3</v>
      </c>
    </row>
    <row r="47" ht="29">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29">
      <c r="A49" s="37" t="s">
        <v>593</v>
      </c>
      <c r="B49" s="37">
        <v>12</v>
      </c>
      <c r="C49" s="38" t="s">
        <v>1864</v>
      </c>
      <c r="D49" s="37" t="s">
        <v>595</v>
      </c>
      <c r="E49" s="39" t="s">
        <v>1865</v>
      </c>
      <c r="F49" s="40" t="s">
        <v>597</v>
      </c>
      <c r="G49" s="41">
        <v>28</v>
      </c>
      <c r="H49" s="42">
        <v>0</v>
      </c>
      <c r="I49" s="43">
        <f>ROUND(G49*H49,P4)</f>
        <v>0</v>
      </c>
      <c r="J49" s="37"/>
      <c r="O49" s="44">
        <f>I49*0.21</f>
        <v>0</v>
      </c>
      <c r="P49">
        <v>3</v>
      </c>
    </row>
    <row r="50" ht="29">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29">
      <c r="A52" s="37" t="s">
        <v>593</v>
      </c>
      <c r="B52" s="37">
        <v>13</v>
      </c>
      <c r="C52" s="38" t="s">
        <v>1866</v>
      </c>
      <c r="D52" s="37" t="s">
        <v>595</v>
      </c>
      <c r="E52" s="39" t="s">
        <v>1867</v>
      </c>
      <c r="F52" s="40" t="s">
        <v>597</v>
      </c>
      <c r="G52" s="41">
        <v>59</v>
      </c>
      <c r="H52" s="42">
        <v>0</v>
      </c>
      <c r="I52" s="43">
        <f>ROUND(G52*H52,P4)</f>
        <v>0</v>
      </c>
      <c r="J52" s="37"/>
      <c r="O52" s="44">
        <f>I52*0.21</f>
        <v>0</v>
      </c>
      <c r="P52">
        <v>3</v>
      </c>
    </row>
    <row r="53" ht="29">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29">
      <c r="A55" s="37" t="s">
        <v>593</v>
      </c>
      <c r="B55" s="37">
        <v>14</v>
      </c>
      <c r="C55" s="38" t="s">
        <v>1868</v>
      </c>
      <c r="D55" s="37" t="s">
        <v>595</v>
      </c>
      <c r="E55" s="39" t="s">
        <v>1869</v>
      </c>
      <c r="F55" s="40" t="s">
        <v>597</v>
      </c>
      <c r="G55" s="41">
        <v>19</v>
      </c>
      <c r="H55" s="42">
        <v>0</v>
      </c>
      <c r="I55" s="43">
        <f>ROUND(G55*H55,P4)</f>
        <v>0</v>
      </c>
      <c r="J55" s="37"/>
      <c r="O55" s="44">
        <f>I55*0.21</f>
        <v>0</v>
      </c>
      <c r="P55">
        <v>3</v>
      </c>
    </row>
    <row r="56" ht="29">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29">
      <c r="A58" s="37" t="s">
        <v>593</v>
      </c>
      <c r="B58" s="37">
        <v>15</v>
      </c>
      <c r="C58" s="38" t="s">
        <v>1870</v>
      </c>
      <c r="D58" s="37" t="s">
        <v>595</v>
      </c>
      <c r="E58" s="39" t="s">
        <v>1871</v>
      </c>
      <c r="F58" s="40" t="s">
        <v>597</v>
      </c>
      <c r="G58" s="41">
        <v>15</v>
      </c>
      <c r="H58" s="42">
        <v>0</v>
      </c>
      <c r="I58" s="43">
        <f>ROUND(G58*H58,P4)</f>
        <v>0</v>
      </c>
      <c r="J58" s="37"/>
      <c r="O58" s="44">
        <f>I58*0.21</f>
        <v>0</v>
      </c>
      <c r="P58">
        <v>3</v>
      </c>
    </row>
    <row r="59" ht="29">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29">
      <c r="A64" s="37" t="s">
        <v>593</v>
      </c>
      <c r="B64" s="37">
        <v>17</v>
      </c>
      <c r="C64" s="38" t="s">
        <v>1874</v>
      </c>
      <c r="D64" s="37" t="s">
        <v>595</v>
      </c>
      <c r="E64" s="39" t="s">
        <v>1875</v>
      </c>
      <c r="F64" s="40" t="s">
        <v>608</v>
      </c>
      <c r="G64" s="41">
        <v>1</v>
      </c>
      <c r="H64" s="42">
        <v>0</v>
      </c>
      <c r="I64" s="43">
        <f>ROUND(G64*H64,P4)</f>
        <v>0</v>
      </c>
      <c r="J64" s="37"/>
      <c r="O64" s="44">
        <f>I64*0.21</f>
        <v>0</v>
      </c>
      <c r="P64">
        <v>3</v>
      </c>
    </row>
    <row r="65" ht="29">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3.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3.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29">
      <c r="A127" s="37" t="s">
        <v>593</v>
      </c>
      <c r="B127" s="37">
        <v>38</v>
      </c>
      <c r="C127" s="38" t="s">
        <v>1918</v>
      </c>
      <c r="D127" s="37" t="s">
        <v>595</v>
      </c>
      <c r="E127" s="39" t="s">
        <v>1919</v>
      </c>
      <c r="F127" s="40" t="s">
        <v>597</v>
      </c>
      <c r="G127" s="41">
        <v>15</v>
      </c>
      <c r="H127" s="42">
        <v>0</v>
      </c>
      <c r="I127" s="43">
        <f>ROUND(G127*H127,P4)</f>
        <v>0</v>
      </c>
      <c r="J127" s="37"/>
      <c r="O127" s="44">
        <f>I127*0.21</f>
        <v>0</v>
      </c>
      <c r="P127">
        <v>3</v>
      </c>
    </row>
    <row r="128" ht="29">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29">
      <c r="A130" s="37" t="s">
        <v>593</v>
      </c>
      <c r="B130" s="37">
        <v>39</v>
      </c>
      <c r="C130" s="38" t="s">
        <v>1921</v>
      </c>
      <c r="D130" s="37" t="s">
        <v>595</v>
      </c>
      <c r="E130" s="39" t="s">
        <v>1922</v>
      </c>
      <c r="F130" s="40" t="s">
        <v>597</v>
      </c>
      <c r="G130" s="41">
        <v>18</v>
      </c>
      <c r="H130" s="42">
        <v>0</v>
      </c>
      <c r="I130" s="43">
        <f>ROUND(G130*H130,P4)</f>
        <v>0</v>
      </c>
      <c r="J130" s="37"/>
      <c r="O130" s="44">
        <f>I130*0.21</f>
        <v>0</v>
      </c>
      <c r="P130">
        <v>3</v>
      </c>
    </row>
    <row r="131" ht="29">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29">
      <c r="A133" s="37" t="s">
        <v>593</v>
      </c>
      <c r="B133" s="37">
        <v>40</v>
      </c>
      <c r="C133" s="38" t="s">
        <v>1924</v>
      </c>
      <c r="D133" s="37" t="s">
        <v>595</v>
      </c>
      <c r="E133" s="39" t="s">
        <v>1925</v>
      </c>
      <c r="F133" s="40" t="s">
        <v>597</v>
      </c>
      <c r="G133" s="41">
        <v>28</v>
      </c>
      <c r="H133" s="42">
        <v>0</v>
      </c>
      <c r="I133" s="43">
        <f>ROUND(G133*H133,P4)</f>
        <v>0</v>
      </c>
      <c r="J133" s="37"/>
      <c r="O133" s="44">
        <f>I133*0.21</f>
        <v>0</v>
      </c>
      <c r="P133">
        <v>3</v>
      </c>
    </row>
    <row r="134" ht="29">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29">
      <c r="A136" s="37" t="s">
        <v>593</v>
      </c>
      <c r="B136" s="37">
        <v>41</v>
      </c>
      <c r="C136" s="38" t="s">
        <v>1927</v>
      </c>
      <c r="D136" s="37" t="s">
        <v>595</v>
      </c>
      <c r="E136" s="39" t="s">
        <v>1928</v>
      </c>
      <c r="F136" s="40" t="s">
        <v>597</v>
      </c>
      <c r="G136" s="41">
        <v>59</v>
      </c>
      <c r="H136" s="42">
        <v>0</v>
      </c>
      <c r="I136" s="43">
        <f>ROUND(G136*H136,P4)</f>
        <v>0</v>
      </c>
      <c r="J136" s="37"/>
      <c r="O136" s="44">
        <f>I136*0.21</f>
        <v>0</v>
      </c>
      <c r="P136">
        <v>3</v>
      </c>
    </row>
    <row r="137" ht="29">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29">
      <c r="A139" s="37" t="s">
        <v>593</v>
      </c>
      <c r="B139" s="37">
        <v>42</v>
      </c>
      <c r="C139" s="38" t="s">
        <v>1930</v>
      </c>
      <c r="D139" s="37" t="s">
        <v>595</v>
      </c>
      <c r="E139" s="39" t="s">
        <v>1931</v>
      </c>
      <c r="F139" s="40" t="s">
        <v>597</v>
      </c>
      <c r="G139" s="41">
        <v>19</v>
      </c>
      <c r="H139" s="42">
        <v>0</v>
      </c>
      <c r="I139" s="43">
        <f>ROUND(G139*H139,P4)</f>
        <v>0</v>
      </c>
      <c r="J139" s="37"/>
      <c r="O139" s="44">
        <f>I139*0.21</f>
        <v>0</v>
      </c>
      <c r="P139">
        <v>3</v>
      </c>
    </row>
    <row r="140" ht="29">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29">
      <c r="A142" s="37" t="s">
        <v>593</v>
      </c>
      <c r="B142" s="37">
        <v>43</v>
      </c>
      <c r="C142" s="38" t="s">
        <v>1933</v>
      </c>
      <c r="D142" s="37" t="s">
        <v>595</v>
      </c>
      <c r="E142" s="39" t="s">
        <v>1934</v>
      </c>
      <c r="F142" s="40" t="s">
        <v>608</v>
      </c>
      <c r="G142" s="41">
        <v>6</v>
      </c>
      <c r="H142" s="42">
        <v>0</v>
      </c>
      <c r="I142" s="43">
        <f>ROUND(G142*H142,P4)</f>
        <v>0</v>
      </c>
      <c r="J142" s="37"/>
      <c r="O142" s="44">
        <f>I142*0.21</f>
        <v>0</v>
      </c>
      <c r="P142">
        <v>3</v>
      </c>
    </row>
    <row r="143" ht="29">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29">
      <c r="A145" s="37" t="s">
        <v>593</v>
      </c>
      <c r="B145" s="37">
        <v>44</v>
      </c>
      <c r="C145" s="38" t="s">
        <v>1936</v>
      </c>
      <c r="D145" s="37" t="s">
        <v>595</v>
      </c>
      <c r="E145" s="39" t="s">
        <v>1937</v>
      </c>
      <c r="F145" s="40" t="s">
        <v>608</v>
      </c>
      <c r="G145" s="41">
        <v>2</v>
      </c>
      <c r="H145" s="42">
        <v>0</v>
      </c>
      <c r="I145" s="43">
        <f>ROUND(G145*H145,P4)</f>
        <v>0</v>
      </c>
      <c r="J145" s="37"/>
      <c r="O145" s="44">
        <f>I145*0.21</f>
        <v>0</v>
      </c>
      <c r="P145">
        <v>3</v>
      </c>
    </row>
    <row r="146" ht="29">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29">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29">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29">
      <c r="A154" s="37" t="s">
        <v>593</v>
      </c>
      <c r="B154" s="37">
        <v>47</v>
      </c>
      <c r="C154" s="38" t="s">
        <v>1945</v>
      </c>
      <c r="D154" s="37" t="s">
        <v>595</v>
      </c>
      <c r="E154" s="39" t="s">
        <v>1946</v>
      </c>
      <c r="F154" s="40" t="s">
        <v>608</v>
      </c>
      <c r="G154" s="41">
        <v>1</v>
      </c>
      <c r="H154" s="42">
        <v>0</v>
      </c>
      <c r="I154" s="43">
        <f>ROUND(G154*H154,P4)</f>
        <v>0</v>
      </c>
      <c r="J154" s="37"/>
      <c r="O154" s="44">
        <f>I154*0.21</f>
        <v>0</v>
      </c>
      <c r="P154">
        <v>3</v>
      </c>
    </row>
    <row r="155" ht="43.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29">
      <c r="A157" s="37" t="s">
        <v>593</v>
      </c>
      <c r="B157" s="37">
        <v>48</v>
      </c>
      <c r="C157" s="38" t="s">
        <v>1948</v>
      </c>
      <c r="D157" s="37" t="s">
        <v>595</v>
      </c>
      <c r="E157" s="39" t="s">
        <v>1949</v>
      </c>
      <c r="F157" s="40" t="s">
        <v>608</v>
      </c>
      <c r="G157" s="41">
        <v>1</v>
      </c>
      <c r="H157" s="42">
        <v>0</v>
      </c>
      <c r="I157" s="43">
        <f>ROUND(G157*H157,P4)</f>
        <v>0</v>
      </c>
      <c r="J157" s="37"/>
      <c r="O157" s="44">
        <f>I157*0.21</f>
        <v>0</v>
      </c>
      <c r="P157">
        <v>3</v>
      </c>
    </row>
    <row r="158" ht="43.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29">
      <c r="A160" s="37" t="s">
        <v>593</v>
      </c>
      <c r="B160" s="37">
        <v>49</v>
      </c>
      <c r="C160" s="38" t="s">
        <v>1951</v>
      </c>
      <c r="D160" s="37" t="s">
        <v>595</v>
      </c>
      <c r="E160" s="39" t="s">
        <v>1952</v>
      </c>
      <c r="F160" s="40" t="s">
        <v>608</v>
      </c>
      <c r="G160" s="41">
        <v>3</v>
      </c>
      <c r="H160" s="42">
        <v>0</v>
      </c>
      <c r="I160" s="43">
        <f>ROUND(G160*H160,P4)</f>
        <v>0</v>
      </c>
      <c r="J160" s="37"/>
      <c r="O160" s="44">
        <f>I160*0.21</f>
        <v>0</v>
      </c>
      <c r="P160">
        <v>3</v>
      </c>
    </row>
    <row r="161" ht="29">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29">
      <c r="A166" s="37" t="s">
        <v>593</v>
      </c>
      <c r="B166" s="37">
        <v>51</v>
      </c>
      <c r="C166" s="38" t="s">
        <v>1957</v>
      </c>
      <c r="D166" s="37" t="s">
        <v>595</v>
      </c>
      <c r="E166" s="39" t="s">
        <v>1958</v>
      </c>
      <c r="F166" s="40" t="s">
        <v>608</v>
      </c>
      <c r="G166" s="41">
        <v>3</v>
      </c>
      <c r="H166" s="42">
        <v>0</v>
      </c>
      <c r="I166" s="43">
        <f>ROUND(G166*H166,P4)</f>
        <v>0</v>
      </c>
      <c r="J166" s="37"/>
      <c r="O166" s="44">
        <f>I166*0.21</f>
        <v>0</v>
      </c>
      <c r="P166">
        <v>3</v>
      </c>
    </row>
    <row r="167" ht="43.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29">
      <c r="A169" s="37" t="s">
        <v>593</v>
      </c>
      <c r="B169" s="37">
        <v>52</v>
      </c>
      <c r="C169" s="38" t="s">
        <v>1960</v>
      </c>
      <c r="D169" s="37" t="s">
        <v>595</v>
      </c>
      <c r="E169" s="39" t="s">
        <v>1961</v>
      </c>
      <c r="F169" s="40" t="s">
        <v>608</v>
      </c>
      <c r="G169" s="41">
        <v>1</v>
      </c>
      <c r="H169" s="42">
        <v>0</v>
      </c>
      <c r="I169" s="43">
        <f>ROUND(G169*H169,P4)</f>
        <v>0</v>
      </c>
      <c r="J169" s="37"/>
      <c r="O169" s="44">
        <f>I169*0.21</f>
        <v>0</v>
      </c>
      <c r="P169">
        <v>3</v>
      </c>
    </row>
    <row r="170" ht="43.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29">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ht="29">
      <c r="A175" s="37" t="s">
        <v>593</v>
      </c>
      <c r="B175" s="37">
        <v>54</v>
      </c>
      <c r="C175" s="38" t="s">
        <v>1966</v>
      </c>
      <c r="D175" s="37" t="s">
        <v>595</v>
      </c>
      <c r="E175" s="39" t="s">
        <v>1967</v>
      </c>
      <c r="F175" s="40" t="s">
        <v>597</v>
      </c>
      <c r="G175" s="41">
        <v>2</v>
      </c>
      <c r="H175" s="42">
        <v>0</v>
      </c>
      <c r="I175" s="43">
        <f>ROUND(G175*H175,P4)</f>
        <v>0</v>
      </c>
      <c r="J175" s="37"/>
      <c r="O175" s="44">
        <f>I175*0.21</f>
        <v>0</v>
      </c>
      <c r="P175">
        <v>3</v>
      </c>
    </row>
    <row r="176" ht="43.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29">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29">
      <c r="A199" s="37" t="s">
        <v>593</v>
      </c>
      <c r="B199" s="37">
        <v>62</v>
      </c>
      <c r="C199" s="38" t="s">
        <v>1990</v>
      </c>
      <c r="D199" s="37" t="s">
        <v>595</v>
      </c>
      <c r="E199" s="39" t="s">
        <v>1991</v>
      </c>
      <c r="F199" s="40" t="s">
        <v>608</v>
      </c>
      <c r="G199" s="41">
        <v>2</v>
      </c>
      <c r="H199" s="42">
        <v>0</v>
      </c>
      <c r="I199" s="43">
        <f>ROUND(G199*H199,P4)</f>
        <v>0</v>
      </c>
      <c r="J199" s="37"/>
      <c r="O199" s="44">
        <f>I199*0.21</f>
        <v>0</v>
      </c>
      <c r="P199">
        <v>3</v>
      </c>
    </row>
    <row r="200" ht="29">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29">
      <c r="A238" s="37" t="s">
        <v>593</v>
      </c>
      <c r="B238" s="37">
        <v>75</v>
      </c>
      <c r="C238" s="38" t="s">
        <v>2016</v>
      </c>
      <c r="D238" s="37" t="s">
        <v>595</v>
      </c>
      <c r="E238" s="39" t="s">
        <v>2017</v>
      </c>
      <c r="F238" s="40" t="s">
        <v>608</v>
      </c>
      <c r="G238" s="41">
        <v>3</v>
      </c>
      <c r="H238" s="42">
        <v>0</v>
      </c>
      <c r="I238" s="43">
        <f>ROUND(G238*H238,P4)</f>
        <v>0</v>
      </c>
      <c r="J238" s="37"/>
      <c r="O238" s="44">
        <f>I238*0.21</f>
        <v>0</v>
      </c>
      <c r="P238">
        <v>3</v>
      </c>
    </row>
    <row r="239" ht="29">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29">
      <c r="A241" s="37" t="s">
        <v>593</v>
      </c>
      <c r="B241" s="37">
        <v>76</v>
      </c>
      <c r="C241" s="38" t="s">
        <v>2018</v>
      </c>
      <c r="D241" s="37" t="s">
        <v>595</v>
      </c>
      <c r="E241" s="39" t="s">
        <v>2019</v>
      </c>
      <c r="F241" s="40" t="s">
        <v>608</v>
      </c>
      <c r="G241" s="41">
        <v>1</v>
      </c>
      <c r="H241" s="42">
        <v>0</v>
      </c>
      <c r="I241" s="43">
        <f>ROUND(G241*H241,P4)</f>
        <v>0</v>
      </c>
      <c r="J241" s="37"/>
      <c r="O241" s="44">
        <f>I241*0.21</f>
        <v>0</v>
      </c>
      <c r="P241">
        <v>3</v>
      </c>
    </row>
    <row r="242" ht="29">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3.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16">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50"/>
      <c r="C272" s="51"/>
      <c r="D272" s="51"/>
      <c r="E272" s="53" t="s">
        <v>595</v>
      </c>
      <c r="F272" s="51"/>
      <c r="G272" s="51"/>
      <c r="H272" s="51"/>
      <c r="I272" s="51"/>
      <c r="J272" s="52"/>
    </row>
  </sheetData>
  <sheetProtection sheet="1" objects="1" scenarios="1" spinCount="100000" saltValue="0F4h8bWUdd5wTd5lLY1ylg5m84vnD1FbRn0qcch1StMvk6X3UG0L4TU7U36x7Y1+c/A+WYGn1yFboAkuTdstwg==" hashValue="3tvfaSlOfSRC4uxBCd2HjNxlTk+jZ8Ff9fs93XPBnDZDkfYvVr+QeDNexsrBUDdI6JYD8gH2wt+1cPwGLCs+2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2073</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2073</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2075</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2076</v>
      </c>
      <c r="F15" s="46"/>
      <c r="G15" s="46"/>
      <c r="H15" s="46"/>
      <c r="I15" s="46"/>
      <c r="J15" s="48"/>
    </row>
    <row r="16" ht="29">
      <c r="A16" s="37" t="s">
        <v>593</v>
      </c>
      <c r="B16" s="37">
        <v>2</v>
      </c>
      <c r="C16" s="38" t="s">
        <v>2077</v>
      </c>
      <c r="D16" s="37" t="s">
        <v>595</v>
      </c>
      <c r="E16" s="39" t="s">
        <v>2078</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2079</v>
      </c>
      <c r="F19" s="46"/>
      <c r="G19" s="46"/>
      <c r="H19" s="46"/>
      <c r="I19" s="46"/>
      <c r="J19" s="48"/>
    </row>
    <row r="20" ht="29">
      <c r="A20" s="37" t="s">
        <v>593</v>
      </c>
      <c r="B20" s="37">
        <v>3</v>
      </c>
      <c r="C20" s="38" t="s">
        <v>2080</v>
      </c>
      <c r="D20" s="37" t="s">
        <v>595</v>
      </c>
      <c r="E20" s="39" t="s">
        <v>2081</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2082</v>
      </c>
      <c r="F23" s="46"/>
      <c r="G23" s="46"/>
      <c r="H23" s="46"/>
      <c r="I23" s="46"/>
      <c r="J23" s="48"/>
    </row>
    <row r="24" ht="29">
      <c r="A24" s="37" t="s">
        <v>593</v>
      </c>
      <c r="B24" s="37">
        <v>4</v>
      </c>
      <c r="C24" s="38" t="s">
        <v>2083</v>
      </c>
      <c r="D24" s="37" t="s">
        <v>595</v>
      </c>
      <c r="E24" s="39" t="s">
        <v>2084</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2085</v>
      </c>
      <c r="F26" s="46"/>
      <c r="G26" s="46"/>
      <c r="H26" s="46"/>
      <c r="I26" s="46"/>
      <c r="J26" s="48"/>
    </row>
    <row r="27" ht="101.5">
      <c r="A27" s="37" t="s">
        <v>601</v>
      </c>
      <c r="B27" s="45"/>
      <c r="C27" s="46"/>
      <c r="D27" s="46"/>
      <c r="E27" s="39" t="s">
        <v>2086</v>
      </c>
      <c r="F27" s="46"/>
      <c r="G27" s="46"/>
      <c r="H27" s="46"/>
      <c r="I27" s="46"/>
      <c r="J27" s="48"/>
    </row>
    <row r="28" ht="29">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1.5">
      <c r="A31" s="37" t="s">
        <v>601</v>
      </c>
      <c r="B31" s="45"/>
      <c r="C31" s="46"/>
      <c r="D31" s="46"/>
      <c r="E31" s="39" t="s">
        <v>2087</v>
      </c>
      <c r="F31" s="46"/>
      <c r="G31" s="46"/>
      <c r="H31" s="46"/>
      <c r="I31" s="46"/>
      <c r="J31" s="48"/>
    </row>
    <row r="32" ht="29">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2.5">
      <c r="A35" s="37" t="s">
        <v>601</v>
      </c>
      <c r="B35" s="45"/>
      <c r="C35" s="46"/>
      <c r="D35" s="46"/>
      <c r="E35" s="39" t="s">
        <v>2088</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2.5">
      <c r="A39" s="37" t="s">
        <v>601</v>
      </c>
      <c r="B39" s="45"/>
      <c r="C39" s="46"/>
      <c r="D39" s="46"/>
      <c r="E39" s="39" t="s">
        <v>2088</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29">
      <c r="A42" s="37" t="s">
        <v>599</v>
      </c>
      <c r="B42" s="45"/>
      <c r="C42" s="46"/>
      <c r="D42" s="46"/>
      <c r="E42" s="49" t="s">
        <v>1404</v>
      </c>
      <c r="F42" s="46"/>
      <c r="G42" s="46"/>
      <c r="H42" s="46"/>
      <c r="I42" s="46"/>
      <c r="J42" s="48"/>
    </row>
    <row r="43" ht="116">
      <c r="A43" s="37" t="s">
        <v>601</v>
      </c>
      <c r="B43" s="45"/>
      <c r="C43" s="46"/>
      <c r="D43" s="46"/>
      <c r="E43" s="39" t="s">
        <v>2089</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58">
      <c r="A47" s="37" t="s">
        <v>601</v>
      </c>
      <c r="B47" s="45"/>
      <c r="C47" s="46"/>
      <c r="D47" s="46"/>
      <c r="E47" s="39" t="s">
        <v>2090</v>
      </c>
      <c r="F47" s="46"/>
      <c r="G47" s="46"/>
      <c r="H47" s="46"/>
      <c r="I47" s="46"/>
      <c r="J47" s="48"/>
    </row>
    <row r="48" ht="29">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16">
      <c r="A51" s="37" t="s">
        <v>601</v>
      </c>
      <c r="B51" s="45"/>
      <c r="C51" s="46"/>
      <c r="D51" s="46"/>
      <c r="E51" s="39" t="s">
        <v>2091</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16">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74">
      <c r="A59" s="37" t="s">
        <v>601</v>
      </c>
      <c r="B59" s="45"/>
      <c r="C59" s="46"/>
      <c r="D59" s="46"/>
      <c r="E59" s="39" t="s">
        <v>2092</v>
      </c>
      <c r="F59" s="46"/>
      <c r="G59" s="46"/>
      <c r="H59" s="46"/>
      <c r="I59" s="46"/>
      <c r="J59" s="48"/>
    </row>
    <row r="60">
      <c r="A60" s="37" t="s">
        <v>593</v>
      </c>
      <c r="B60" s="37">
        <v>13</v>
      </c>
      <c r="C60" s="38" t="s">
        <v>2093</v>
      </c>
      <c r="D60" s="37" t="s">
        <v>595</v>
      </c>
      <c r="E60" s="39" t="s">
        <v>2094</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29">
      <c r="A62" s="37" t="s">
        <v>599</v>
      </c>
      <c r="B62" s="45"/>
      <c r="C62" s="46"/>
      <c r="D62" s="46"/>
      <c r="E62" s="49" t="s">
        <v>1416</v>
      </c>
      <c r="F62" s="46"/>
      <c r="G62" s="46"/>
      <c r="H62" s="46"/>
      <c r="I62" s="46"/>
      <c r="J62" s="48"/>
    </row>
    <row r="63" ht="159.5">
      <c r="A63" s="37" t="s">
        <v>601</v>
      </c>
      <c r="B63" s="45"/>
      <c r="C63" s="46"/>
      <c r="D63" s="46"/>
      <c r="E63" s="39" t="s">
        <v>2095</v>
      </c>
      <c r="F63" s="46"/>
      <c r="G63" s="46"/>
      <c r="H63" s="46"/>
      <c r="I63" s="46"/>
      <c r="J63" s="48"/>
    </row>
    <row r="64">
      <c r="A64" s="37" t="s">
        <v>593</v>
      </c>
      <c r="B64" s="37">
        <v>14</v>
      </c>
      <c r="C64" s="38" t="s">
        <v>2096</v>
      </c>
      <c r="D64" s="37" t="s">
        <v>595</v>
      </c>
      <c r="E64" s="39" t="s">
        <v>2097</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9.5">
      <c r="A67" s="37" t="s">
        <v>601</v>
      </c>
      <c r="B67" s="45"/>
      <c r="C67" s="46"/>
      <c r="D67" s="46"/>
      <c r="E67" s="39" t="s">
        <v>2098</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29">
      <c r="A70" s="37" t="s">
        <v>599</v>
      </c>
      <c r="B70" s="45"/>
      <c r="C70" s="46"/>
      <c r="D70" s="46"/>
      <c r="E70" s="49" t="s">
        <v>1416</v>
      </c>
      <c r="F70" s="46"/>
      <c r="G70" s="46"/>
      <c r="H70" s="46"/>
      <c r="I70" s="46"/>
      <c r="J70" s="48"/>
    </row>
    <row r="71" ht="145">
      <c r="A71" s="37" t="s">
        <v>601</v>
      </c>
      <c r="B71" s="45"/>
      <c r="C71" s="46"/>
      <c r="D71" s="46"/>
      <c r="E71" s="39" t="s">
        <v>2099</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29">
      <c r="A74" s="37" t="s">
        <v>599</v>
      </c>
      <c r="B74" s="45"/>
      <c r="C74" s="46"/>
      <c r="D74" s="46"/>
      <c r="E74" s="49" t="s">
        <v>2100</v>
      </c>
      <c r="F74" s="46"/>
      <c r="G74" s="46"/>
      <c r="H74" s="46"/>
      <c r="I74" s="46"/>
      <c r="J74" s="48"/>
    </row>
    <row r="75" ht="159.5">
      <c r="A75" s="37" t="s">
        <v>601</v>
      </c>
      <c r="B75" s="45"/>
      <c r="C75" s="46"/>
      <c r="D75" s="46"/>
      <c r="E75" s="39" t="s">
        <v>2101</v>
      </c>
      <c r="F75" s="46"/>
      <c r="G75" s="46"/>
      <c r="H75" s="46"/>
      <c r="I75" s="46"/>
      <c r="J75" s="48"/>
    </row>
    <row r="76">
      <c r="A76" s="31" t="s">
        <v>591</v>
      </c>
      <c r="B76" s="32"/>
      <c r="C76" s="33" t="s">
        <v>1028</v>
      </c>
      <c r="D76" s="34"/>
      <c r="E76" s="31" t="s">
        <v>2102</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2.5">
      <c r="A80" s="37" t="s">
        <v>601</v>
      </c>
      <c r="B80" s="45"/>
      <c r="C80" s="46"/>
      <c r="D80" s="46"/>
      <c r="E80" s="39" t="s">
        <v>1271</v>
      </c>
      <c r="F80" s="46"/>
      <c r="G80" s="46"/>
      <c r="H80" s="46"/>
      <c r="I80" s="46"/>
      <c r="J80" s="48"/>
    </row>
    <row r="81">
      <c r="A81" s="37" t="s">
        <v>593</v>
      </c>
      <c r="B81" s="37">
        <v>18</v>
      </c>
      <c r="C81" s="38" t="s">
        <v>2103</v>
      </c>
      <c r="D81" s="37" t="s">
        <v>595</v>
      </c>
      <c r="E81" s="39" t="s">
        <v>2104</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17.5">
      <c r="A84" s="37" t="s">
        <v>601</v>
      </c>
      <c r="B84" s="45"/>
      <c r="C84" s="46"/>
      <c r="D84" s="46"/>
      <c r="E84" s="39" t="s">
        <v>2105</v>
      </c>
      <c r="F84" s="46"/>
      <c r="G84" s="46"/>
      <c r="H84" s="46"/>
      <c r="I84" s="46"/>
      <c r="J84" s="48"/>
    </row>
    <row r="85">
      <c r="A85" s="37" t="s">
        <v>593</v>
      </c>
      <c r="B85" s="37">
        <v>19</v>
      </c>
      <c r="C85" s="38" t="s">
        <v>2106</v>
      </c>
      <c r="D85" s="37" t="s">
        <v>595</v>
      </c>
      <c r="E85" s="39" t="s">
        <v>2107</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59.5">
      <c r="A88" s="37" t="s">
        <v>601</v>
      </c>
      <c r="B88" s="45"/>
      <c r="C88" s="46"/>
      <c r="D88" s="46"/>
      <c r="E88" s="39" t="s">
        <v>2108</v>
      </c>
      <c r="F88" s="46"/>
      <c r="G88" s="46"/>
      <c r="H88" s="46"/>
      <c r="I88" s="46"/>
      <c r="J88" s="48"/>
    </row>
    <row r="89">
      <c r="A89" s="37" t="s">
        <v>593</v>
      </c>
      <c r="B89" s="37">
        <v>20</v>
      </c>
      <c r="C89" s="38" t="s">
        <v>2109</v>
      </c>
      <c r="D89" s="37" t="s">
        <v>595</v>
      </c>
      <c r="E89" s="39" t="s">
        <v>2110</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45">
      <c r="A92" s="37" t="s">
        <v>601</v>
      </c>
      <c r="B92" s="45"/>
      <c r="C92" s="46"/>
      <c r="D92" s="46"/>
      <c r="E92" s="39" t="s">
        <v>2111</v>
      </c>
      <c r="F92" s="46"/>
      <c r="G92" s="46"/>
      <c r="H92" s="46"/>
      <c r="I92" s="46"/>
      <c r="J92" s="48"/>
    </row>
    <row r="93">
      <c r="A93" s="37" t="s">
        <v>593</v>
      </c>
      <c r="B93" s="37">
        <v>21</v>
      </c>
      <c r="C93" s="38" t="s">
        <v>1503</v>
      </c>
      <c r="D93" s="37" t="s">
        <v>595</v>
      </c>
      <c r="E93" s="39" t="s">
        <v>2112</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59.5">
      <c r="A96" s="37" t="s">
        <v>601</v>
      </c>
      <c r="B96" s="45"/>
      <c r="C96" s="46"/>
      <c r="D96" s="46"/>
      <c r="E96" s="39" t="s">
        <v>2113</v>
      </c>
      <c r="F96" s="46"/>
      <c r="G96" s="46"/>
      <c r="H96" s="46"/>
      <c r="I96" s="46"/>
      <c r="J96" s="48"/>
    </row>
    <row r="97">
      <c r="A97" s="37" t="s">
        <v>593</v>
      </c>
      <c r="B97" s="37">
        <v>22</v>
      </c>
      <c r="C97" s="38" t="s">
        <v>2114</v>
      </c>
      <c r="D97" s="37" t="s">
        <v>595</v>
      </c>
      <c r="E97" s="39" t="s">
        <v>2115</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16">
      <c r="A100" s="37" t="s">
        <v>601</v>
      </c>
      <c r="B100" s="45"/>
      <c r="C100" s="46"/>
      <c r="D100" s="46"/>
      <c r="E100" s="39" t="s">
        <v>2116</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45">
      <c r="A104" s="37" t="s">
        <v>601</v>
      </c>
      <c r="B104" s="45"/>
      <c r="C104" s="46"/>
      <c r="D104" s="46"/>
      <c r="E104" s="39" t="s">
        <v>2117</v>
      </c>
      <c r="F104" s="46"/>
      <c r="G104" s="46"/>
      <c r="H104" s="46"/>
      <c r="I104" s="46"/>
      <c r="J104" s="48"/>
    </row>
    <row r="105">
      <c r="A105" s="37" t="s">
        <v>593</v>
      </c>
      <c r="B105" s="37">
        <v>24</v>
      </c>
      <c r="C105" s="38" t="s">
        <v>2118</v>
      </c>
      <c r="D105" s="37" t="s">
        <v>595</v>
      </c>
      <c r="E105" s="39" t="s">
        <v>2119</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46.5">
      <c r="A108" s="37" t="s">
        <v>601</v>
      </c>
      <c r="B108" s="45"/>
      <c r="C108" s="46"/>
      <c r="D108" s="46"/>
      <c r="E108" s="39" t="s">
        <v>2120</v>
      </c>
      <c r="F108" s="46"/>
      <c r="G108" s="46"/>
      <c r="H108" s="46"/>
      <c r="I108" s="46"/>
      <c r="J108" s="48"/>
    </row>
    <row r="109">
      <c r="A109" s="37" t="s">
        <v>593</v>
      </c>
      <c r="B109" s="37">
        <v>25</v>
      </c>
      <c r="C109" s="38" t="s">
        <v>2121</v>
      </c>
      <c r="D109" s="37" t="s">
        <v>595</v>
      </c>
      <c r="E109" s="39" t="s">
        <v>2122</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74">
      <c r="A112" s="37" t="s">
        <v>601</v>
      </c>
      <c r="B112" s="45"/>
      <c r="C112" s="46"/>
      <c r="D112" s="46"/>
      <c r="E112" s="39" t="s">
        <v>2123</v>
      </c>
      <c r="F112" s="46"/>
      <c r="G112" s="46"/>
      <c r="H112" s="46"/>
      <c r="I112" s="46"/>
      <c r="J112" s="48"/>
    </row>
    <row r="113">
      <c r="A113" s="37" t="s">
        <v>593</v>
      </c>
      <c r="B113" s="37">
        <v>26</v>
      </c>
      <c r="C113" s="38" t="s">
        <v>2124</v>
      </c>
      <c r="D113" s="37" t="s">
        <v>595</v>
      </c>
      <c r="E113" s="39" t="s">
        <v>2125</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32">
      <c r="A116" s="37" t="s">
        <v>601</v>
      </c>
      <c r="B116" s="45"/>
      <c r="C116" s="46"/>
      <c r="D116" s="46"/>
      <c r="E116" s="39" t="s">
        <v>2126</v>
      </c>
      <c r="F116" s="46"/>
      <c r="G116" s="46"/>
      <c r="H116" s="46"/>
      <c r="I116" s="46"/>
      <c r="J116" s="48"/>
    </row>
    <row r="117">
      <c r="A117" s="37" t="s">
        <v>593</v>
      </c>
      <c r="B117" s="37">
        <v>27</v>
      </c>
      <c r="C117" s="38" t="s">
        <v>2127</v>
      </c>
      <c r="D117" s="37" t="s">
        <v>595</v>
      </c>
      <c r="E117" s="39" t="s">
        <v>2128</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17.5">
      <c r="A120" s="37" t="s">
        <v>601</v>
      </c>
      <c r="B120" s="45"/>
      <c r="C120" s="46"/>
      <c r="D120" s="46"/>
      <c r="E120" s="39" t="s">
        <v>2129</v>
      </c>
      <c r="F120" s="46"/>
      <c r="G120" s="46"/>
      <c r="H120" s="46"/>
      <c r="I120" s="46"/>
      <c r="J120" s="48"/>
    </row>
    <row r="121">
      <c r="A121" s="37" t="s">
        <v>593</v>
      </c>
      <c r="B121" s="37">
        <v>28</v>
      </c>
      <c r="C121" s="38" t="s">
        <v>2130</v>
      </c>
      <c r="D121" s="37" t="s">
        <v>595</v>
      </c>
      <c r="E121" s="39" t="s">
        <v>2131</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59.5">
      <c r="A124" s="37" t="s">
        <v>601</v>
      </c>
      <c r="B124" s="45"/>
      <c r="C124" s="46"/>
      <c r="D124" s="46"/>
      <c r="E124" s="39" t="s">
        <v>2132</v>
      </c>
      <c r="F124" s="46"/>
      <c r="G124" s="46"/>
      <c r="H124" s="46"/>
      <c r="I124" s="46"/>
      <c r="J124" s="48"/>
    </row>
    <row r="125">
      <c r="A125" s="37" t="s">
        <v>593</v>
      </c>
      <c r="B125" s="37">
        <v>29</v>
      </c>
      <c r="C125" s="38" t="s">
        <v>2133</v>
      </c>
      <c r="D125" s="37" t="s">
        <v>595</v>
      </c>
      <c r="E125" s="39" t="s">
        <v>2134</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17.5">
      <c r="A128" s="37" t="s">
        <v>601</v>
      </c>
      <c r="B128" s="45"/>
      <c r="C128" s="46"/>
      <c r="D128" s="46"/>
      <c r="E128" s="39" t="s">
        <v>2135</v>
      </c>
      <c r="F128" s="46"/>
      <c r="G128" s="46"/>
      <c r="H128" s="46"/>
      <c r="I128" s="46"/>
      <c r="J128" s="48"/>
    </row>
    <row r="129">
      <c r="A129" s="37" t="s">
        <v>593</v>
      </c>
      <c r="B129" s="37">
        <v>30</v>
      </c>
      <c r="C129" s="38" t="s">
        <v>2136</v>
      </c>
      <c r="D129" s="37" t="s">
        <v>595</v>
      </c>
      <c r="E129" s="39" t="s">
        <v>2137</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9.5">
      <c r="A132" s="37" t="s">
        <v>601</v>
      </c>
      <c r="B132" s="45"/>
      <c r="C132" s="46"/>
      <c r="D132" s="46"/>
      <c r="E132" s="39" t="s">
        <v>2138</v>
      </c>
      <c r="F132" s="46"/>
      <c r="G132" s="46"/>
      <c r="H132" s="46"/>
      <c r="I132" s="46"/>
      <c r="J132" s="48"/>
    </row>
    <row r="133">
      <c r="A133" s="37" t="s">
        <v>593</v>
      </c>
      <c r="B133" s="37">
        <v>31</v>
      </c>
      <c r="C133" s="38" t="s">
        <v>2139</v>
      </c>
      <c r="D133" s="37" t="s">
        <v>595</v>
      </c>
      <c r="E133" s="39" t="s">
        <v>2140</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17.5">
      <c r="A136" s="37" t="s">
        <v>601</v>
      </c>
      <c r="B136" s="45"/>
      <c r="C136" s="46"/>
      <c r="D136" s="46"/>
      <c r="E136" s="39" t="s">
        <v>2141</v>
      </c>
      <c r="F136" s="46"/>
      <c r="G136" s="46"/>
      <c r="H136" s="46"/>
      <c r="I136" s="46"/>
      <c r="J136" s="48"/>
    </row>
    <row r="137">
      <c r="A137" s="37" t="s">
        <v>593</v>
      </c>
      <c r="B137" s="37">
        <v>32</v>
      </c>
      <c r="C137" s="38" t="s">
        <v>2142</v>
      </c>
      <c r="D137" s="37" t="s">
        <v>595</v>
      </c>
      <c r="E137" s="39" t="s">
        <v>2143</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9.5">
      <c r="A140" s="37" t="s">
        <v>601</v>
      </c>
      <c r="B140" s="45"/>
      <c r="C140" s="46"/>
      <c r="D140" s="46"/>
      <c r="E140" s="39" t="s">
        <v>2144</v>
      </c>
      <c r="F140" s="46"/>
      <c r="G140" s="46"/>
      <c r="H140" s="46"/>
      <c r="I140" s="46"/>
      <c r="J140" s="48"/>
    </row>
    <row r="141">
      <c r="A141" s="37" t="s">
        <v>593</v>
      </c>
      <c r="B141" s="37">
        <v>33</v>
      </c>
      <c r="C141" s="38" t="s">
        <v>2145</v>
      </c>
      <c r="D141" s="37" t="s">
        <v>595</v>
      </c>
      <c r="E141" s="39" t="s">
        <v>2146</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45">
      <c r="A144" s="37" t="s">
        <v>601</v>
      </c>
      <c r="B144" s="45"/>
      <c r="C144" s="46"/>
      <c r="D144" s="46"/>
      <c r="E144" s="39" t="s">
        <v>2147</v>
      </c>
      <c r="F144" s="46"/>
      <c r="G144" s="46"/>
      <c r="H144" s="46"/>
      <c r="I144" s="46"/>
      <c r="J144" s="48"/>
    </row>
    <row r="145">
      <c r="A145" s="37" t="s">
        <v>593</v>
      </c>
      <c r="B145" s="37">
        <v>34</v>
      </c>
      <c r="C145" s="38" t="s">
        <v>2148</v>
      </c>
      <c r="D145" s="37" t="s">
        <v>595</v>
      </c>
      <c r="E145" s="39" t="s">
        <v>2149</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9.5">
      <c r="A148" s="37" t="s">
        <v>601</v>
      </c>
      <c r="B148" s="45"/>
      <c r="C148" s="46"/>
      <c r="D148" s="46"/>
      <c r="E148" s="39" t="s">
        <v>2150</v>
      </c>
      <c r="F148" s="46"/>
      <c r="G148" s="46"/>
      <c r="H148" s="46"/>
      <c r="I148" s="46"/>
      <c r="J148" s="48"/>
    </row>
    <row r="149">
      <c r="A149" s="37" t="s">
        <v>593</v>
      </c>
      <c r="B149" s="37">
        <v>35</v>
      </c>
      <c r="C149" s="38" t="s">
        <v>2151</v>
      </c>
      <c r="D149" s="37" t="s">
        <v>595</v>
      </c>
      <c r="E149" s="39" t="s">
        <v>2152</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7.5">
      <c r="A152" s="37" t="s">
        <v>601</v>
      </c>
      <c r="B152" s="45"/>
      <c r="C152" s="46"/>
      <c r="D152" s="46"/>
      <c r="E152" s="39" t="s">
        <v>2153</v>
      </c>
      <c r="F152" s="46"/>
      <c r="G152" s="46"/>
      <c r="H152" s="46"/>
      <c r="I152" s="46"/>
      <c r="J152" s="48"/>
    </row>
    <row r="153">
      <c r="A153" s="37" t="s">
        <v>593</v>
      </c>
      <c r="B153" s="37">
        <v>36</v>
      </c>
      <c r="C153" s="38" t="s">
        <v>2154</v>
      </c>
      <c r="D153" s="37" t="s">
        <v>595</v>
      </c>
      <c r="E153" s="39" t="s">
        <v>2155</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9.5">
      <c r="A156" s="37" t="s">
        <v>601</v>
      </c>
      <c r="B156" s="45"/>
      <c r="C156" s="46"/>
      <c r="D156" s="46"/>
      <c r="E156" s="39" t="s">
        <v>2156</v>
      </c>
      <c r="F156" s="46"/>
      <c r="G156" s="46"/>
      <c r="H156" s="46"/>
      <c r="I156" s="46"/>
      <c r="J156" s="48"/>
    </row>
    <row r="157" ht="29">
      <c r="A157" s="37" t="s">
        <v>593</v>
      </c>
      <c r="B157" s="37">
        <v>37</v>
      </c>
      <c r="C157" s="38" t="s">
        <v>2157</v>
      </c>
      <c r="D157" s="37" t="s">
        <v>595</v>
      </c>
      <c r="E157" s="39" t="s">
        <v>2158</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7.5">
      <c r="A160" s="37" t="s">
        <v>601</v>
      </c>
      <c r="B160" s="45"/>
      <c r="C160" s="46"/>
      <c r="D160" s="46"/>
      <c r="E160" s="39" t="s">
        <v>2159</v>
      </c>
      <c r="F160" s="46"/>
      <c r="G160" s="46"/>
      <c r="H160" s="46"/>
      <c r="I160" s="46"/>
      <c r="J160" s="48"/>
    </row>
    <row r="161">
      <c r="A161" s="37" t="s">
        <v>593</v>
      </c>
      <c r="B161" s="37">
        <v>38</v>
      </c>
      <c r="C161" s="38" t="s">
        <v>2160</v>
      </c>
      <c r="D161" s="37" t="s">
        <v>595</v>
      </c>
      <c r="E161" s="39" t="s">
        <v>2161</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9.5">
      <c r="A164" s="37" t="s">
        <v>601</v>
      </c>
      <c r="B164" s="45"/>
      <c r="C164" s="46"/>
      <c r="D164" s="46"/>
      <c r="E164" s="39" t="s">
        <v>2162</v>
      </c>
      <c r="F164" s="46"/>
      <c r="G164" s="46"/>
      <c r="H164" s="46"/>
      <c r="I164" s="46"/>
      <c r="J164" s="48"/>
    </row>
    <row r="165">
      <c r="A165" s="37" t="s">
        <v>593</v>
      </c>
      <c r="B165" s="37">
        <v>39</v>
      </c>
      <c r="C165" s="38" t="s">
        <v>2163</v>
      </c>
      <c r="D165" s="37" t="s">
        <v>595</v>
      </c>
      <c r="E165" s="39" t="s">
        <v>2164</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7.5">
      <c r="A168" s="37" t="s">
        <v>601</v>
      </c>
      <c r="B168" s="45"/>
      <c r="C168" s="46"/>
      <c r="D168" s="46"/>
      <c r="E168" s="39" t="s">
        <v>2165</v>
      </c>
      <c r="F168" s="46"/>
      <c r="G168" s="46"/>
      <c r="H168" s="46"/>
      <c r="I168" s="46"/>
      <c r="J168" s="48"/>
    </row>
    <row r="169">
      <c r="A169" s="37" t="s">
        <v>593</v>
      </c>
      <c r="B169" s="37">
        <v>40</v>
      </c>
      <c r="C169" s="38" t="s">
        <v>2166</v>
      </c>
      <c r="D169" s="37" t="s">
        <v>595</v>
      </c>
      <c r="E169" s="39" t="s">
        <v>2167</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9.5">
      <c r="A172" s="37" t="s">
        <v>601</v>
      </c>
      <c r="B172" s="45"/>
      <c r="C172" s="46"/>
      <c r="D172" s="46"/>
      <c r="E172" s="39" t="s">
        <v>2168</v>
      </c>
      <c r="F172" s="46"/>
      <c r="G172" s="46"/>
      <c r="H172" s="46"/>
      <c r="I172" s="46"/>
      <c r="J172" s="48"/>
    </row>
    <row r="173">
      <c r="A173" s="37" t="s">
        <v>593</v>
      </c>
      <c r="B173" s="37">
        <v>41</v>
      </c>
      <c r="C173" s="38" t="s">
        <v>2169</v>
      </c>
      <c r="D173" s="37" t="s">
        <v>595</v>
      </c>
      <c r="E173" s="39" t="s">
        <v>2170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17.5">
      <c r="A176" s="37" t="s">
        <v>601</v>
      </c>
      <c r="B176" s="45"/>
      <c r="C176" s="46"/>
      <c r="D176" s="46"/>
      <c r="E176" s="39" t="s">
        <v>2171</v>
      </c>
      <c r="F176" s="46"/>
      <c r="G176" s="46"/>
      <c r="H176" s="46"/>
      <c r="I176" s="46"/>
      <c r="J176" s="48"/>
    </row>
    <row r="177">
      <c r="A177" s="37" t="s">
        <v>593</v>
      </c>
      <c r="B177" s="37">
        <v>42</v>
      </c>
      <c r="C177" s="38" t="s">
        <v>2172</v>
      </c>
      <c r="D177" s="37" t="s">
        <v>595</v>
      </c>
      <c r="E177" s="39" t="s">
        <v>2173</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9.5">
      <c r="A180" s="37" t="s">
        <v>601</v>
      </c>
      <c r="B180" s="45"/>
      <c r="C180" s="46"/>
      <c r="D180" s="46"/>
      <c r="E180" s="39" t="s">
        <v>2174</v>
      </c>
      <c r="F180" s="46"/>
      <c r="G180" s="46"/>
      <c r="H180" s="46"/>
      <c r="I180" s="46"/>
      <c r="J180" s="48"/>
    </row>
    <row r="181">
      <c r="A181" s="37" t="s">
        <v>593</v>
      </c>
      <c r="B181" s="37">
        <v>43</v>
      </c>
      <c r="C181" s="38" t="s">
        <v>2175</v>
      </c>
      <c r="D181" s="37" t="s">
        <v>595</v>
      </c>
      <c r="E181" s="39" t="s">
        <v>2176</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7.5">
      <c r="A184" s="37" t="s">
        <v>601</v>
      </c>
      <c r="B184" s="45"/>
      <c r="C184" s="46"/>
      <c r="D184" s="46"/>
      <c r="E184" s="39" t="s">
        <v>2171</v>
      </c>
      <c r="F184" s="46"/>
      <c r="G184" s="46"/>
      <c r="H184" s="46"/>
      <c r="I184" s="46"/>
      <c r="J184" s="48"/>
    </row>
    <row r="185">
      <c r="A185" s="37" t="s">
        <v>593</v>
      </c>
      <c r="B185" s="37">
        <v>44</v>
      </c>
      <c r="C185" s="38" t="s">
        <v>2177</v>
      </c>
      <c r="D185" s="37" t="s">
        <v>595</v>
      </c>
      <c r="E185" s="39" t="s">
        <v>2178</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9.5">
      <c r="A188" s="37" t="s">
        <v>601</v>
      </c>
      <c r="B188" s="45"/>
      <c r="C188" s="46"/>
      <c r="D188" s="46"/>
      <c r="E188" s="39" t="s">
        <v>2174</v>
      </c>
      <c r="F188" s="46"/>
      <c r="G188" s="46"/>
      <c r="H188" s="46"/>
      <c r="I188" s="46"/>
      <c r="J188" s="48"/>
    </row>
    <row r="189">
      <c r="A189" s="37" t="s">
        <v>593</v>
      </c>
      <c r="B189" s="37">
        <v>45</v>
      </c>
      <c r="C189" s="38" t="s">
        <v>2179</v>
      </c>
      <c r="D189" s="37" t="s">
        <v>595</v>
      </c>
      <c r="E189" s="39" t="s">
        <v>2180</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7.5">
      <c r="A192" s="37" t="s">
        <v>601</v>
      </c>
      <c r="B192" s="45"/>
      <c r="C192" s="46"/>
      <c r="D192" s="46"/>
      <c r="E192" s="39" t="s">
        <v>2181</v>
      </c>
      <c r="F192" s="46"/>
      <c r="G192" s="46"/>
      <c r="H192" s="46"/>
      <c r="I192" s="46"/>
      <c r="J192" s="48"/>
    </row>
    <row r="193">
      <c r="A193" s="37" t="s">
        <v>593</v>
      </c>
      <c r="B193" s="37">
        <v>46</v>
      </c>
      <c r="C193" s="38" t="s">
        <v>2182</v>
      </c>
      <c r="D193" s="37" t="s">
        <v>595</v>
      </c>
      <c r="E193" s="39" t="s">
        <v>2183</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9.5">
      <c r="A196" s="37" t="s">
        <v>601</v>
      </c>
      <c r="B196" s="45"/>
      <c r="C196" s="46"/>
      <c r="D196" s="46"/>
      <c r="E196" s="39" t="s">
        <v>2184</v>
      </c>
      <c r="F196" s="46"/>
      <c r="G196" s="46"/>
      <c r="H196" s="46"/>
      <c r="I196" s="46"/>
      <c r="J196" s="48"/>
    </row>
    <row r="197" ht="29">
      <c r="A197" s="37" t="s">
        <v>593</v>
      </c>
      <c r="B197" s="37">
        <v>47</v>
      </c>
      <c r="C197" s="38" t="s">
        <v>2185</v>
      </c>
      <c r="D197" s="37" t="s">
        <v>595</v>
      </c>
      <c r="E197" s="39" t="s">
        <v>2186</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17.5">
      <c r="A200" s="37" t="s">
        <v>601</v>
      </c>
      <c r="B200" s="45"/>
      <c r="C200" s="46"/>
      <c r="D200" s="46"/>
      <c r="E200" s="39" t="s">
        <v>2129</v>
      </c>
      <c r="F200" s="46"/>
      <c r="G200" s="46"/>
      <c r="H200" s="46"/>
      <c r="I200" s="46"/>
      <c r="J200" s="48"/>
    </row>
    <row r="201" ht="29">
      <c r="A201" s="37" t="s">
        <v>593</v>
      </c>
      <c r="B201" s="37">
        <v>48</v>
      </c>
      <c r="C201" s="38" t="s">
        <v>2187</v>
      </c>
      <c r="D201" s="37" t="s">
        <v>595</v>
      </c>
      <c r="E201" s="39" t="s">
        <v>2188</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7.5">
      <c r="A204" s="37" t="s">
        <v>601</v>
      </c>
      <c r="B204" s="45"/>
      <c r="C204" s="46"/>
      <c r="D204" s="46"/>
      <c r="E204" s="39" t="s">
        <v>2129</v>
      </c>
      <c r="F204" s="46"/>
      <c r="G204" s="46"/>
      <c r="H204" s="46"/>
      <c r="I204" s="46"/>
      <c r="J204" s="48"/>
    </row>
    <row r="205">
      <c r="A205" s="37" t="s">
        <v>593</v>
      </c>
      <c r="B205" s="37">
        <v>49</v>
      </c>
      <c r="C205" s="38" t="s">
        <v>2189</v>
      </c>
      <c r="D205" s="37" t="s">
        <v>595</v>
      </c>
      <c r="E205" s="39" t="s">
        <v>2190</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9.5">
      <c r="A208" s="37" t="s">
        <v>601</v>
      </c>
      <c r="B208" s="45"/>
      <c r="C208" s="46"/>
      <c r="D208" s="46"/>
      <c r="E208" s="39" t="s">
        <v>2191</v>
      </c>
      <c r="F208" s="46"/>
      <c r="G208" s="46"/>
      <c r="H208" s="46"/>
      <c r="I208" s="46"/>
      <c r="J208" s="48"/>
    </row>
    <row r="209">
      <c r="A209" s="37" t="s">
        <v>593</v>
      </c>
      <c r="B209" s="37">
        <v>50</v>
      </c>
      <c r="C209" s="38" t="s">
        <v>2192</v>
      </c>
      <c r="D209" s="37" t="s">
        <v>595</v>
      </c>
      <c r="E209" s="39" t="s">
        <v>2193</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45">
      <c r="A212" s="37" t="s">
        <v>601</v>
      </c>
      <c r="B212" s="45"/>
      <c r="C212" s="46"/>
      <c r="D212" s="46"/>
      <c r="E212" s="39" t="s">
        <v>2194</v>
      </c>
      <c r="F212" s="46"/>
      <c r="G212" s="46"/>
      <c r="H212" s="46"/>
      <c r="I212" s="46"/>
      <c r="J212" s="48"/>
    </row>
    <row r="213">
      <c r="A213" s="37" t="s">
        <v>593</v>
      </c>
      <c r="B213" s="37">
        <v>51</v>
      </c>
      <c r="C213" s="38" t="s">
        <v>2195</v>
      </c>
      <c r="D213" s="37" t="s">
        <v>595</v>
      </c>
      <c r="E213" s="39" t="s">
        <v>2196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7.5">
      <c r="A216" s="37" t="s">
        <v>601</v>
      </c>
      <c r="B216" s="45"/>
      <c r="C216" s="46"/>
      <c r="D216" s="46"/>
      <c r="E216" s="39" t="s">
        <v>2197</v>
      </c>
      <c r="F216" s="46"/>
      <c r="G216" s="46"/>
      <c r="H216" s="46"/>
      <c r="I216" s="46"/>
      <c r="J216" s="48"/>
    </row>
    <row r="217">
      <c r="A217" s="37" t="s">
        <v>593</v>
      </c>
      <c r="B217" s="37">
        <v>52</v>
      </c>
      <c r="C217" s="38" t="s">
        <v>2198</v>
      </c>
      <c r="D217" s="37" t="s">
        <v>595</v>
      </c>
      <c r="E217" s="39" t="s">
        <v>2199</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9.5">
      <c r="A220" s="37" t="s">
        <v>601</v>
      </c>
      <c r="B220" s="45"/>
      <c r="C220" s="46"/>
      <c r="D220" s="46"/>
      <c r="E220" s="39" t="s">
        <v>2113</v>
      </c>
      <c r="F220" s="46"/>
      <c r="G220" s="46"/>
      <c r="H220" s="46"/>
      <c r="I220" s="46"/>
      <c r="J220" s="48"/>
    </row>
    <row r="221">
      <c r="A221" s="37" t="s">
        <v>593</v>
      </c>
      <c r="B221" s="37">
        <v>53</v>
      </c>
      <c r="C221" s="38" t="s">
        <v>2200</v>
      </c>
      <c r="D221" s="37" t="s">
        <v>595</v>
      </c>
      <c r="E221" s="39" t="s">
        <v>2201</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7.5">
      <c r="A224" s="37" t="s">
        <v>601</v>
      </c>
      <c r="B224" s="45"/>
      <c r="C224" s="46"/>
      <c r="D224" s="46"/>
      <c r="E224" s="39" t="s">
        <v>2202</v>
      </c>
      <c r="F224" s="46"/>
      <c r="G224" s="46"/>
      <c r="H224" s="46"/>
      <c r="I224" s="46"/>
      <c r="J224" s="48"/>
    </row>
    <row r="225">
      <c r="A225" s="37" t="s">
        <v>593</v>
      </c>
      <c r="B225" s="37">
        <v>54</v>
      </c>
      <c r="C225" s="38" t="s">
        <v>2203</v>
      </c>
      <c r="D225" s="37" t="s">
        <v>595</v>
      </c>
      <c r="E225" s="39" t="s">
        <v>2204</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45">
      <c r="A228" s="37" t="s">
        <v>601</v>
      </c>
      <c r="B228" s="45"/>
      <c r="C228" s="46"/>
      <c r="D228" s="46"/>
      <c r="E228" s="39" t="s">
        <v>2205</v>
      </c>
      <c r="F228" s="46"/>
      <c r="G228" s="46"/>
      <c r="H228" s="46"/>
      <c r="I228" s="46"/>
      <c r="J228" s="48"/>
    </row>
    <row r="229" ht="29">
      <c r="A229" s="37" t="s">
        <v>593</v>
      </c>
      <c r="B229" s="37">
        <v>55</v>
      </c>
      <c r="C229" s="38" t="s">
        <v>2206</v>
      </c>
      <c r="D229" s="37" t="s">
        <v>595</v>
      </c>
      <c r="E229" s="39" t="s">
        <v>2207</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74">
      <c r="A232" s="37" t="s">
        <v>601</v>
      </c>
      <c r="B232" s="45"/>
      <c r="C232" s="46"/>
      <c r="D232" s="46"/>
      <c r="E232" s="39" t="s">
        <v>2208</v>
      </c>
      <c r="F232" s="46"/>
      <c r="G232" s="46"/>
      <c r="H232" s="46"/>
      <c r="I232" s="46"/>
      <c r="J232" s="48"/>
    </row>
    <row r="233">
      <c r="A233" s="37" t="s">
        <v>593</v>
      </c>
      <c r="B233" s="37">
        <v>56</v>
      </c>
      <c r="C233" s="38" t="s">
        <v>2209</v>
      </c>
      <c r="D233" s="37" t="s">
        <v>595</v>
      </c>
      <c r="E233" s="39" t="s">
        <v>2210</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74">
      <c r="A236" s="37" t="s">
        <v>601</v>
      </c>
      <c r="B236" s="45"/>
      <c r="C236" s="46"/>
      <c r="D236" s="46"/>
      <c r="E236" s="39" t="s">
        <v>2208</v>
      </c>
      <c r="F236" s="46"/>
      <c r="G236" s="46"/>
      <c r="H236" s="46"/>
      <c r="I236" s="46"/>
      <c r="J236" s="48"/>
    </row>
    <row r="237">
      <c r="A237" s="37" t="s">
        <v>593</v>
      </c>
      <c r="B237" s="37">
        <v>57</v>
      </c>
      <c r="C237" s="38" t="s">
        <v>2211</v>
      </c>
      <c r="D237" s="37" t="s">
        <v>595</v>
      </c>
      <c r="E237" s="39" t="s">
        <v>2212</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74">
      <c r="A240" s="37" t="s">
        <v>601</v>
      </c>
      <c r="B240" s="45"/>
      <c r="C240" s="46"/>
      <c r="D240" s="46"/>
      <c r="E240" s="39" t="s">
        <v>2208</v>
      </c>
      <c r="F240" s="46"/>
      <c r="G240" s="46"/>
      <c r="H240" s="46"/>
      <c r="I240" s="46"/>
      <c r="J240" s="48"/>
    </row>
    <row r="241">
      <c r="A241" s="37" t="s">
        <v>593</v>
      </c>
      <c r="B241" s="37">
        <v>58</v>
      </c>
      <c r="C241" s="38" t="s">
        <v>2213</v>
      </c>
      <c r="D241" s="37" t="s">
        <v>595</v>
      </c>
      <c r="E241" s="39" t="s">
        <v>2214</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45">
      <c r="A244" s="37" t="s">
        <v>601</v>
      </c>
      <c r="B244" s="45"/>
      <c r="C244" s="46"/>
      <c r="D244" s="46"/>
      <c r="E244" s="39" t="s">
        <v>2111</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3.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29">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16">
      <c r="A249" s="37" t="s">
        <v>601</v>
      </c>
      <c r="B249" s="45"/>
      <c r="C249" s="46"/>
      <c r="D249" s="46"/>
      <c r="E249" s="39" t="s">
        <v>1129</v>
      </c>
      <c r="F249" s="46"/>
      <c r="G249" s="46"/>
      <c r="H249" s="46"/>
      <c r="I249" s="46"/>
      <c r="J249" s="48"/>
    </row>
    <row r="250" ht="43.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29">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16">
      <c r="A253" s="37" t="s">
        <v>601</v>
      </c>
      <c r="B253" s="45"/>
      <c r="C253" s="46"/>
      <c r="D253" s="46"/>
      <c r="E253" s="39" t="s">
        <v>1129</v>
      </c>
      <c r="F253" s="46"/>
      <c r="G253" s="46"/>
      <c r="H253" s="46"/>
      <c r="I253" s="46"/>
      <c r="J253" s="48"/>
    </row>
    <row r="254" ht="43.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29">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16">
      <c r="A257" s="37" t="s">
        <v>601</v>
      </c>
      <c r="B257" s="45"/>
      <c r="C257" s="46"/>
      <c r="D257" s="46"/>
      <c r="E257" s="39" t="s">
        <v>1129</v>
      </c>
      <c r="F257" s="46"/>
      <c r="G257" s="46"/>
      <c r="H257" s="46"/>
      <c r="I257" s="46"/>
      <c r="J257" s="48"/>
    </row>
    <row r="258" ht="29">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29">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16">
      <c r="A261" s="37" t="s">
        <v>601</v>
      </c>
      <c r="B261" s="50"/>
      <c r="C261" s="51"/>
      <c r="D261" s="51"/>
      <c r="E261" s="39" t="s">
        <v>1129</v>
      </c>
      <c r="F261" s="51"/>
      <c r="G261" s="51"/>
      <c r="H261" s="51"/>
      <c r="I261" s="51"/>
      <c r="J261" s="52"/>
    </row>
  </sheetData>
  <sheetProtection sheet="1" objects="1" scenarios="1" spinCount="100000" saltValue="8f2hlHfcYCRseTAdCY8CgidkQp6tF0gecuC6E/iU+p0hbAbvy4MoiKGdgojCQIi7eDMkjyQjDlvC3DtyKlyVrQ==" hashValue="o7+sYuMPMfO0Znl3YCVpeQtTxT8mKGqUFzfVbpkuQLHTZVxokw5CKjFeIzH4JnP2agthKaALeRBuVJC/NAoW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2215</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2215</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1.5">
      <c r="A15" s="37" t="s">
        <v>601</v>
      </c>
      <c r="B15" s="45"/>
      <c r="C15" s="46"/>
      <c r="D15" s="46"/>
      <c r="E15" s="39" t="s">
        <v>1159</v>
      </c>
      <c r="F15" s="46"/>
      <c r="G15" s="46"/>
      <c r="H15" s="46"/>
      <c r="I15" s="46"/>
      <c r="J15" s="48"/>
    </row>
    <row r="16" ht="29">
      <c r="A16" s="37" t="s">
        <v>593</v>
      </c>
      <c r="B16" s="37">
        <v>2</v>
      </c>
      <c r="C16" s="38" t="s">
        <v>2077</v>
      </c>
      <c r="D16" s="37" t="s">
        <v>595</v>
      </c>
      <c r="E16" s="39" t="s">
        <v>2078</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58">
      <c r="A19" s="37" t="s">
        <v>601</v>
      </c>
      <c r="B19" s="45"/>
      <c r="C19" s="46"/>
      <c r="D19" s="46"/>
      <c r="E19" s="39" t="s">
        <v>2216</v>
      </c>
      <c r="F19" s="46"/>
      <c r="G19" s="46"/>
      <c r="H19" s="46"/>
      <c r="I19" s="46"/>
      <c r="J19" s="48"/>
    </row>
    <row r="20" ht="29">
      <c r="A20" s="37" t="s">
        <v>593</v>
      </c>
      <c r="B20" s="37">
        <v>3</v>
      </c>
      <c r="C20" s="38" t="s">
        <v>2080</v>
      </c>
      <c r="D20" s="37" t="s">
        <v>595</v>
      </c>
      <c r="E20" s="39" t="s">
        <v>2081</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1372</v>
      </c>
      <c r="F23" s="46"/>
      <c r="G23" s="46"/>
      <c r="H23" s="46"/>
      <c r="I23" s="46"/>
      <c r="J23" s="48"/>
    </row>
    <row r="24" ht="29">
      <c r="A24" s="37" t="s">
        <v>593</v>
      </c>
      <c r="B24" s="37">
        <v>4</v>
      </c>
      <c r="C24" s="38" t="s">
        <v>2217</v>
      </c>
      <c r="D24" s="37" t="s">
        <v>595</v>
      </c>
      <c r="E24" s="39" t="s">
        <v>2218</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87">
      <c r="A27" s="37" t="s">
        <v>601</v>
      </c>
      <c r="B27" s="45"/>
      <c r="C27" s="46"/>
      <c r="D27" s="46"/>
      <c r="E27" s="39" t="s">
        <v>1040</v>
      </c>
      <c r="F27" s="46"/>
      <c r="G27" s="46"/>
      <c r="H27" s="46"/>
      <c r="I27" s="46"/>
      <c r="J27" s="48"/>
    </row>
    <row r="28" ht="29">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16">
      <c r="A31" s="37" t="s">
        <v>601</v>
      </c>
      <c r="B31" s="45"/>
      <c r="C31" s="46"/>
      <c r="D31" s="46"/>
      <c r="E31" s="39" t="s">
        <v>2219</v>
      </c>
      <c r="F31" s="46"/>
      <c r="G31" s="46"/>
      <c r="H31" s="46"/>
      <c r="I31" s="46"/>
      <c r="J31" s="48"/>
    </row>
    <row r="32" ht="29">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1.5">
      <c r="A35" s="37" t="s">
        <v>601</v>
      </c>
      <c r="B35" s="45"/>
      <c r="C35" s="46"/>
      <c r="D35" s="46"/>
      <c r="E35" s="39" t="s">
        <v>2220</v>
      </c>
      <c r="F35" s="46"/>
      <c r="G35" s="46"/>
      <c r="H35" s="46"/>
      <c r="I35" s="46"/>
      <c r="J35" s="48"/>
    </row>
    <row r="36" ht="29">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58">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58">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59.5">
      <c r="A47" s="37" t="s">
        <v>601</v>
      </c>
      <c r="B47" s="45"/>
      <c r="C47" s="46"/>
      <c r="D47" s="46"/>
      <c r="E47" s="39" t="s">
        <v>2221</v>
      </c>
      <c r="F47" s="46"/>
      <c r="G47" s="46"/>
      <c r="H47" s="46"/>
      <c r="I47" s="46"/>
      <c r="J47" s="48"/>
    </row>
    <row r="48">
      <c r="A48" s="37" t="s">
        <v>593</v>
      </c>
      <c r="B48" s="37">
        <v>10</v>
      </c>
      <c r="C48" s="38" t="s">
        <v>2222</v>
      </c>
      <c r="D48" s="37" t="s">
        <v>595</v>
      </c>
      <c r="E48" s="39" t="s">
        <v>2223</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58">
      <c r="A51" s="37" t="s">
        <v>601</v>
      </c>
      <c r="B51" s="45"/>
      <c r="C51" s="46"/>
      <c r="D51" s="46"/>
      <c r="E51" s="39" t="s">
        <v>2090</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58">
      <c r="A55" s="37" t="s">
        <v>601</v>
      </c>
      <c r="B55" s="45"/>
      <c r="C55" s="46"/>
      <c r="D55" s="46"/>
      <c r="E55" s="39" t="s">
        <v>2090</v>
      </c>
      <c r="F55" s="46"/>
      <c r="G55" s="46"/>
      <c r="H55" s="46"/>
      <c r="I55" s="46"/>
      <c r="J55" s="48"/>
    </row>
    <row r="56" ht="29">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9.5">
      <c r="A59" s="37" t="s">
        <v>601</v>
      </c>
      <c r="B59" s="45"/>
      <c r="C59" s="46"/>
      <c r="D59" s="46"/>
      <c r="E59" s="39" t="s">
        <v>2224</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16">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9.5">
      <c r="A67" s="37" t="s">
        <v>601</v>
      </c>
      <c r="B67" s="45"/>
      <c r="C67" s="46"/>
      <c r="D67" s="46"/>
      <c r="E67" s="39" t="s">
        <v>1295</v>
      </c>
      <c r="F67" s="46"/>
      <c r="G67" s="46"/>
      <c r="H67" s="46"/>
      <c r="I67" s="46"/>
      <c r="J67" s="48"/>
    </row>
    <row r="68">
      <c r="A68" s="37" t="s">
        <v>593</v>
      </c>
      <c r="B68" s="37">
        <v>15</v>
      </c>
      <c r="C68" s="38" t="s">
        <v>2096</v>
      </c>
      <c r="D68" s="37" t="s">
        <v>595</v>
      </c>
      <c r="E68" s="39" t="s">
        <v>2225</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29">
      <c r="A70" s="37" t="s">
        <v>599</v>
      </c>
      <c r="B70" s="45"/>
      <c r="C70" s="46"/>
      <c r="D70" s="46"/>
      <c r="E70" s="49" t="s">
        <v>2100</v>
      </c>
      <c r="F70" s="46"/>
      <c r="G70" s="46"/>
      <c r="H70" s="46"/>
      <c r="I70" s="46"/>
      <c r="J70" s="48"/>
    </row>
    <row r="71" ht="145">
      <c r="A71" s="37" t="s">
        <v>601</v>
      </c>
      <c r="B71" s="45"/>
      <c r="C71" s="46"/>
      <c r="D71" s="46"/>
      <c r="E71" s="39" t="s">
        <v>2226</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0.5">
      <c r="A75" s="37" t="s">
        <v>601</v>
      </c>
      <c r="B75" s="45"/>
      <c r="C75" s="46"/>
      <c r="D75" s="46"/>
      <c r="E75" s="39" t="s">
        <v>2227</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0.5">
      <c r="A79" s="37" t="s">
        <v>601</v>
      </c>
      <c r="B79" s="45"/>
      <c r="C79" s="46"/>
      <c r="D79" s="46"/>
      <c r="E79" s="39" t="s">
        <v>2228</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45">
      <c r="A83" s="37" t="s">
        <v>601</v>
      </c>
      <c r="B83" s="45"/>
      <c r="C83" s="46"/>
      <c r="D83" s="46"/>
      <c r="E83" s="39" t="s">
        <v>2229</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0.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9.5">
      <c r="A91" s="37" t="s">
        <v>601</v>
      </c>
      <c r="B91" s="45"/>
      <c r="C91" s="46"/>
      <c r="D91" s="46"/>
      <c r="E91" s="39" t="s">
        <v>1310</v>
      </c>
      <c r="F91" s="46"/>
      <c r="G91" s="46"/>
      <c r="H91" s="46"/>
      <c r="I91" s="46"/>
      <c r="J91" s="48"/>
    </row>
    <row r="92">
      <c r="A92" s="37" t="s">
        <v>593</v>
      </c>
      <c r="B92" s="37">
        <v>21</v>
      </c>
      <c r="C92" s="38" t="s">
        <v>2230</v>
      </c>
      <c r="D92" s="37" t="s">
        <v>595</v>
      </c>
      <c r="E92" s="39" t="s">
        <v>2231</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87">
      <c r="A95" s="37" t="s">
        <v>601</v>
      </c>
      <c r="B95" s="45"/>
      <c r="C95" s="46"/>
      <c r="D95" s="46"/>
      <c r="E95" s="39" t="s">
        <v>1496</v>
      </c>
      <c r="F95" s="46"/>
      <c r="G95" s="46"/>
      <c r="H95" s="46"/>
      <c r="I95" s="46"/>
      <c r="J95" s="48"/>
    </row>
    <row r="96">
      <c r="A96" s="37" t="s">
        <v>593</v>
      </c>
      <c r="B96" s="37">
        <v>22</v>
      </c>
      <c r="C96" s="38" t="s">
        <v>2232</v>
      </c>
      <c r="D96" s="37" t="s">
        <v>595</v>
      </c>
      <c r="E96" s="39" t="s">
        <v>2233</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87">
      <c r="A99" s="37" t="s">
        <v>601</v>
      </c>
      <c r="B99" s="45"/>
      <c r="C99" s="46"/>
      <c r="D99" s="46"/>
      <c r="E99" s="39" t="s">
        <v>1496</v>
      </c>
      <c r="F99" s="46"/>
      <c r="G99" s="46"/>
      <c r="H99" s="46"/>
      <c r="I99" s="46"/>
      <c r="J99" s="48"/>
    </row>
    <row r="100">
      <c r="A100" s="37" t="s">
        <v>593</v>
      </c>
      <c r="B100" s="37">
        <v>23</v>
      </c>
      <c r="C100" s="38" t="s">
        <v>2234</v>
      </c>
      <c r="D100" s="37" t="s">
        <v>595</v>
      </c>
      <c r="E100" s="39" t="s">
        <v>2235</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0.5">
      <c r="A103" s="37" t="s">
        <v>601</v>
      </c>
      <c r="B103" s="45"/>
      <c r="C103" s="46"/>
      <c r="D103" s="46"/>
      <c r="E103" s="39" t="s">
        <v>2236</v>
      </c>
      <c r="F103" s="46"/>
      <c r="G103" s="46"/>
      <c r="H103" s="46"/>
      <c r="I103" s="46"/>
      <c r="J103" s="48"/>
    </row>
    <row r="104">
      <c r="A104" s="37" t="s">
        <v>593</v>
      </c>
      <c r="B104" s="37">
        <v>24</v>
      </c>
      <c r="C104" s="38" t="s">
        <v>2237</v>
      </c>
      <c r="D104" s="37" t="s">
        <v>595</v>
      </c>
      <c r="E104" s="39" t="s">
        <v>2238</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2.5">
      <c r="A107" s="37" t="s">
        <v>601</v>
      </c>
      <c r="B107" s="45"/>
      <c r="C107" s="46"/>
      <c r="D107" s="46"/>
      <c r="E107" s="39" t="s">
        <v>1499</v>
      </c>
      <c r="F107" s="46"/>
      <c r="G107" s="46"/>
      <c r="H107" s="46"/>
      <c r="I107" s="46"/>
      <c r="J107" s="48"/>
    </row>
    <row r="108">
      <c r="A108" s="31" t="s">
        <v>591</v>
      </c>
      <c r="B108" s="32"/>
      <c r="C108" s="33" t="s">
        <v>1364</v>
      </c>
      <c r="D108" s="34"/>
      <c r="E108" s="31" t="s">
        <v>2239</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2.5">
      <c r="A112" s="37" t="s">
        <v>601</v>
      </c>
      <c r="B112" s="45"/>
      <c r="C112" s="46"/>
      <c r="D112" s="46"/>
      <c r="E112" s="39" t="s">
        <v>1271</v>
      </c>
      <c r="F112" s="46"/>
      <c r="G112" s="46"/>
      <c r="H112" s="46"/>
      <c r="I112" s="46"/>
      <c r="J112" s="48"/>
    </row>
    <row r="113">
      <c r="A113" s="37" t="s">
        <v>593</v>
      </c>
      <c r="B113" s="37">
        <v>26</v>
      </c>
      <c r="C113" s="38" t="s">
        <v>2103</v>
      </c>
      <c r="D113" s="37" t="s">
        <v>595</v>
      </c>
      <c r="E113" s="39" t="s">
        <v>2104</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17.5">
      <c r="A116" s="37" t="s">
        <v>601</v>
      </c>
      <c r="B116" s="45"/>
      <c r="C116" s="46"/>
      <c r="D116" s="46"/>
      <c r="E116" s="39" t="s">
        <v>2105</v>
      </c>
      <c r="F116" s="46"/>
      <c r="G116" s="46"/>
      <c r="H116" s="46"/>
      <c r="I116" s="46"/>
      <c r="J116" s="48"/>
    </row>
    <row r="117">
      <c r="A117" s="37" t="s">
        <v>593</v>
      </c>
      <c r="B117" s="37">
        <v>27</v>
      </c>
      <c r="C117" s="38" t="s">
        <v>2106</v>
      </c>
      <c r="D117" s="37" t="s">
        <v>595</v>
      </c>
      <c r="E117" s="39" t="s">
        <v>2107</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59.5">
      <c r="A120" s="37" t="s">
        <v>601</v>
      </c>
      <c r="B120" s="45"/>
      <c r="C120" s="46"/>
      <c r="D120" s="46"/>
      <c r="E120" s="39" t="s">
        <v>2108</v>
      </c>
      <c r="F120" s="46"/>
      <c r="G120" s="46"/>
      <c r="H120" s="46"/>
      <c r="I120" s="46"/>
      <c r="J120" s="48"/>
    </row>
    <row r="121">
      <c r="A121" s="37" t="s">
        <v>593</v>
      </c>
      <c r="B121" s="37">
        <v>28</v>
      </c>
      <c r="C121" s="38" t="s">
        <v>2109</v>
      </c>
      <c r="D121" s="37" t="s">
        <v>595</v>
      </c>
      <c r="E121" s="39" t="s">
        <v>2110</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0.5">
      <c r="A124" s="37" t="s">
        <v>601</v>
      </c>
      <c r="B124" s="45"/>
      <c r="C124" s="46"/>
      <c r="D124" s="46"/>
      <c r="E124" s="39" t="s">
        <v>1212</v>
      </c>
      <c r="F124" s="46"/>
      <c r="G124" s="46"/>
      <c r="H124" s="46"/>
      <c r="I124" s="46"/>
      <c r="J124" s="48"/>
    </row>
    <row r="125">
      <c r="A125" s="37" t="s">
        <v>593</v>
      </c>
      <c r="B125" s="37">
        <v>29</v>
      </c>
      <c r="C125" s="38" t="s">
        <v>1503</v>
      </c>
      <c r="D125" s="37" t="s">
        <v>595</v>
      </c>
      <c r="E125" s="39" t="s">
        <v>2112</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45">
      <c r="A128" s="37" t="s">
        <v>601</v>
      </c>
      <c r="B128" s="45"/>
      <c r="C128" s="46"/>
      <c r="D128" s="46"/>
      <c r="E128" s="39" t="s">
        <v>1111</v>
      </c>
      <c r="F128" s="46"/>
      <c r="G128" s="46"/>
      <c r="H128" s="46"/>
      <c r="I128" s="46"/>
      <c r="J128" s="48"/>
    </row>
    <row r="129">
      <c r="A129" s="37" t="s">
        <v>593</v>
      </c>
      <c r="B129" s="37">
        <v>30</v>
      </c>
      <c r="C129" s="38" t="s">
        <v>2240</v>
      </c>
      <c r="D129" s="37" t="s">
        <v>595</v>
      </c>
      <c r="E129" s="39" t="s">
        <v>2241</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1.5">
      <c r="A132" s="37" t="s">
        <v>601</v>
      </c>
      <c r="B132" s="45"/>
      <c r="C132" s="46"/>
      <c r="D132" s="46"/>
      <c r="E132" s="39" t="s">
        <v>2242</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0.5">
      <c r="A136" s="37" t="s">
        <v>601</v>
      </c>
      <c r="B136" s="45"/>
      <c r="C136" s="46"/>
      <c r="D136" s="46"/>
      <c r="E136" s="39" t="s">
        <v>1244</v>
      </c>
      <c r="F136" s="46"/>
      <c r="G136" s="46"/>
      <c r="H136" s="46"/>
      <c r="I136" s="46"/>
      <c r="J136" s="48"/>
    </row>
    <row r="137">
      <c r="A137" s="37" t="s">
        <v>593</v>
      </c>
      <c r="B137" s="37">
        <v>32</v>
      </c>
      <c r="C137" s="38" t="s">
        <v>2118</v>
      </c>
      <c r="D137" s="37" t="s">
        <v>595</v>
      </c>
      <c r="E137" s="39" t="s">
        <v>2119</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32">
      <c r="A140" s="37" t="s">
        <v>601</v>
      </c>
      <c r="B140" s="45"/>
      <c r="C140" s="46"/>
      <c r="D140" s="46"/>
      <c r="E140" s="39" t="s">
        <v>2243</v>
      </c>
      <c r="F140" s="46"/>
      <c r="G140" s="46"/>
      <c r="H140" s="46"/>
      <c r="I140" s="46"/>
      <c r="J140" s="48"/>
    </row>
    <row r="141">
      <c r="A141" s="37" t="s">
        <v>593</v>
      </c>
      <c r="B141" s="37">
        <v>33</v>
      </c>
      <c r="C141" s="38" t="s">
        <v>2121</v>
      </c>
      <c r="D141" s="37" t="s">
        <v>595</v>
      </c>
      <c r="E141" s="39" t="s">
        <v>2122</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9.5">
      <c r="A144" s="37" t="s">
        <v>601</v>
      </c>
      <c r="B144" s="45"/>
      <c r="C144" s="46"/>
      <c r="D144" s="46"/>
      <c r="E144" s="39" t="s">
        <v>1310</v>
      </c>
      <c r="F144" s="46"/>
      <c r="G144" s="46"/>
      <c r="H144" s="46"/>
      <c r="I144" s="46"/>
      <c r="J144" s="48"/>
    </row>
    <row r="145">
      <c r="A145" s="37" t="s">
        <v>593</v>
      </c>
      <c r="B145" s="37">
        <v>34</v>
      </c>
      <c r="C145" s="38" t="s">
        <v>2124</v>
      </c>
      <c r="D145" s="37" t="s">
        <v>595</v>
      </c>
      <c r="E145" s="39" t="s">
        <v>2125</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7.5">
      <c r="A148" s="37" t="s">
        <v>601</v>
      </c>
      <c r="B148" s="45"/>
      <c r="C148" s="46"/>
      <c r="D148" s="46"/>
      <c r="E148" s="39" t="s">
        <v>2202</v>
      </c>
      <c r="F148" s="46"/>
      <c r="G148" s="46"/>
      <c r="H148" s="46"/>
      <c r="I148" s="46"/>
      <c r="J148" s="48"/>
    </row>
    <row r="149">
      <c r="A149" s="37" t="s">
        <v>593</v>
      </c>
      <c r="B149" s="37">
        <v>35</v>
      </c>
      <c r="C149" s="38" t="s">
        <v>2127</v>
      </c>
      <c r="D149" s="37" t="s">
        <v>595</v>
      </c>
      <c r="E149" s="39" t="s">
        <v>2128</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03">
      <c r="A152" s="37" t="s">
        <v>601</v>
      </c>
      <c r="B152" s="45"/>
      <c r="C152" s="46"/>
      <c r="D152" s="46"/>
      <c r="E152" s="39" t="s">
        <v>2244</v>
      </c>
      <c r="F152" s="46"/>
      <c r="G152" s="46"/>
      <c r="H152" s="46"/>
      <c r="I152" s="46"/>
      <c r="J152" s="48"/>
    </row>
    <row r="153">
      <c r="A153" s="37" t="s">
        <v>593</v>
      </c>
      <c r="B153" s="37">
        <v>36</v>
      </c>
      <c r="C153" s="38" t="s">
        <v>2130</v>
      </c>
      <c r="D153" s="37" t="s">
        <v>595</v>
      </c>
      <c r="E153" s="39" t="s">
        <v>2131</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45">
      <c r="A156" s="37" t="s">
        <v>601</v>
      </c>
      <c r="B156" s="45"/>
      <c r="C156" s="46"/>
      <c r="D156" s="46"/>
      <c r="E156" s="39" t="s">
        <v>1111</v>
      </c>
      <c r="F156" s="46"/>
      <c r="G156" s="46"/>
      <c r="H156" s="46"/>
      <c r="I156" s="46"/>
      <c r="J156" s="48"/>
    </row>
    <row r="157">
      <c r="A157" s="37" t="s">
        <v>593</v>
      </c>
      <c r="B157" s="37">
        <v>37</v>
      </c>
      <c r="C157" s="38" t="s">
        <v>2133</v>
      </c>
      <c r="D157" s="37" t="s">
        <v>595</v>
      </c>
      <c r="E157" s="39" t="s">
        <v>2134</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03">
      <c r="A160" s="37" t="s">
        <v>601</v>
      </c>
      <c r="B160" s="45"/>
      <c r="C160" s="46"/>
      <c r="D160" s="46"/>
      <c r="E160" s="39" t="s">
        <v>2244</v>
      </c>
      <c r="F160" s="46"/>
      <c r="G160" s="46"/>
      <c r="H160" s="46"/>
      <c r="I160" s="46"/>
      <c r="J160" s="48"/>
    </row>
    <row r="161">
      <c r="A161" s="37" t="s">
        <v>593</v>
      </c>
      <c r="B161" s="37">
        <v>38</v>
      </c>
      <c r="C161" s="38" t="s">
        <v>2136</v>
      </c>
      <c r="D161" s="37" t="s">
        <v>595</v>
      </c>
      <c r="E161" s="39" t="s">
        <v>2137</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45">
      <c r="A164" s="37" t="s">
        <v>601</v>
      </c>
      <c r="B164" s="45"/>
      <c r="C164" s="46"/>
      <c r="D164" s="46"/>
      <c r="E164" s="39" t="s">
        <v>1111</v>
      </c>
      <c r="F164" s="46"/>
      <c r="G164" s="46"/>
      <c r="H164" s="46"/>
      <c r="I164" s="46"/>
      <c r="J164" s="48"/>
    </row>
    <row r="165">
      <c r="A165" s="37" t="s">
        <v>593</v>
      </c>
      <c r="B165" s="37">
        <v>39</v>
      </c>
      <c r="C165" s="38" t="s">
        <v>2139</v>
      </c>
      <c r="D165" s="37" t="s">
        <v>595</v>
      </c>
      <c r="E165" s="39" t="s">
        <v>2140</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03">
      <c r="A168" s="37" t="s">
        <v>601</v>
      </c>
      <c r="B168" s="45"/>
      <c r="C168" s="46"/>
      <c r="D168" s="46"/>
      <c r="E168" s="39" t="s">
        <v>2244</v>
      </c>
      <c r="F168" s="46"/>
      <c r="G168" s="46"/>
      <c r="H168" s="46"/>
      <c r="I168" s="46"/>
      <c r="J168" s="48"/>
    </row>
    <row r="169">
      <c r="A169" s="37" t="s">
        <v>593</v>
      </c>
      <c r="B169" s="37">
        <v>40</v>
      </c>
      <c r="C169" s="38" t="s">
        <v>2142</v>
      </c>
      <c r="D169" s="37" t="s">
        <v>595</v>
      </c>
      <c r="E169" s="39" t="s">
        <v>2143</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45">
      <c r="A172" s="37" t="s">
        <v>601</v>
      </c>
      <c r="B172" s="45"/>
      <c r="C172" s="46"/>
      <c r="D172" s="46"/>
      <c r="E172" s="39" t="s">
        <v>1111</v>
      </c>
      <c r="F172" s="46"/>
      <c r="G172" s="46"/>
      <c r="H172" s="46"/>
      <c r="I172" s="46"/>
      <c r="J172" s="48"/>
    </row>
    <row r="173">
      <c r="A173" s="37" t="s">
        <v>593</v>
      </c>
      <c r="B173" s="37">
        <v>41</v>
      </c>
      <c r="C173" s="38" t="s">
        <v>2145</v>
      </c>
      <c r="D173" s="37" t="s">
        <v>595</v>
      </c>
      <c r="E173" s="39" t="s">
        <v>2146</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0.5">
      <c r="A176" s="37" t="s">
        <v>601</v>
      </c>
      <c r="B176" s="45"/>
      <c r="C176" s="46"/>
      <c r="D176" s="46"/>
      <c r="E176" s="39" t="s">
        <v>2245</v>
      </c>
      <c r="F176" s="46"/>
      <c r="G176" s="46"/>
      <c r="H176" s="46"/>
      <c r="I176" s="46"/>
      <c r="J176" s="48"/>
    </row>
    <row r="177">
      <c r="A177" s="37" t="s">
        <v>593</v>
      </c>
      <c r="B177" s="37">
        <v>42</v>
      </c>
      <c r="C177" s="38" t="s">
        <v>2148</v>
      </c>
      <c r="D177" s="37" t="s">
        <v>595</v>
      </c>
      <c r="E177" s="39" t="s">
        <v>2149</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45">
      <c r="A180" s="37" t="s">
        <v>601</v>
      </c>
      <c r="B180" s="45"/>
      <c r="C180" s="46"/>
      <c r="D180" s="46"/>
      <c r="E180" s="39" t="s">
        <v>1111</v>
      </c>
      <c r="F180" s="46"/>
      <c r="G180" s="46"/>
      <c r="H180" s="46"/>
      <c r="I180" s="46"/>
      <c r="J180" s="48"/>
    </row>
    <row r="181">
      <c r="A181" s="37" t="s">
        <v>593</v>
      </c>
      <c r="B181" s="37">
        <v>43</v>
      </c>
      <c r="C181" s="38" t="s">
        <v>2151</v>
      </c>
      <c r="D181" s="37" t="s">
        <v>595</v>
      </c>
      <c r="E181" s="39" t="s">
        <v>2152</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03">
      <c r="A184" s="37" t="s">
        <v>601</v>
      </c>
      <c r="B184" s="45"/>
      <c r="C184" s="46"/>
      <c r="D184" s="46"/>
      <c r="E184" s="39" t="s">
        <v>2244</v>
      </c>
      <c r="F184" s="46"/>
      <c r="G184" s="46"/>
      <c r="H184" s="46"/>
      <c r="I184" s="46"/>
      <c r="J184" s="48"/>
    </row>
    <row r="185">
      <c r="A185" s="37" t="s">
        <v>593</v>
      </c>
      <c r="B185" s="37">
        <v>44</v>
      </c>
      <c r="C185" s="38" t="s">
        <v>2154</v>
      </c>
      <c r="D185" s="37" t="s">
        <v>595</v>
      </c>
      <c r="E185" s="39" t="s">
        <v>2155</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45">
      <c r="A188" s="37" t="s">
        <v>601</v>
      </c>
      <c r="B188" s="45"/>
      <c r="C188" s="46"/>
      <c r="D188" s="46"/>
      <c r="E188" s="39" t="s">
        <v>1111</v>
      </c>
      <c r="F188" s="46"/>
      <c r="G188" s="46"/>
      <c r="H188" s="46"/>
      <c r="I188" s="46"/>
      <c r="J188" s="48"/>
    </row>
    <row r="189" ht="29">
      <c r="A189" s="37" t="s">
        <v>593</v>
      </c>
      <c r="B189" s="37">
        <v>45</v>
      </c>
      <c r="C189" s="38" t="s">
        <v>2157</v>
      </c>
      <c r="D189" s="37" t="s">
        <v>595</v>
      </c>
      <c r="E189" s="39" t="s">
        <v>2158</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03">
      <c r="A192" s="37" t="s">
        <v>601</v>
      </c>
      <c r="B192" s="45"/>
      <c r="C192" s="46"/>
      <c r="D192" s="46"/>
      <c r="E192" s="39" t="s">
        <v>2244</v>
      </c>
      <c r="F192" s="46"/>
      <c r="G192" s="46"/>
      <c r="H192" s="46"/>
      <c r="I192" s="46"/>
      <c r="J192" s="48"/>
    </row>
    <row r="193">
      <c r="A193" s="37" t="s">
        <v>593</v>
      </c>
      <c r="B193" s="37">
        <v>46</v>
      </c>
      <c r="C193" s="38" t="s">
        <v>2160</v>
      </c>
      <c r="D193" s="37" t="s">
        <v>595</v>
      </c>
      <c r="E193" s="39" t="s">
        <v>2161</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45">
      <c r="A196" s="37" t="s">
        <v>601</v>
      </c>
      <c r="B196" s="45"/>
      <c r="C196" s="46"/>
      <c r="D196" s="46"/>
      <c r="E196" s="39" t="s">
        <v>1111</v>
      </c>
      <c r="F196" s="46"/>
      <c r="G196" s="46"/>
      <c r="H196" s="46"/>
      <c r="I196" s="46"/>
      <c r="J196" s="48"/>
    </row>
    <row r="197">
      <c r="A197" s="37" t="s">
        <v>593</v>
      </c>
      <c r="B197" s="37">
        <v>47</v>
      </c>
      <c r="C197" s="38" t="s">
        <v>2246</v>
      </c>
      <c r="D197" s="37" t="s">
        <v>595</v>
      </c>
      <c r="E197" s="39" t="s">
        <v>2247</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0.5">
      <c r="A200" s="37" t="s">
        <v>601</v>
      </c>
      <c r="B200" s="45"/>
      <c r="C200" s="46"/>
      <c r="D200" s="46"/>
      <c r="E200" s="39" t="s">
        <v>2245</v>
      </c>
      <c r="F200" s="46"/>
      <c r="G200" s="46"/>
      <c r="H200" s="46"/>
      <c r="I200" s="46"/>
      <c r="J200" s="48"/>
    </row>
    <row r="201">
      <c r="A201" s="37" t="s">
        <v>593</v>
      </c>
      <c r="B201" s="37">
        <v>48</v>
      </c>
      <c r="C201" s="38" t="s">
        <v>2248</v>
      </c>
      <c r="D201" s="37" t="s">
        <v>595</v>
      </c>
      <c r="E201" s="39" t="s">
        <v>2249</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87">
      <c r="A204" s="37" t="s">
        <v>601</v>
      </c>
      <c r="B204" s="45"/>
      <c r="C204" s="46"/>
      <c r="D204" s="46"/>
      <c r="E204" s="39" t="s">
        <v>1081</v>
      </c>
      <c r="F204" s="46"/>
      <c r="G204" s="46"/>
      <c r="H204" s="46"/>
      <c r="I204" s="46"/>
      <c r="J204" s="48"/>
    </row>
    <row r="205">
      <c r="A205" s="37" t="s">
        <v>593</v>
      </c>
      <c r="B205" s="37">
        <v>49</v>
      </c>
      <c r="C205" s="38" t="s">
        <v>2163</v>
      </c>
      <c r="D205" s="37" t="s">
        <v>595</v>
      </c>
      <c r="E205" s="39" t="s">
        <v>2164</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03">
      <c r="A208" s="37" t="s">
        <v>601</v>
      </c>
      <c r="B208" s="45"/>
      <c r="C208" s="46"/>
      <c r="D208" s="46"/>
      <c r="E208" s="39" t="s">
        <v>2244</v>
      </c>
      <c r="F208" s="46"/>
      <c r="G208" s="46"/>
      <c r="H208" s="46"/>
      <c r="I208" s="46"/>
      <c r="J208" s="48"/>
    </row>
    <row r="209">
      <c r="A209" s="37" t="s">
        <v>593</v>
      </c>
      <c r="B209" s="37">
        <v>50</v>
      </c>
      <c r="C209" s="38" t="s">
        <v>2166</v>
      </c>
      <c r="D209" s="37" t="s">
        <v>595</v>
      </c>
      <c r="E209" s="39" t="s">
        <v>2167</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45">
      <c r="A212" s="37" t="s">
        <v>601</v>
      </c>
      <c r="B212" s="45"/>
      <c r="C212" s="46"/>
      <c r="D212" s="46"/>
      <c r="E212" s="39" t="s">
        <v>1111</v>
      </c>
      <c r="F212" s="46"/>
      <c r="G212" s="46"/>
      <c r="H212" s="46"/>
      <c r="I212" s="46"/>
      <c r="J212" s="48"/>
    </row>
    <row r="213">
      <c r="A213" s="37" t="s">
        <v>593</v>
      </c>
      <c r="B213" s="37">
        <v>51</v>
      </c>
      <c r="C213" s="38" t="s">
        <v>2169</v>
      </c>
      <c r="D213" s="37" t="s">
        <v>595</v>
      </c>
      <c r="E213" s="39" t="s">
        <v>2170</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03">
      <c r="A216" s="37" t="s">
        <v>601</v>
      </c>
      <c r="B216" s="45"/>
      <c r="C216" s="46"/>
      <c r="D216" s="46"/>
      <c r="E216" s="39" t="s">
        <v>2244</v>
      </c>
      <c r="F216" s="46"/>
      <c r="G216" s="46"/>
      <c r="H216" s="46"/>
      <c r="I216" s="46"/>
      <c r="J216" s="48"/>
    </row>
    <row r="217">
      <c r="A217" s="37" t="s">
        <v>593</v>
      </c>
      <c r="B217" s="37">
        <v>52</v>
      </c>
      <c r="C217" s="38" t="s">
        <v>2172</v>
      </c>
      <c r="D217" s="37" t="s">
        <v>595</v>
      </c>
      <c r="E217" s="39" t="s">
        <v>2173</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45">
      <c r="A220" s="37" t="s">
        <v>601</v>
      </c>
      <c r="B220" s="45"/>
      <c r="C220" s="46"/>
      <c r="D220" s="46"/>
      <c r="E220" s="39" t="s">
        <v>1111</v>
      </c>
      <c r="F220" s="46"/>
      <c r="G220" s="46"/>
      <c r="H220" s="46"/>
      <c r="I220" s="46"/>
      <c r="J220" s="48"/>
    </row>
    <row r="221">
      <c r="A221" s="37" t="s">
        <v>593</v>
      </c>
      <c r="B221" s="37">
        <v>53</v>
      </c>
      <c r="C221" s="38" t="s">
        <v>2175</v>
      </c>
      <c r="D221" s="37" t="s">
        <v>595</v>
      </c>
      <c r="E221" s="39" t="s">
        <v>2176</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03">
      <c r="A224" s="37" t="s">
        <v>601</v>
      </c>
      <c r="B224" s="45"/>
      <c r="C224" s="46"/>
      <c r="D224" s="46"/>
      <c r="E224" s="39" t="s">
        <v>2244</v>
      </c>
      <c r="F224" s="46"/>
      <c r="G224" s="46"/>
      <c r="H224" s="46"/>
      <c r="I224" s="46"/>
      <c r="J224" s="48"/>
    </row>
    <row r="225">
      <c r="A225" s="37" t="s">
        <v>593</v>
      </c>
      <c r="B225" s="37">
        <v>54</v>
      </c>
      <c r="C225" s="38" t="s">
        <v>2177</v>
      </c>
      <c r="D225" s="37" t="s">
        <v>595</v>
      </c>
      <c r="E225" s="39" t="s">
        <v>2178</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45">
      <c r="A228" s="37" t="s">
        <v>601</v>
      </c>
      <c r="B228" s="45"/>
      <c r="C228" s="46"/>
      <c r="D228" s="46"/>
      <c r="E228" s="39" t="s">
        <v>1111</v>
      </c>
      <c r="F228" s="46"/>
      <c r="G228" s="46"/>
      <c r="H228" s="46"/>
      <c r="I228" s="46"/>
      <c r="J228" s="48"/>
    </row>
    <row r="229">
      <c r="A229" s="37" t="s">
        <v>593</v>
      </c>
      <c r="B229" s="37">
        <v>55</v>
      </c>
      <c r="C229" s="38" t="s">
        <v>2179</v>
      </c>
      <c r="D229" s="37" t="s">
        <v>595</v>
      </c>
      <c r="E229" s="39" t="s">
        <v>2180</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45">
      <c r="A232" s="37" t="s">
        <v>601</v>
      </c>
      <c r="B232" s="45"/>
      <c r="C232" s="46"/>
      <c r="D232" s="46"/>
      <c r="E232" s="39" t="s">
        <v>2250</v>
      </c>
      <c r="F232" s="46"/>
      <c r="G232" s="46"/>
      <c r="H232" s="46"/>
      <c r="I232" s="46"/>
      <c r="J232" s="48"/>
    </row>
    <row r="233">
      <c r="A233" s="37" t="s">
        <v>593</v>
      </c>
      <c r="B233" s="37">
        <v>56</v>
      </c>
      <c r="C233" s="38" t="s">
        <v>2182</v>
      </c>
      <c r="D233" s="37" t="s">
        <v>595</v>
      </c>
      <c r="E233" s="39" t="s">
        <v>2183</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1.5">
      <c r="A236" s="37" t="s">
        <v>601</v>
      </c>
      <c r="B236" s="45"/>
      <c r="C236" s="46"/>
      <c r="D236" s="46"/>
      <c r="E236" s="39" t="s">
        <v>2251</v>
      </c>
      <c r="F236" s="46"/>
      <c r="G236" s="46"/>
      <c r="H236" s="46"/>
      <c r="I236" s="46"/>
      <c r="J236" s="48"/>
    </row>
    <row r="237" ht="29">
      <c r="A237" s="37" t="s">
        <v>593</v>
      </c>
      <c r="B237" s="37">
        <v>57</v>
      </c>
      <c r="C237" s="38" t="s">
        <v>2185</v>
      </c>
      <c r="D237" s="37" t="s">
        <v>595</v>
      </c>
      <c r="E237" s="39" t="s">
        <v>2186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03">
      <c r="A240" s="37" t="s">
        <v>601</v>
      </c>
      <c r="B240" s="45"/>
      <c r="C240" s="46"/>
      <c r="D240" s="46"/>
      <c r="E240" s="39" t="s">
        <v>2244</v>
      </c>
      <c r="F240" s="46"/>
      <c r="G240" s="46"/>
      <c r="H240" s="46"/>
      <c r="I240" s="46"/>
      <c r="J240" s="48"/>
    </row>
    <row r="241" ht="29">
      <c r="A241" s="37" t="s">
        <v>593</v>
      </c>
      <c r="B241" s="37">
        <v>58</v>
      </c>
      <c r="C241" s="38" t="s">
        <v>2187</v>
      </c>
      <c r="D241" s="37" t="s">
        <v>595</v>
      </c>
      <c r="E241" s="39" t="s">
        <v>2188</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03">
      <c r="A244" s="37" t="s">
        <v>601</v>
      </c>
      <c r="B244" s="45"/>
      <c r="C244" s="46"/>
      <c r="D244" s="46"/>
      <c r="E244" s="39" t="s">
        <v>2244</v>
      </c>
      <c r="F244" s="46"/>
      <c r="G244" s="46"/>
      <c r="H244" s="46"/>
      <c r="I244" s="46"/>
      <c r="J244" s="48"/>
    </row>
    <row r="245">
      <c r="A245" s="37" t="s">
        <v>593</v>
      </c>
      <c r="B245" s="37">
        <v>59</v>
      </c>
      <c r="C245" s="38" t="s">
        <v>2189</v>
      </c>
      <c r="D245" s="37" t="s">
        <v>595</v>
      </c>
      <c r="E245" s="39" t="s">
        <v>2190</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45">
      <c r="A248" s="37" t="s">
        <v>601</v>
      </c>
      <c r="B248" s="45"/>
      <c r="C248" s="46"/>
      <c r="D248" s="46"/>
      <c r="E248" s="39" t="s">
        <v>1111</v>
      </c>
      <c r="F248" s="46"/>
      <c r="G248" s="46"/>
      <c r="H248" s="46"/>
      <c r="I248" s="46"/>
      <c r="J248" s="48"/>
    </row>
    <row r="249">
      <c r="A249" s="37" t="s">
        <v>593</v>
      </c>
      <c r="B249" s="37">
        <v>60</v>
      </c>
      <c r="C249" s="38" t="s">
        <v>2192</v>
      </c>
      <c r="D249" s="37" t="s">
        <v>595</v>
      </c>
      <c r="E249" s="39" t="s">
        <v>2193</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0.5">
      <c r="A252" s="37" t="s">
        <v>601</v>
      </c>
      <c r="B252" s="45"/>
      <c r="C252" s="46"/>
      <c r="D252" s="46"/>
      <c r="E252" s="39" t="s">
        <v>1212</v>
      </c>
      <c r="F252" s="46"/>
      <c r="G252" s="46"/>
      <c r="H252" s="46"/>
      <c r="I252" s="46"/>
      <c r="J252" s="48"/>
    </row>
    <row r="253">
      <c r="A253" s="37" t="s">
        <v>593</v>
      </c>
      <c r="B253" s="37">
        <v>61</v>
      </c>
      <c r="C253" s="38" t="s">
        <v>2195</v>
      </c>
      <c r="D253" s="37" t="s">
        <v>595</v>
      </c>
      <c r="E253" s="39" t="s">
        <v>2196</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03">
      <c r="A256" s="37" t="s">
        <v>601</v>
      </c>
      <c r="B256" s="45"/>
      <c r="C256" s="46"/>
      <c r="D256" s="46"/>
      <c r="E256" s="39" t="s">
        <v>2244</v>
      </c>
      <c r="F256" s="46"/>
      <c r="G256" s="46"/>
      <c r="H256" s="46"/>
      <c r="I256" s="46"/>
      <c r="J256" s="48"/>
    </row>
    <row r="257">
      <c r="A257" s="37" t="s">
        <v>593</v>
      </c>
      <c r="B257" s="37">
        <v>62</v>
      </c>
      <c r="C257" s="38" t="s">
        <v>2198</v>
      </c>
      <c r="D257" s="37" t="s">
        <v>595</v>
      </c>
      <c r="E257" s="39" t="s">
        <v>2199</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45">
      <c r="A260" s="37" t="s">
        <v>601</v>
      </c>
      <c r="B260" s="45"/>
      <c r="C260" s="46"/>
      <c r="D260" s="46"/>
      <c r="E260" s="39" t="s">
        <v>1111</v>
      </c>
      <c r="F260" s="46"/>
      <c r="G260" s="46"/>
      <c r="H260" s="46"/>
      <c r="I260" s="46"/>
      <c r="J260" s="48"/>
    </row>
    <row r="261">
      <c r="A261" s="37" t="s">
        <v>593</v>
      </c>
      <c r="B261" s="37">
        <v>63</v>
      </c>
      <c r="C261" s="38" t="s">
        <v>2200</v>
      </c>
      <c r="D261" s="37" t="s">
        <v>595</v>
      </c>
      <c r="E261" s="39" t="s">
        <v>2201</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17.5">
      <c r="A264" s="37" t="s">
        <v>601</v>
      </c>
      <c r="B264" s="45"/>
      <c r="C264" s="46"/>
      <c r="D264" s="46"/>
      <c r="E264" s="39" t="s">
        <v>2202</v>
      </c>
      <c r="F264" s="46"/>
      <c r="G264" s="46"/>
      <c r="H264" s="46"/>
      <c r="I264" s="46"/>
      <c r="J264" s="48"/>
    </row>
    <row r="265">
      <c r="A265" s="37" t="s">
        <v>593</v>
      </c>
      <c r="B265" s="37">
        <v>64</v>
      </c>
      <c r="C265" s="38" t="s">
        <v>2203</v>
      </c>
      <c r="D265" s="37" t="s">
        <v>595</v>
      </c>
      <c r="E265" s="39" t="s">
        <v>2204</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0.5">
      <c r="A268" s="37" t="s">
        <v>601</v>
      </c>
      <c r="B268" s="45"/>
      <c r="C268" s="46"/>
      <c r="D268" s="46"/>
      <c r="E268" s="39" t="s">
        <v>2252</v>
      </c>
      <c r="F268" s="46"/>
      <c r="G268" s="46"/>
      <c r="H268" s="46"/>
      <c r="I268" s="46"/>
      <c r="J268" s="48"/>
    </row>
    <row r="269" ht="29">
      <c r="A269" s="37" t="s">
        <v>593</v>
      </c>
      <c r="B269" s="37">
        <v>65</v>
      </c>
      <c r="C269" s="38" t="s">
        <v>2206</v>
      </c>
      <c r="D269" s="37" t="s">
        <v>595</v>
      </c>
      <c r="E269" s="39" t="s">
        <v>2207</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9.5">
      <c r="A272" s="37" t="s">
        <v>601</v>
      </c>
      <c r="B272" s="45"/>
      <c r="C272" s="46"/>
      <c r="D272" s="46"/>
      <c r="E272" s="39" t="s">
        <v>1310</v>
      </c>
      <c r="F272" s="46"/>
      <c r="G272" s="46"/>
      <c r="H272" s="46"/>
      <c r="I272" s="46"/>
      <c r="J272" s="48"/>
    </row>
    <row r="273">
      <c r="A273" s="37" t="s">
        <v>593</v>
      </c>
      <c r="B273" s="37">
        <v>66</v>
      </c>
      <c r="C273" s="38" t="s">
        <v>2209</v>
      </c>
      <c r="D273" s="37" t="s">
        <v>595</v>
      </c>
      <c r="E273" s="39" t="s">
        <v>2210</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59.5">
      <c r="A276" s="37" t="s">
        <v>601</v>
      </c>
      <c r="B276" s="45"/>
      <c r="C276" s="46"/>
      <c r="D276" s="46"/>
      <c r="E276" s="39" t="s">
        <v>1310</v>
      </c>
      <c r="F276" s="46"/>
      <c r="G276" s="46"/>
      <c r="H276" s="46"/>
      <c r="I276" s="46"/>
      <c r="J276" s="48"/>
    </row>
    <row r="277">
      <c r="A277" s="37" t="s">
        <v>593</v>
      </c>
      <c r="B277" s="37">
        <v>67</v>
      </c>
      <c r="C277" s="38" t="s">
        <v>2211</v>
      </c>
      <c r="D277" s="37" t="s">
        <v>595</v>
      </c>
      <c r="E277" s="39" t="s">
        <v>2212</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59.5">
      <c r="A280" s="37" t="s">
        <v>601</v>
      </c>
      <c r="B280" s="45"/>
      <c r="C280" s="46"/>
      <c r="D280" s="46"/>
      <c r="E280" s="39" t="s">
        <v>1310</v>
      </c>
      <c r="F280" s="46"/>
      <c r="G280" s="46"/>
      <c r="H280" s="46"/>
      <c r="I280" s="46"/>
      <c r="J280" s="48"/>
    </row>
    <row r="281">
      <c r="A281" s="37" t="s">
        <v>593</v>
      </c>
      <c r="B281" s="37">
        <v>68</v>
      </c>
      <c r="C281" s="38" t="s">
        <v>2213</v>
      </c>
      <c r="D281" s="37" t="s">
        <v>595</v>
      </c>
      <c r="E281" s="39" t="s">
        <v>2214</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0.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3.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29">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16">
      <c r="A289" s="37" t="s">
        <v>601</v>
      </c>
      <c r="B289" s="45"/>
      <c r="C289" s="46"/>
      <c r="D289" s="46"/>
      <c r="E289" s="39" t="s">
        <v>1129</v>
      </c>
      <c r="F289" s="46"/>
      <c r="G289" s="46"/>
      <c r="H289" s="46"/>
      <c r="I289" s="46"/>
      <c r="J289" s="48"/>
    </row>
    <row r="290" ht="43.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29">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16">
      <c r="A293" s="37" t="s">
        <v>601</v>
      </c>
      <c r="B293" s="45"/>
      <c r="C293" s="46"/>
      <c r="D293" s="46"/>
      <c r="E293" s="39" t="s">
        <v>1129</v>
      </c>
      <c r="F293" s="46"/>
      <c r="G293" s="46"/>
      <c r="H293" s="46"/>
      <c r="I293" s="46"/>
      <c r="J293" s="48"/>
    </row>
    <row r="294" ht="43.5">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29">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16">
      <c r="A297" s="37" t="s">
        <v>601</v>
      </c>
      <c r="B297" s="45"/>
      <c r="C297" s="46"/>
      <c r="D297" s="46"/>
      <c r="E297" s="39" t="s">
        <v>1129</v>
      </c>
      <c r="F297" s="46"/>
      <c r="G297" s="46"/>
      <c r="H297" s="46"/>
      <c r="I297" s="46"/>
      <c r="J297" s="48"/>
    </row>
    <row r="298" ht="43.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29">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16">
      <c r="A301" s="37" t="s">
        <v>601</v>
      </c>
      <c r="B301" s="50"/>
      <c r="C301" s="51"/>
      <c r="D301" s="51"/>
      <c r="E301" s="39" t="s">
        <v>1129</v>
      </c>
      <c r="F301" s="51"/>
      <c r="G301" s="51"/>
      <c r="H301" s="51"/>
      <c r="I301" s="51"/>
      <c r="J301" s="52"/>
    </row>
  </sheetData>
  <sheetProtection sheet="1" objects="1" scenarios="1" spinCount="100000" saltValue="oPC9fUVo2UjjZAdfdtRthoLd8W6caa2V5hW4/QcFAbA8DTqmh9FoNx4lg+2UiWRRhm86v/TWJXMiZLQruc/qWw==" hashValue="vHsOE928kVOmo1iizEwYQT09voSNm0OJPA60MjpFbVQhqe3fAOrFkFVKdTLYGFOGIUwH5hLQjhlXaSTedmZI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2253</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2253</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1.5">
      <c r="A15" s="37" t="s">
        <v>601</v>
      </c>
      <c r="B15" s="45"/>
      <c r="C15" s="46"/>
      <c r="D15" s="46"/>
      <c r="E15" s="39" t="s">
        <v>1159</v>
      </c>
      <c r="F15" s="46"/>
      <c r="G15" s="46"/>
      <c r="H15" s="46"/>
      <c r="I15" s="46"/>
      <c r="J15" s="48"/>
    </row>
    <row r="16" ht="29">
      <c r="A16" s="37" t="s">
        <v>593</v>
      </c>
      <c r="B16" s="37">
        <v>2</v>
      </c>
      <c r="C16" s="38" t="s">
        <v>2077</v>
      </c>
      <c r="D16" s="37" t="s">
        <v>595</v>
      </c>
      <c r="E16" s="39" t="s">
        <v>2078</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58">
      <c r="A19" s="37" t="s">
        <v>601</v>
      </c>
      <c r="B19" s="45"/>
      <c r="C19" s="46"/>
      <c r="D19" s="46"/>
      <c r="E19" s="39" t="s">
        <v>2216</v>
      </c>
      <c r="F19" s="46"/>
      <c r="G19" s="46"/>
      <c r="H19" s="46"/>
      <c r="I19" s="46"/>
      <c r="J19" s="48"/>
    </row>
    <row r="20" ht="29">
      <c r="A20" s="37" t="s">
        <v>593</v>
      </c>
      <c r="B20" s="37">
        <v>3</v>
      </c>
      <c r="C20" s="38" t="s">
        <v>2080</v>
      </c>
      <c r="D20" s="37" t="s">
        <v>595</v>
      </c>
      <c r="E20" s="39" t="s">
        <v>2081</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1372</v>
      </c>
      <c r="F23" s="46"/>
      <c r="G23" s="46"/>
      <c r="H23" s="46"/>
      <c r="I23" s="46"/>
      <c r="J23" s="48"/>
    </row>
    <row r="24" ht="29">
      <c r="A24" s="37" t="s">
        <v>593</v>
      </c>
      <c r="B24" s="37">
        <v>4</v>
      </c>
      <c r="C24" s="38" t="s">
        <v>2217</v>
      </c>
      <c r="D24" s="37" t="s">
        <v>595</v>
      </c>
      <c r="E24" s="39" t="s">
        <v>2218</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87">
      <c r="A27" s="37" t="s">
        <v>601</v>
      </c>
      <c r="B27" s="45"/>
      <c r="C27" s="46"/>
      <c r="D27" s="46"/>
      <c r="E27" s="39" t="s">
        <v>1040</v>
      </c>
      <c r="F27" s="46"/>
      <c r="G27" s="46"/>
      <c r="H27" s="46"/>
      <c r="I27" s="46"/>
      <c r="J27" s="48"/>
    </row>
    <row r="28" ht="29">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1.5">
      <c r="A31" s="37" t="s">
        <v>601</v>
      </c>
      <c r="B31" s="45"/>
      <c r="C31" s="46"/>
      <c r="D31" s="46"/>
      <c r="E31" s="39" t="s">
        <v>2254</v>
      </c>
      <c r="F31" s="46"/>
      <c r="G31" s="46"/>
      <c r="H31" s="46"/>
      <c r="I31" s="46"/>
      <c r="J31" s="48"/>
    </row>
    <row r="32" ht="29">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58">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58">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1.5">
      <c r="A43" s="37" t="s">
        <v>601</v>
      </c>
      <c r="B43" s="45"/>
      <c r="C43" s="46"/>
      <c r="D43" s="46"/>
      <c r="E43" s="39" t="s">
        <v>2255</v>
      </c>
      <c r="F43" s="46"/>
      <c r="G43" s="46"/>
      <c r="H43" s="46"/>
      <c r="I43" s="46"/>
      <c r="J43" s="48"/>
    </row>
    <row r="44">
      <c r="A44" s="37" t="s">
        <v>593</v>
      </c>
      <c r="B44" s="37">
        <v>9</v>
      </c>
      <c r="C44" s="38" t="s">
        <v>2222</v>
      </c>
      <c r="D44" s="37" t="s">
        <v>595</v>
      </c>
      <c r="E44" s="39" t="s">
        <v>2223</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58">
      <c r="A47" s="37" t="s">
        <v>601</v>
      </c>
      <c r="B47" s="45"/>
      <c r="C47" s="46"/>
      <c r="D47" s="46"/>
      <c r="E47" s="39" t="s">
        <v>2090</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58">
      <c r="A51" s="37" t="s">
        <v>601</v>
      </c>
      <c r="B51" s="45"/>
      <c r="C51" s="46"/>
      <c r="D51" s="46"/>
      <c r="E51" s="39" t="s">
        <v>2090</v>
      </c>
      <c r="F51" s="46"/>
      <c r="G51" s="46"/>
      <c r="H51" s="46"/>
      <c r="I51" s="46"/>
      <c r="J51" s="48"/>
    </row>
    <row r="52" ht="29">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16">
      <c r="A55" s="37" t="s">
        <v>601</v>
      </c>
      <c r="B55" s="45"/>
      <c r="C55" s="46"/>
      <c r="D55" s="46"/>
      <c r="E55" s="39" t="s">
        <v>2091</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16">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9.5">
      <c r="A63" s="37" t="s">
        <v>601</v>
      </c>
      <c r="B63" s="45"/>
      <c r="C63" s="46"/>
      <c r="D63" s="46"/>
      <c r="E63" s="39" t="s">
        <v>1295</v>
      </c>
      <c r="F63" s="46"/>
      <c r="G63" s="46"/>
      <c r="H63" s="46"/>
      <c r="I63" s="46"/>
      <c r="J63" s="48"/>
    </row>
    <row r="64">
      <c r="A64" s="37" t="s">
        <v>593</v>
      </c>
      <c r="B64" s="37">
        <v>14</v>
      </c>
      <c r="C64" s="38" t="s">
        <v>2096</v>
      </c>
      <c r="D64" s="37" t="s">
        <v>595</v>
      </c>
      <c r="E64" s="39" t="s">
        <v>2225</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29">
      <c r="A66" s="37" t="s">
        <v>599</v>
      </c>
      <c r="B66" s="45"/>
      <c r="C66" s="46"/>
      <c r="D66" s="46"/>
      <c r="E66" s="49" t="s">
        <v>2100</v>
      </c>
      <c r="F66" s="46"/>
      <c r="G66" s="46"/>
      <c r="H66" s="46"/>
      <c r="I66" s="46"/>
      <c r="J66" s="48"/>
    </row>
    <row r="67" ht="145">
      <c r="A67" s="37" t="s">
        <v>601</v>
      </c>
      <c r="B67" s="45"/>
      <c r="C67" s="46"/>
      <c r="D67" s="46"/>
      <c r="E67" s="39" t="s">
        <v>2226</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0.5">
      <c r="A71" s="37" t="s">
        <v>601</v>
      </c>
      <c r="B71" s="45"/>
      <c r="C71" s="46"/>
      <c r="D71" s="46"/>
      <c r="E71" s="39" t="s">
        <v>2256</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0.5">
      <c r="A75" s="37" t="s">
        <v>601</v>
      </c>
      <c r="B75" s="45"/>
      <c r="C75" s="46"/>
      <c r="D75" s="46"/>
      <c r="E75" s="39" t="s">
        <v>2257</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0.5">
      <c r="A79" s="37" t="s">
        <v>601</v>
      </c>
      <c r="B79" s="45"/>
      <c r="C79" s="46"/>
      <c r="D79" s="46"/>
      <c r="E79" s="39" t="s">
        <v>2258</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0.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9.5">
      <c r="A87" s="37" t="s">
        <v>601</v>
      </c>
      <c r="B87" s="45"/>
      <c r="C87" s="46"/>
      <c r="D87" s="46"/>
      <c r="E87" s="39" t="s">
        <v>1310</v>
      </c>
      <c r="F87" s="46"/>
      <c r="G87" s="46"/>
      <c r="H87" s="46"/>
      <c r="I87" s="46"/>
      <c r="J87" s="48"/>
    </row>
    <row r="88">
      <c r="A88" s="37" t="s">
        <v>593</v>
      </c>
      <c r="B88" s="37">
        <v>20</v>
      </c>
      <c r="C88" s="38" t="s">
        <v>2230</v>
      </c>
      <c r="D88" s="37" t="s">
        <v>595</v>
      </c>
      <c r="E88" s="39" t="s">
        <v>2231</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87">
      <c r="A91" s="37" t="s">
        <v>601</v>
      </c>
      <c r="B91" s="45"/>
      <c r="C91" s="46"/>
      <c r="D91" s="46"/>
      <c r="E91" s="39" t="s">
        <v>1496</v>
      </c>
      <c r="F91" s="46"/>
      <c r="G91" s="46"/>
      <c r="H91" s="46"/>
      <c r="I91" s="46"/>
      <c r="J91" s="48"/>
    </row>
    <row r="92">
      <c r="A92" s="37" t="s">
        <v>593</v>
      </c>
      <c r="B92" s="37">
        <v>21</v>
      </c>
      <c r="C92" s="38" t="s">
        <v>2232</v>
      </c>
      <c r="D92" s="37" t="s">
        <v>595</v>
      </c>
      <c r="E92" s="39" t="s">
        <v>2233</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87">
      <c r="A95" s="37" t="s">
        <v>601</v>
      </c>
      <c r="B95" s="45"/>
      <c r="C95" s="46"/>
      <c r="D95" s="46"/>
      <c r="E95" s="39" t="s">
        <v>1496</v>
      </c>
      <c r="F95" s="46"/>
      <c r="G95" s="46"/>
      <c r="H95" s="46"/>
      <c r="I95" s="46"/>
      <c r="J95" s="48"/>
    </row>
    <row r="96">
      <c r="A96" s="37" t="s">
        <v>593</v>
      </c>
      <c r="B96" s="37">
        <v>22</v>
      </c>
      <c r="C96" s="38" t="s">
        <v>2234</v>
      </c>
      <c r="D96" s="37" t="s">
        <v>595</v>
      </c>
      <c r="E96" s="39" t="s">
        <v>2235</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0.5">
      <c r="A99" s="37" t="s">
        <v>601</v>
      </c>
      <c r="B99" s="45"/>
      <c r="C99" s="46"/>
      <c r="D99" s="46"/>
      <c r="E99" s="39" t="s">
        <v>2236</v>
      </c>
      <c r="F99" s="46"/>
      <c r="G99" s="46"/>
      <c r="H99" s="46"/>
      <c r="I99" s="46"/>
      <c r="J99" s="48"/>
    </row>
    <row r="100">
      <c r="A100" s="37" t="s">
        <v>593</v>
      </c>
      <c r="B100" s="37">
        <v>23</v>
      </c>
      <c r="C100" s="38" t="s">
        <v>2237</v>
      </c>
      <c r="D100" s="37" t="s">
        <v>595</v>
      </c>
      <c r="E100" s="39" t="s">
        <v>2238</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2.5">
      <c r="A103" s="37" t="s">
        <v>601</v>
      </c>
      <c r="B103" s="45"/>
      <c r="C103" s="46"/>
      <c r="D103" s="46"/>
      <c r="E103" s="39" t="s">
        <v>1499</v>
      </c>
      <c r="F103" s="46"/>
      <c r="G103" s="46"/>
      <c r="H103" s="46"/>
      <c r="I103" s="46"/>
      <c r="J103" s="48"/>
    </row>
    <row r="104">
      <c r="A104" s="31" t="s">
        <v>591</v>
      </c>
      <c r="B104" s="32"/>
      <c r="C104" s="33" t="s">
        <v>1364</v>
      </c>
      <c r="D104" s="34"/>
      <c r="E104" s="31" t="s">
        <v>2239</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2.5">
      <c r="A108" s="37" t="s">
        <v>601</v>
      </c>
      <c r="B108" s="45"/>
      <c r="C108" s="46"/>
      <c r="D108" s="46"/>
      <c r="E108" s="39" t="s">
        <v>1271</v>
      </c>
      <c r="F108" s="46"/>
      <c r="G108" s="46"/>
      <c r="H108" s="46"/>
      <c r="I108" s="46"/>
      <c r="J108" s="48"/>
    </row>
    <row r="109">
      <c r="A109" s="37" t="s">
        <v>593</v>
      </c>
      <c r="B109" s="37">
        <v>25</v>
      </c>
      <c r="C109" s="38" t="s">
        <v>2109</v>
      </c>
      <c r="D109" s="37" t="s">
        <v>595</v>
      </c>
      <c r="E109" s="39" t="s">
        <v>2110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0.5">
      <c r="A112" s="37" t="s">
        <v>601</v>
      </c>
      <c r="B112" s="45"/>
      <c r="C112" s="46"/>
      <c r="D112" s="46"/>
      <c r="E112" s="39" t="s">
        <v>1212</v>
      </c>
      <c r="F112" s="46"/>
      <c r="G112" s="46"/>
      <c r="H112" s="46"/>
      <c r="I112" s="46"/>
      <c r="J112" s="48"/>
    </row>
    <row r="113">
      <c r="A113" s="37" t="s">
        <v>593</v>
      </c>
      <c r="B113" s="37">
        <v>26</v>
      </c>
      <c r="C113" s="38" t="s">
        <v>1503</v>
      </c>
      <c r="D113" s="37" t="s">
        <v>595</v>
      </c>
      <c r="E113" s="39" t="s">
        <v>2112</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45">
      <c r="A116" s="37" t="s">
        <v>601</v>
      </c>
      <c r="B116" s="45"/>
      <c r="C116" s="46"/>
      <c r="D116" s="46"/>
      <c r="E116" s="39" t="s">
        <v>1111</v>
      </c>
      <c r="F116" s="46"/>
      <c r="G116" s="46"/>
      <c r="H116" s="46"/>
      <c r="I116" s="46"/>
      <c r="J116" s="48"/>
    </row>
    <row r="117">
      <c r="A117" s="37" t="s">
        <v>593</v>
      </c>
      <c r="B117" s="37">
        <v>27</v>
      </c>
      <c r="C117" s="38" t="s">
        <v>2240</v>
      </c>
      <c r="D117" s="37" t="s">
        <v>595</v>
      </c>
      <c r="E117" s="39" t="s">
        <v>2241</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01.5">
      <c r="A120" s="37" t="s">
        <v>601</v>
      </c>
      <c r="B120" s="45"/>
      <c r="C120" s="46"/>
      <c r="D120" s="46"/>
      <c r="E120" s="39" t="s">
        <v>2242</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0.5">
      <c r="A124" s="37" t="s">
        <v>601</v>
      </c>
      <c r="B124" s="45"/>
      <c r="C124" s="46"/>
      <c r="D124" s="46"/>
      <c r="E124" s="39" t="s">
        <v>1244</v>
      </c>
      <c r="F124" s="46"/>
      <c r="G124" s="46"/>
      <c r="H124" s="46"/>
      <c r="I124" s="46"/>
      <c r="J124" s="48"/>
    </row>
    <row r="125">
      <c r="A125" s="37" t="s">
        <v>593</v>
      </c>
      <c r="B125" s="37">
        <v>29</v>
      </c>
      <c r="C125" s="38" t="s">
        <v>2118</v>
      </c>
      <c r="D125" s="37" t="s">
        <v>595</v>
      </c>
      <c r="E125" s="39" t="s">
        <v>2119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32">
      <c r="A128" s="37" t="s">
        <v>601</v>
      </c>
      <c r="B128" s="45"/>
      <c r="C128" s="46"/>
      <c r="D128" s="46"/>
      <c r="E128" s="39" t="s">
        <v>2243</v>
      </c>
      <c r="F128" s="46"/>
      <c r="G128" s="46"/>
      <c r="H128" s="46"/>
      <c r="I128" s="46"/>
      <c r="J128" s="48"/>
    </row>
    <row r="129">
      <c r="A129" s="37" t="s">
        <v>593</v>
      </c>
      <c r="B129" s="37">
        <v>30</v>
      </c>
      <c r="C129" s="38" t="s">
        <v>2121</v>
      </c>
      <c r="D129" s="37" t="s">
        <v>595</v>
      </c>
      <c r="E129" s="39" t="s">
        <v>2122</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9.5">
      <c r="A132" s="37" t="s">
        <v>601</v>
      </c>
      <c r="B132" s="45"/>
      <c r="C132" s="46"/>
      <c r="D132" s="46"/>
      <c r="E132" s="39" t="s">
        <v>1310</v>
      </c>
      <c r="F132" s="46"/>
      <c r="G132" s="46"/>
      <c r="H132" s="46"/>
      <c r="I132" s="46"/>
      <c r="J132" s="48"/>
    </row>
    <row r="133">
      <c r="A133" s="37" t="s">
        <v>593</v>
      </c>
      <c r="B133" s="37">
        <v>31</v>
      </c>
      <c r="C133" s="38" t="s">
        <v>2124</v>
      </c>
      <c r="D133" s="37" t="s">
        <v>595</v>
      </c>
      <c r="E133" s="39" t="s">
        <v>2125</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17.5">
      <c r="A136" s="37" t="s">
        <v>601</v>
      </c>
      <c r="B136" s="45"/>
      <c r="C136" s="46"/>
      <c r="D136" s="46"/>
      <c r="E136" s="39" t="s">
        <v>2202</v>
      </c>
      <c r="F136" s="46"/>
      <c r="G136" s="46"/>
      <c r="H136" s="46"/>
      <c r="I136" s="46"/>
      <c r="J136" s="48"/>
    </row>
    <row r="137">
      <c r="A137" s="37" t="s">
        <v>593</v>
      </c>
      <c r="B137" s="37">
        <v>32</v>
      </c>
      <c r="C137" s="38" t="s">
        <v>2127</v>
      </c>
      <c r="D137" s="37" t="s">
        <v>595</v>
      </c>
      <c r="E137" s="39" t="s">
        <v>2128</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03">
      <c r="A140" s="37" t="s">
        <v>601</v>
      </c>
      <c r="B140" s="45"/>
      <c r="C140" s="46"/>
      <c r="D140" s="46"/>
      <c r="E140" s="39" t="s">
        <v>2244</v>
      </c>
      <c r="F140" s="46"/>
      <c r="G140" s="46"/>
      <c r="H140" s="46"/>
      <c r="I140" s="46"/>
      <c r="J140" s="48"/>
    </row>
    <row r="141">
      <c r="A141" s="37" t="s">
        <v>593</v>
      </c>
      <c r="B141" s="37">
        <v>33</v>
      </c>
      <c r="C141" s="38" t="s">
        <v>2130</v>
      </c>
      <c r="D141" s="37" t="s">
        <v>595</v>
      </c>
      <c r="E141" s="39" t="s">
        <v>2131</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45">
      <c r="A144" s="37" t="s">
        <v>601</v>
      </c>
      <c r="B144" s="45"/>
      <c r="C144" s="46"/>
      <c r="D144" s="46"/>
      <c r="E144" s="39" t="s">
        <v>1111</v>
      </c>
      <c r="F144" s="46"/>
      <c r="G144" s="46"/>
      <c r="H144" s="46"/>
      <c r="I144" s="46"/>
      <c r="J144" s="48"/>
    </row>
    <row r="145">
      <c r="A145" s="37" t="s">
        <v>593</v>
      </c>
      <c r="B145" s="37">
        <v>34</v>
      </c>
      <c r="C145" s="38" t="s">
        <v>2133</v>
      </c>
      <c r="D145" s="37" t="s">
        <v>595</v>
      </c>
      <c r="E145" s="39" t="s">
        <v>2134</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03">
      <c r="A148" s="37" t="s">
        <v>601</v>
      </c>
      <c r="B148" s="45"/>
      <c r="C148" s="46"/>
      <c r="D148" s="46"/>
      <c r="E148" s="39" t="s">
        <v>2244</v>
      </c>
      <c r="F148" s="46"/>
      <c r="G148" s="46"/>
      <c r="H148" s="46"/>
      <c r="I148" s="46"/>
      <c r="J148" s="48"/>
    </row>
    <row r="149">
      <c r="A149" s="37" t="s">
        <v>593</v>
      </c>
      <c r="B149" s="37">
        <v>35</v>
      </c>
      <c r="C149" s="38" t="s">
        <v>2136</v>
      </c>
      <c r="D149" s="37" t="s">
        <v>595</v>
      </c>
      <c r="E149" s="39" t="s">
        <v>2137</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45">
      <c r="A152" s="37" t="s">
        <v>601</v>
      </c>
      <c r="B152" s="45"/>
      <c r="C152" s="46"/>
      <c r="D152" s="46"/>
      <c r="E152" s="39" t="s">
        <v>1111</v>
      </c>
      <c r="F152" s="46"/>
      <c r="G152" s="46"/>
      <c r="H152" s="46"/>
      <c r="I152" s="46"/>
      <c r="J152" s="48"/>
    </row>
    <row r="153">
      <c r="A153" s="37" t="s">
        <v>593</v>
      </c>
      <c r="B153" s="37">
        <v>36</v>
      </c>
      <c r="C153" s="38" t="s">
        <v>2139</v>
      </c>
      <c r="D153" s="37" t="s">
        <v>595</v>
      </c>
      <c r="E153" s="39" t="s">
        <v>2140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03">
      <c r="A156" s="37" t="s">
        <v>601</v>
      </c>
      <c r="B156" s="45"/>
      <c r="C156" s="46"/>
      <c r="D156" s="46"/>
      <c r="E156" s="39" t="s">
        <v>2244</v>
      </c>
      <c r="F156" s="46"/>
      <c r="G156" s="46"/>
      <c r="H156" s="46"/>
      <c r="I156" s="46"/>
      <c r="J156" s="48"/>
    </row>
    <row r="157">
      <c r="A157" s="37" t="s">
        <v>593</v>
      </c>
      <c r="B157" s="37">
        <v>37</v>
      </c>
      <c r="C157" s="38" t="s">
        <v>2142</v>
      </c>
      <c r="D157" s="37" t="s">
        <v>595</v>
      </c>
      <c r="E157" s="39" t="s">
        <v>2143</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45">
      <c r="A160" s="37" t="s">
        <v>601</v>
      </c>
      <c r="B160" s="45"/>
      <c r="C160" s="46"/>
      <c r="D160" s="46"/>
      <c r="E160" s="39" t="s">
        <v>1111</v>
      </c>
      <c r="F160" s="46"/>
      <c r="G160" s="46"/>
      <c r="H160" s="46"/>
      <c r="I160" s="46"/>
      <c r="J160" s="48"/>
    </row>
    <row r="161">
      <c r="A161" s="37" t="s">
        <v>593</v>
      </c>
      <c r="B161" s="37">
        <v>38</v>
      </c>
      <c r="C161" s="38" t="s">
        <v>2145</v>
      </c>
      <c r="D161" s="37" t="s">
        <v>595</v>
      </c>
      <c r="E161" s="39" t="s">
        <v>2146</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2148</v>
      </c>
      <c r="D165" s="37" t="s">
        <v>595</v>
      </c>
      <c r="E165" s="39" t="s">
        <v>2149</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45">
      <c r="A168" s="37" t="s">
        <v>601</v>
      </c>
      <c r="B168" s="45"/>
      <c r="C168" s="46"/>
      <c r="D168" s="46"/>
      <c r="E168" s="39" t="s">
        <v>1111</v>
      </c>
      <c r="F168" s="46"/>
      <c r="G168" s="46"/>
      <c r="H168" s="46"/>
      <c r="I168" s="46"/>
      <c r="J168" s="48"/>
    </row>
    <row r="169">
      <c r="A169" s="37" t="s">
        <v>593</v>
      </c>
      <c r="B169" s="37">
        <v>40</v>
      </c>
      <c r="C169" s="38" t="s">
        <v>2151</v>
      </c>
      <c r="D169" s="37" t="s">
        <v>595</v>
      </c>
      <c r="E169" s="39" t="s">
        <v>2152</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03">
      <c r="A172" s="37" t="s">
        <v>601</v>
      </c>
      <c r="B172" s="45"/>
      <c r="C172" s="46"/>
      <c r="D172" s="46"/>
      <c r="E172" s="39" t="s">
        <v>2244</v>
      </c>
      <c r="F172" s="46"/>
      <c r="G172" s="46"/>
      <c r="H172" s="46"/>
      <c r="I172" s="46"/>
      <c r="J172" s="48"/>
    </row>
    <row r="173">
      <c r="A173" s="37" t="s">
        <v>593</v>
      </c>
      <c r="B173" s="37">
        <v>41</v>
      </c>
      <c r="C173" s="38" t="s">
        <v>2154</v>
      </c>
      <c r="D173" s="37" t="s">
        <v>595</v>
      </c>
      <c r="E173" s="39" t="s">
        <v>2155</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45">
      <c r="A176" s="37" t="s">
        <v>601</v>
      </c>
      <c r="B176" s="45"/>
      <c r="C176" s="46"/>
      <c r="D176" s="46"/>
      <c r="E176" s="39" t="s">
        <v>1111</v>
      </c>
      <c r="F176" s="46"/>
      <c r="G176" s="46"/>
      <c r="H176" s="46"/>
      <c r="I176" s="46"/>
      <c r="J176" s="48"/>
    </row>
    <row r="177" ht="29">
      <c r="A177" s="37" t="s">
        <v>593</v>
      </c>
      <c r="B177" s="37">
        <v>42</v>
      </c>
      <c r="C177" s="38" t="s">
        <v>2157</v>
      </c>
      <c r="D177" s="37" t="s">
        <v>595</v>
      </c>
      <c r="E177" s="39" t="s">
        <v>2158</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03">
      <c r="A180" s="37" t="s">
        <v>601</v>
      </c>
      <c r="B180" s="45"/>
      <c r="C180" s="46"/>
      <c r="D180" s="46"/>
      <c r="E180" s="39" t="s">
        <v>2244</v>
      </c>
      <c r="F180" s="46"/>
      <c r="G180" s="46"/>
      <c r="H180" s="46"/>
      <c r="I180" s="46"/>
      <c r="J180" s="48"/>
    </row>
    <row r="181">
      <c r="A181" s="37" t="s">
        <v>593</v>
      </c>
      <c r="B181" s="37">
        <v>43</v>
      </c>
      <c r="C181" s="38" t="s">
        <v>2160</v>
      </c>
      <c r="D181" s="37" t="s">
        <v>595</v>
      </c>
      <c r="E181" s="39" t="s">
        <v>2161</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45">
      <c r="A184" s="37" t="s">
        <v>601</v>
      </c>
      <c r="B184" s="45"/>
      <c r="C184" s="46"/>
      <c r="D184" s="46"/>
      <c r="E184" s="39" t="s">
        <v>1111</v>
      </c>
      <c r="F184" s="46"/>
      <c r="G184" s="46"/>
      <c r="H184" s="46"/>
      <c r="I184" s="46"/>
      <c r="J184" s="48"/>
    </row>
    <row r="185">
      <c r="A185" s="37" t="s">
        <v>593</v>
      </c>
      <c r="B185" s="37">
        <v>44</v>
      </c>
      <c r="C185" s="38" t="s">
        <v>2163</v>
      </c>
      <c r="D185" s="37" t="s">
        <v>595</v>
      </c>
      <c r="E185" s="39" t="s">
        <v>2164</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03">
      <c r="A188" s="37" t="s">
        <v>601</v>
      </c>
      <c r="B188" s="45"/>
      <c r="C188" s="46"/>
      <c r="D188" s="46"/>
      <c r="E188" s="39" t="s">
        <v>2244</v>
      </c>
      <c r="F188" s="46"/>
      <c r="G188" s="46"/>
      <c r="H188" s="46"/>
      <c r="I188" s="46"/>
      <c r="J188" s="48"/>
    </row>
    <row r="189">
      <c r="A189" s="37" t="s">
        <v>593</v>
      </c>
      <c r="B189" s="37">
        <v>45</v>
      </c>
      <c r="C189" s="38" t="s">
        <v>2166</v>
      </c>
      <c r="D189" s="37" t="s">
        <v>595</v>
      </c>
      <c r="E189" s="39" t="s">
        <v>2167</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45">
      <c r="A192" s="37" t="s">
        <v>601</v>
      </c>
      <c r="B192" s="45"/>
      <c r="C192" s="46"/>
      <c r="D192" s="46"/>
      <c r="E192" s="39" t="s">
        <v>1111</v>
      </c>
      <c r="F192" s="46"/>
      <c r="G192" s="46"/>
      <c r="H192" s="46"/>
      <c r="I192" s="46"/>
      <c r="J192" s="48"/>
    </row>
    <row r="193">
      <c r="A193" s="37" t="s">
        <v>593</v>
      </c>
      <c r="B193" s="37">
        <v>46</v>
      </c>
      <c r="C193" s="38" t="s">
        <v>2169</v>
      </c>
      <c r="D193" s="37" t="s">
        <v>595</v>
      </c>
      <c r="E193" s="39" t="s">
        <v>2170</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03">
      <c r="A196" s="37" t="s">
        <v>601</v>
      </c>
      <c r="B196" s="45"/>
      <c r="C196" s="46"/>
      <c r="D196" s="46"/>
      <c r="E196" s="39" t="s">
        <v>2244</v>
      </c>
      <c r="F196" s="46"/>
      <c r="G196" s="46"/>
      <c r="H196" s="46"/>
      <c r="I196" s="46"/>
      <c r="J196" s="48"/>
    </row>
    <row r="197">
      <c r="A197" s="37" t="s">
        <v>593</v>
      </c>
      <c r="B197" s="37">
        <v>47</v>
      </c>
      <c r="C197" s="38" t="s">
        <v>2172</v>
      </c>
      <c r="D197" s="37" t="s">
        <v>595</v>
      </c>
      <c r="E197" s="39" t="s">
        <v>2173</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45">
      <c r="A200" s="37" t="s">
        <v>601</v>
      </c>
      <c r="B200" s="45"/>
      <c r="C200" s="46"/>
      <c r="D200" s="46"/>
      <c r="E200" s="39" t="s">
        <v>1111</v>
      </c>
      <c r="F200" s="46"/>
      <c r="G200" s="46"/>
      <c r="H200" s="46"/>
      <c r="I200" s="46"/>
      <c r="J200" s="48"/>
    </row>
    <row r="201">
      <c r="A201" s="37" t="s">
        <v>593</v>
      </c>
      <c r="B201" s="37">
        <v>48</v>
      </c>
      <c r="C201" s="38" t="s">
        <v>2175</v>
      </c>
      <c r="D201" s="37" t="s">
        <v>595</v>
      </c>
      <c r="E201" s="39" t="s">
        <v>2176</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03">
      <c r="A204" s="37" t="s">
        <v>601</v>
      </c>
      <c r="B204" s="45"/>
      <c r="C204" s="46"/>
      <c r="D204" s="46"/>
      <c r="E204" s="39" t="s">
        <v>2244</v>
      </c>
      <c r="F204" s="46"/>
      <c r="G204" s="46"/>
      <c r="H204" s="46"/>
      <c r="I204" s="46"/>
      <c r="J204" s="48"/>
    </row>
    <row r="205">
      <c r="A205" s="37" t="s">
        <v>593</v>
      </c>
      <c r="B205" s="37">
        <v>49</v>
      </c>
      <c r="C205" s="38" t="s">
        <v>2177</v>
      </c>
      <c r="D205" s="37" t="s">
        <v>595</v>
      </c>
      <c r="E205" s="39" t="s">
        <v>2178</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45">
      <c r="A208" s="37" t="s">
        <v>601</v>
      </c>
      <c r="B208" s="45"/>
      <c r="C208" s="46"/>
      <c r="D208" s="46"/>
      <c r="E208" s="39" t="s">
        <v>1111</v>
      </c>
      <c r="F208" s="46"/>
      <c r="G208" s="46"/>
      <c r="H208" s="46"/>
      <c r="I208" s="46"/>
      <c r="J208" s="48"/>
    </row>
    <row r="209" ht="29">
      <c r="A209" s="37" t="s">
        <v>593</v>
      </c>
      <c r="B209" s="37">
        <v>50</v>
      </c>
      <c r="C209" s="38" t="s">
        <v>2185</v>
      </c>
      <c r="D209" s="37" t="s">
        <v>595</v>
      </c>
      <c r="E209" s="39" t="s">
        <v>2186</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03">
      <c r="A212" s="37" t="s">
        <v>601</v>
      </c>
      <c r="B212" s="45"/>
      <c r="C212" s="46"/>
      <c r="D212" s="46"/>
      <c r="E212" s="39" t="s">
        <v>2244</v>
      </c>
      <c r="F212" s="46"/>
      <c r="G212" s="46"/>
      <c r="H212" s="46"/>
      <c r="I212" s="46"/>
      <c r="J212" s="48"/>
    </row>
    <row r="213" ht="29">
      <c r="A213" s="37" t="s">
        <v>593</v>
      </c>
      <c r="B213" s="37">
        <v>51</v>
      </c>
      <c r="C213" s="38" t="s">
        <v>2187</v>
      </c>
      <c r="D213" s="37" t="s">
        <v>595</v>
      </c>
      <c r="E213" s="39" t="s">
        <v>2188</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03">
      <c r="A216" s="37" t="s">
        <v>601</v>
      </c>
      <c r="B216" s="45"/>
      <c r="C216" s="46"/>
      <c r="D216" s="46"/>
      <c r="E216" s="39" t="s">
        <v>2244</v>
      </c>
      <c r="F216" s="46"/>
      <c r="G216" s="46"/>
      <c r="H216" s="46"/>
      <c r="I216" s="46"/>
      <c r="J216" s="48"/>
    </row>
    <row r="217">
      <c r="A217" s="37" t="s">
        <v>593</v>
      </c>
      <c r="B217" s="37">
        <v>52</v>
      </c>
      <c r="C217" s="38" t="s">
        <v>2189</v>
      </c>
      <c r="D217" s="37" t="s">
        <v>595</v>
      </c>
      <c r="E217" s="39" t="s">
        <v>2190</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45">
      <c r="A220" s="37" t="s">
        <v>601</v>
      </c>
      <c r="B220" s="45"/>
      <c r="C220" s="46"/>
      <c r="D220" s="46"/>
      <c r="E220" s="39" t="s">
        <v>1111</v>
      </c>
      <c r="F220" s="46"/>
      <c r="G220" s="46"/>
      <c r="H220" s="46"/>
      <c r="I220" s="46"/>
      <c r="J220" s="48"/>
    </row>
    <row r="221">
      <c r="A221" s="37" t="s">
        <v>593</v>
      </c>
      <c r="B221" s="37">
        <v>53</v>
      </c>
      <c r="C221" s="38" t="s">
        <v>2192</v>
      </c>
      <c r="D221" s="37" t="s">
        <v>595</v>
      </c>
      <c r="E221" s="39" t="s">
        <v>2193</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0.5">
      <c r="A224" s="37" t="s">
        <v>601</v>
      </c>
      <c r="B224" s="45"/>
      <c r="C224" s="46"/>
      <c r="D224" s="46"/>
      <c r="E224" s="39" t="s">
        <v>1212</v>
      </c>
      <c r="F224" s="46"/>
      <c r="G224" s="46"/>
      <c r="H224" s="46"/>
      <c r="I224" s="46"/>
      <c r="J224" s="48"/>
    </row>
    <row r="225">
      <c r="A225" s="37" t="s">
        <v>593</v>
      </c>
      <c r="B225" s="37">
        <v>54</v>
      </c>
      <c r="C225" s="38" t="s">
        <v>2195</v>
      </c>
      <c r="D225" s="37" t="s">
        <v>595</v>
      </c>
      <c r="E225" s="39" t="s">
        <v>2196</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03">
      <c r="A228" s="37" t="s">
        <v>601</v>
      </c>
      <c r="B228" s="45"/>
      <c r="C228" s="46"/>
      <c r="D228" s="46"/>
      <c r="E228" s="39" t="s">
        <v>2244</v>
      </c>
      <c r="F228" s="46"/>
      <c r="G228" s="46"/>
      <c r="H228" s="46"/>
      <c r="I228" s="46"/>
      <c r="J228" s="48"/>
    </row>
    <row r="229">
      <c r="A229" s="37" t="s">
        <v>593</v>
      </c>
      <c r="B229" s="37">
        <v>55</v>
      </c>
      <c r="C229" s="38" t="s">
        <v>2198</v>
      </c>
      <c r="D229" s="37" t="s">
        <v>595</v>
      </c>
      <c r="E229" s="39" t="s">
        <v>2199</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45">
      <c r="A232" s="37" t="s">
        <v>601</v>
      </c>
      <c r="B232" s="45"/>
      <c r="C232" s="46"/>
      <c r="D232" s="46"/>
      <c r="E232" s="39" t="s">
        <v>1111</v>
      </c>
      <c r="F232" s="46"/>
      <c r="G232" s="46"/>
      <c r="H232" s="46"/>
      <c r="I232" s="46"/>
      <c r="J232" s="48"/>
    </row>
    <row r="233">
      <c r="A233" s="37" t="s">
        <v>593</v>
      </c>
      <c r="B233" s="37">
        <v>56</v>
      </c>
      <c r="C233" s="38" t="s">
        <v>2200</v>
      </c>
      <c r="D233" s="37" t="s">
        <v>595</v>
      </c>
      <c r="E233" s="39" t="s">
        <v>2201</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17.5">
      <c r="A236" s="37" t="s">
        <v>601</v>
      </c>
      <c r="B236" s="45"/>
      <c r="C236" s="46"/>
      <c r="D236" s="46"/>
      <c r="E236" s="39" t="s">
        <v>2202</v>
      </c>
      <c r="F236" s="46"/>
      <c r="G236" s="46"/>
      <c r="H236" s="46"/>
      <c r="I236" s="46"/>
      <c r="J236" s="48"/>
    </row>
    <row r="237">
      <c r="A237" s="37" t="s">
        <v>593</v>
      </c>
      <c r="B237" s="37">
        <v>57</v>
      </c>
      <c r="C237" s="38" t="s">
        <v>2203</v>
      </c>
      <c r="D237" s="37" t="s">
        <v>595</v>
      </c>
      <c r="E237" s="39" t="s">
        <v>2204</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0.5">
      <c r="A240" s="37" t="s">
        <v>601</v>
      </c>
      <c r="B240" s="45"/>
      <c r="C240" s="46"/>
      <c r="D240" s="46"/>
      <c r="E240" s="39" t="s">
        <v>2252</v>
      </c>
      <c r="F240" s="46"/>
      <c r="G240" s="46"/>
      <c r="H240" s="46"/>
      <c r="I240" s="46"/>
      <c r="J240" s="48"/>
    </row>
    <row r="241" ht="29">
      <c r="A241" s="37" t="s">
        <v>593</v>
      </c>
      <c r="B241" s="37">
        <v>58</v>
      </c>
      <c r="C241" s="38" t="s">
        <v>2206</v>
      </c>
      <c r="D241" s="37" t="s">
        <v>595</v>
      </c>
      <c r="E241" s="39" t="s">
        <v>2207</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9.5">
      <c r="A244" s="37" t="s">
        <v>601</v>
      </c>
      <c r="B244" s="45"/>
      <c r="C244" s="46"/>
      <c r="D244" s="46"/>
      <c r="E244" s="39" t="s">
        <v>1310</v>
      </c>
      <c r="F244" s="46"/>
      <c r="G244" s="46"/>
      <c r="H244" s="46"/>
      <c r="I244" s="46"/>
      <c r="J244" s="48"/>
    </row>
    <row r="245">
      <c r="A245" s="37" t="s">
        <v>593</v>
      </c>
      <c r="B245" s="37">
        <v>59</v>
      </c>
      <c r="C245" s="38" t="s">
        <v>2209</v>
      </c>
      <c r="D245" s="37" t="s">
        <v>595</v>
      </c>
      <c r="E245" s="39" t="s">
        <v>2210</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9.5">
      <c r="A248" s="37" t="s">
        <v>601</v>
      </c>
      <c r="B248" s="45"/>
      <c r="C248" s="46"/>
      <c r="D248" s="46"/>
      <c r="E248" s="39" t="s">
        <v>1310</v>
      </c>
      <c r="F248" s="46"/>
      <c r="G248" s="46"/>
      <c r="H248" s="46"/>
      <c r="I248" s="46"/>
      <c r="J248" s="48"/>
    </row>
    <row r="249">
      <c r="A249" s="37" t="s">
        <v>593</v>
      </c>
      <c r="B249" s="37">
        <v>60</v>
      </c>
      <c r="C249" s="38" t="s">
        <v>2211</v>
      </c>
      <c r="D249" s="37" t="s">
        <v>595</v>
      </c>
      <c r="E249" s="39" t="s">
        <v>2212</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59.5">
      <c r="A252" s="37" t="s">
        <v>601</v>
      </c>
      <c r="B252" s="45"/>
      <c r="C252" s="46"/>
      <c r="D252" s="46"/>
      <c r="E252" s="39" t="s">
        <v>1310</v>
      </c>
      <c r="F252" s="46"/>
      <c r="G252" s="46"/>
      <c r="H252" s="46"/>
      <c r="I252" s="46"/>
      <c r="J252" s="48"/>
    </row>
    <row r="253">
      <c r="A253" s="37" t="s">
        <v>593</v>
      </c>
      <c r="B253" s="37">
        <v>61</v>
      </c>
      <c r="C253" s="38" t="s">
        <v>2213</v>
      </c>
      <c r="D253" s="37" t="s">
        <v>595</v>
      </c>
      <c r="E253" s="39" t="s">
        <v>2214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0.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3.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29">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16">
      <c r="A261" s="37" t="s">
        <v>601</v>
      </c>
      <c r="B261" s="45"/>
      <c r="C261" s="46"/>
      <c r="D261" s="46"/>
      <c r="E261" s="39" t="s">
        <v>1129</v>
      </c>
      <c r="F261" s="46"/>
      <c r="G261" s="46"/>
      <c r="H261" s="46"/>
      <c r="I261" s="46"/>
      <c r="J261" s="48"/>
    </row>
    <row r="262" ht="43.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29">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16">
      <c r="A265" s="37" t="s">
        <v>601</v>
      </c>
      <c r="B265" s="45"/>
      <c r="C265" s="46"/>
      <c r="D265" s="46"/>
      <c r="E265" s="39" t="s">
        <v>1129</v>
      </c>
      <c r="F265" s="46"/>
      <c r="G265" s="46"/>
      <c r="H265" s="46"/>
      <c r="I265" s="46"/>
      <c r="J265" s="48"/>
    </row>
    <row r="266" ht="43.5">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29">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16">
      <c r="A269" s="37" t="s">
        <v>601</v>
      </c>
      <c r="B269" s="45"/>
      <c r="C269" s="46"/>
      <c r="D269" s="46"/>
      <c r="E269" s="39" t="s">
        <v>1129</v>
      </c>
      <c r="F269" s="46"/>
      <c r="G269" s="46"/>
      <c r="H269" s="46"/>
      <c r="I269" s="46"/>
      <c r="J269" s="48"/>
    </row>
    <row r="270" ht="43.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29">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16">
      <c r="A273" s="37" t="s">
        <v>601</v>
      </c>
      <c r="B273" s="50"/>
      <c r="C273" s="51"/>
      <c r="D273" s="51"/>
      <c r="E273" s="39" t="s">
        <v>1129</v>
      </c>
      <c r="F273" s="51"/>
      <c r="G273" s="51"/>
      <c r="H273" s="51"/>
      <c r="I273" s="51"/>
      <c r="J273" s="52"/>
    </row>
  </sheetData>
  <sheetProtection sheet="1" objects="1" scenarios="1" spinCount="100000" saltValue="ezg0aGNSIhY2YgzxYsOcth/v5a7YkkXKHidgjkaM25NRIIFhprNDcgW5QRB6QEj9vkfpyEO0VcDRGXML51o7kg==" hashValue="HyODqj9qTw/ikpu55qnDkWiOpN/WE28julrpWx4BxeGcbFEgGlf8c3PLnmSDp8runh0d27c1ZSmDFbLo3tGn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2259</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2259</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1.5">
      <c r="A15" s="37" t="s">
        <v>601</v>
      </c>
      <c r="B15" s="45"/>
      <c r="C15" s="46"/>
      <c r="D15" s="46"/>
      <c r="E15" s="39" t="s">
        <v>1159</v>
      </c>
      <c r="F15" s="46"/>
      <c r="G15" s="46"/>
      <c r="H15" s="46"/>
      <c r="I15" s="46"/>
      <c r="J15" s="48"/>
    </row>
    <row r="16" ht="29">
      <c r="A16" s="37" t="s">
        <v>593</v>
      </c>
      <c r="B16" s="37">
        <v>2</v>
      </c>
      <c r="C16" s="38" t="s">
        <v>2077</v>
      </c>
      <c r="D16" s="37" t="s">
        <v>595</v>
      </c>
      <c r="E16" s="39" t="s">
        <v>2078</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58">
      <c r="A19" s="37" t="s">
        <v>601</v>
      </c>
      <c r="B19" s="45"/>
      <c r="C19" s="46"/>
      <c r="D19" s="46"/>
      <c r="E19" s="39" t="s">
        <v>2216</v>
      </c>
      <c r="F19" s="46"/>
      <c r="G19" s="46"/>
      <c r="H19" s="46"/>
      <c r="I19" s="46"/>
      <c r="J19" s="48"/>
    </row>
    <row r="20" ht="29">
      <c r="A20" s="37" t="s">
        <v>593</v>
      </c>
      <c r="B20" s="37">
        <v>3</v>
      </c>
      <c r="C20" s="38" t="s">
        <v>2080</v>
      </c>
      <c r="D20" s="37" t="s">
        <v>595</v>
      </c>
      <c r="E20" s="39" t="s">
        <v>2081</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1372</v>
      </c>
      <c r="F23" s="46"/>
      <c r="G23" s="46"/>
      <c r="H23" s="46"/>
      <c r="I23" s="46"/>
      <c r="J23" s="48"/>
    </row>
    <row r="24" ht="29">
      <c r="A24" s="37" t="s">
        <v>593</v>
      </c>
      <c r="B24" s="37">
        <v>4</v>
      </c>
      <c r="C24" s="38" t="s">
        <v>2217</v>
      </c>
      <c r="D24" s="37" t="s">
        <v>595</v>
      </c>
      <c r="E24" s="39" t="s">
        <v>2218</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87">
      <c r="A27" s="37" t="s">
        <v>601</v>
      </c>
      <c r="B27" s="45"/>
      <c r="C27" s="46"/>
      <c r="D27" s="46"/>
      <c r="E27" s="39" t="s">
        <v>1040</v>
      </c>
      <c r="F27" s="46"/>
      <c r="G27" s="46"/>
      <c r="H27" s="46"/>
      <c r="I27" s="46"/>
      <c r="J27" s="48"/>
    </row>
    <row r="28" ht="29">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1.5">
      <c r="A31" s="37" t="s">
        <v>601</v>
      </c>
      <c r="B31" s="45"/>
      <c r="C31" s="46"/>
      <c r="D31" s="46"/>
      <c r="E31" s="39" t="s">
        <v>2254</v>
      </c>
      <c r="F31" s="46"/>
      <c r="G31" s="46"/>
      <c r="H31" s="46"/>
      <c r="I31" s="46"/>
      <c r="J31" s="48"/>
    </row>
    <row r="32" ht="29">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58">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58">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1.5">
      <c r="A43" s="37" t="s">
        <v>601</v>
      </c>
      <c r="B43" s="45"/>
      <c r="C43" s="46"/>
      <c r="D43" s="46"/>
      <c r="E43" s="39" t="s">
        <v>2255</v>
      </c>
      <c r="F43" s="46"/>
      <c r="G43" s="46"/>
      <c r="H43" s="46"/>
      <c r="I43" s="46"/>
      <c r="J43" s="48"/>
    </row>
    <row r="44">
      <c r="A44" s="37" t="s">
        <v>593</v>
      </c>
      <c r="B44" s="37">
        <v>9</v>
      </c>
      <c r="C44" s="38" t="s">
        <v>2222</v>
      </c>
      <c r="D44" s="37" t="s">
        <v>595</v>
      </c>
      <c r="E44" s="39" t="s">
        <v>2223</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58">
      <c r="A47" s="37" t="s">
        <v>601</v>
      </c>
      <c r="B47" s="45"/>
      <c r="C47" s="46"/>
      <c r="D47" s="46"/>
      <c r="E47" s="39" t="s">
        <v>2090</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58">
      <c r="A51" s="37" t="s">
        <v>601</v>
      </c>
      <c r="B51" s="45"/>
      <c r="C51" s="46"/>
      <c r="D51" s="46"/>
      <c r="E51" s="39" t="s">
        <v>2090</v>
      </c>
      <c r="F51" s="46"/>
      <c r="G51" s="46"/>
      <c r="H51" s="46"/>
      <c r="I51" s="46"/>
      <c r="J51" s="48"/>
    </row>
    <row r="52" ht="29">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16">
      <c r="A55" s="37" t="s">
        <v>601</v>
      </c>
      <c r="B55" s="45"/>
      <c r="C55" s="46"/>
      <c r="D55" s="46"/>
      <c r="E55" s="39" t="s">
        <v>2091</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16">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9.5">
      <c r="A63" s="37" t="s">
        <v>601</v>
      </c>
      <c r="B63" s="45"/>
      <c r="C63" s="46"/>
      <c r="D63" s="46"/>
      <c r="E63" s="39" t="s">
        <v>1295</v>
      </c>
      <c r="F63" s="46"/>
      <c r="G63" s="46"/>
      <c r="H63" s="46"/>
      <c r="I63" s="46"/>
      <c r="J63" s="48"/>
    </row>
    <row r="64">
      <c r="A64" s="37" t="s">
        <v>593</v>
      </c>
      <c r="B64" s="37">
        <v>14</v>
      </c>
      <c r="C64" s="38" t="s">
        <v>2096</v>
      </c>
      <c r="D64" s="37" t="s">
        <v>595</v>
      </c>
      <c r="E64" s="39" t="s">
        <v>2225</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45">
      <c r="A67" s="37" t="s">
        <v>601</v>
      </c>
      <c r="B67" s="45"/>
      <c r="C67" s="46"/>
      <c r="D67" s="46"/>
      <c r="E67" s="39" t="s">
        <v>2226</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0.5">
      <c r="A71" s="37" t="s">
        <v>601</v>
      </c>
      <c r="B71" s="45"/>
      <c r="C71" s="46"/>
      <c r="D71" s="46"/>
      <c r="E71" s="39" t="s">
        <v>2260</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0.5">
      <c r="A75" s="37" t="s">
        <v>601</v>
      </c>
      <c r="B75" s="45"/>
      <c r="C75" s="46"/>
      <c r="D75" s="46"/>
      <c r="E75" s="39" t="s">
        <v>2257</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0.5">
      <c r="A79" s="37" t="s">
        <v>601</v>
      </c>
      <c r="B79" s="45"/>
      <c r="C79" s="46"/>
      <c r="D79" s="46"/>
      <c r="E79" s="39" t="s">
        <v>2258</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0.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9.5">
      <c r="A87" s="37" t="s">
        <v>601</v>
      </c>
      <c r="B87" s="45"/>
      <c r="C87" s="46"/>
      <c r="D87" s="46"/>
      <c r="E87" s="39" t="s">
        <v>1310</v>
      </c>
      <c r="F87" s="46"/>
      <c r="G87" s="46"/>
      <c r="H87" s="46"/>
      <c r="I87" s="46"/>
      <c r="J87" s="48"/>
    </row>
    <row r="88">
      <c r="A88" s="37" t="s">
        <v>593</v>
      </c>
      <c r="B88" s="37">
        <v>20</v>
      </c>
      <c r="C88" s="38" t="s">
        <v>2230</v>
      </c>
      <c r="D88" s="37" t="s">
        <v>595</v>
      </c>
      <c r="E88" s="39" t="s">
        <v>2231</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87">
      <c r="A91" s="37" t="s">
        <v>601</v>
      </c>
      <c r="B91" s="45"/>
      <c r="C91" s="46"/>
      <c r="D91" s="46"/>
      <c r="E91" s="39" t="s">
        <v>1496</v>
      </c>
      <c r="F91" s="46"/>
      <c r="G91" s="46"/>
      <c r="H91" s="46"/>
      <c r="I91" s="46"/>
      <c r="J91" s="48"/>
    </row>
    <row r="92">
      <c r="A92" s="37" t="s">
        <v>593</v>
      </c>
      <c r="B92" s="37">
        <v>21</v>
      </c>
      <c r="C92" s="38" t="s">
        <v>2232</v>
      </c>
      <c r="D92" s="37" t="s">
        <v>595</v>
      </c>
      <c r="E92" s="39" t="s">
        <v>2233</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87">
      <c r="A95" s="37" t="s">
        <v>601</v>
      </c>
      <c r="B95" s="45"/>
      <c r="C95" s="46"/>
      <c r="D95" s="46"/>
      <c r="E95" s="39" t="s">
        <v>1496</v>
      </c>
      <c r="F95" s="46"/>
      <c r="G95" s="46"/>
      <c r="H95" s="46"/>
      <c r="I95" s="46"/>
      <c r="J95" s="48"/>
    </row>
    <row r="96">
      <c r="A96" s="37" t="s">
        <v>593</v>
      </c>
      <c r="B96" s="37">
        <v>22</v>
      </c>
      <c r="C96" s="38" t="s">
        <v>2234</v>
      </c>
      <c r="D96" s="37" t="s">
        <v>595</v>
      </c>
      <c r="E96" s="39" t="s">
        <v>2235</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0.5">
      <c r="A99" s="37" t="s">
        <v>601</v>
      </c>
      <c r="B99" s="45"/>
      <c r="C99" s="46"/>
      <c r="D99" s="46"/>
      <c r="E99" s="39" t="s">
        <v>2236</v>
      </c>
      <c r="F99" s="46"/>
      <c r="G99" s="46"/>
      <c r="H99" s="46"/>
      <c r="I99" s="46"/>
      <c r="J99" s="48"/>
    </row>
    <row r="100">
      <c r="A100" s="37" t="s">
        <v>593</v>
      </c>
      <c r="B100" s="37">
        <v>23</v>
      </c>
      <c r="C100" s="38" t="s">
        <v>2237</v>
      </c>
      <c r="D100" s="37" t="s">
        <v>595</v>
      </c>
      <c r="E100" s="39" t="s">
        <v>2238</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2.5">
      <c r="A103" s="37" t="s">
        <v>601</v>
      </c>
      <c r="B103" s="45"/>
      <c r="C103" s="46"/>
      <c r="D103" s="46"/>
      <c r="E103" s="39" t="s">
        <v>1499</v>
      </c>
      <c r="F103" s="46"/>
      <c r="G103" s="46"/>
      <c r="H103" s="46"/>
      <c r="I103" s="46"/>
      <c r="J103" s="48"/>
    </row>
    <row r="104">
      <c r="A104" s="31" t="s">
        <v>591</v>
      </c>
      <c r="B104" s="32"/>
      <c r="C104" s="33" t="s">
        <v>1364</v>
      </c>
      <c r="D104" s="34"/>
      <c r="E104" s="31" t="s">
        <v>2239</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2.5">
      <c r="A108" s="37" t="s">
        <v>601</v>
      </c>
      <c r="B108" s="45"/>
      <c r="C108" s="46"/>
      <c r="D108" s="46"/>
      <c r="E108" s="39" t="s">
        <v>1271</v>
      </c>
      <c r="F108" s="46"/>
      <c r="G108" s="46"/>
      <c r="H108" s="46"/>
      <c r="I108" s="46"/>
      <c r="J108" s="48"/>
    </row>
    <row r="109">
      <c r="A109" s="37" t="s">
        <v>593</v>
      </c>
      <c r="B109" s="37">
        <v>25</v>
      </c>
      <c r="C109" s="38" t="s">
        <v>2109</v>
      </c>
      <c r="D109" s="37" t="s">
        <v>595</v>
      </c>
      <c r="E109" s="39" t="s">
        <v>2110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0.5">
      <c r="A112" s="37" t="s">
        <v>601</v>
      </c>
      <c r="B112" s="45"/>
      <c r="C112" s="46"/>
      <c r="D112" s="46"/>
      <c r="E112" s="39" t="s">
        <v>1212</v>
      </c>
      <c r="F112" s="46"/>
      <c r="G112" s="46"/>
      <c r="H112" s="46"/>
      <c r="I112" s="46"/>
      <c r="J112" s="48"/>
    </row>
    <row r="113">
      <c r="A113" s="37" t="s">
        <v>593</v>
      </c>
      <c r="B113" s="37">
        <v>26</v>
      </c>
      <c r="C113" s="38" t="s">
        <v>1503</v>
      </c>
      <c r="D113" s="37" t="s">
        <v>595</v>
      </c>
      <c r="E113" s="39" t="s">
        <v>2112</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45">
      <c r="A116" s="37" t="s">
        <v>601</v>
      </c>
      <c r="B116" s="45"/>
      <c r="C116" s="46"/>
      <c r="D116" s="46"/>
      <c r="E116" s="39" t="s">
        <v>1111</v>
      </c>
      <c r="F116" s="46"/>
      <c r="G116" s="46"/>
      <c r="H116" s="46"/>
      <c r="I116" s="46"/>
      <c r="J116" s="48"/>
    </row>
    <row r="117">
      <c r="A117" s="37" t="s">
        <v>593</v>
      </c>
      <c r="B117" s="37">
        <v>27</v>
      </c>
      <c r="C117" s="38" t="s">
        <v>2240</v>
      </c>
      <c r="D117" s="37" t="s">
        <v>595</v>
      </c>
      <c r="E117" s="39" t="s">
        <v>2241</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01.5">
      <c r="A120" s="37" t="s">
        <v>601</v>
      </c>
      <c r="B120" s="45"/>
      <c r="C120" s="46"/>
      <c r="D120" s="46"/>
      <c r="E120" s="39" t="s">
        <v>2242</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0.5">
      <c r="A124" s="37" t="s">
        <v>601</v>
      </c>
      <c r="B124" s="45"/>
      <c r="C124" s="46"/>
      <c r="D124" s="46"/>
      <c r="E124" s="39" t="s">
        <v>1244</v>
      </c>
      <c r="F124" s="46"/>
      <c r="G124" s="46"/>
      <c r="H124" s="46"/>
      <c r="I124" s="46"/>
      <c r="J124" s="48"/>
    </row>
    <row r="125">
      <c r="A125" s="37" t="s">
        <v>593</v>
      </c>
      <c r="B125" s="37">
        <v>29</v>
      </c>
      <c r="C125" s="38" t="s">
        <v>2118</v>
      </c>
      <c r="D125" s="37" t="s">
        <v>595</v>
      </c>
      <c r="E125" s="39" t="s">
        <v>2119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32">
      <c r="A128" s="37" t="s">
        <v>601</v>
      </c>
      <c r="B128" s="45"/>
      <c r="C128" s="46"/>
      <c r="D128" s="46"/>
      <c r="E128" s="39" t="s">
        <v>2243</v>
      </c>
      <c r="F128" s="46"/>
      <c r="G128" s="46"/>
      <c r="H128" s="46"/>
      <c r="I128" s="46"/>
      <c r="J128" s="48"/>
    </row>
    <row r="129">
      <c r="A129" s="37" t="s">
        <v>593</v>
      </c>
      <c r="B129" s="37">
        <v>30</v>
      </c>
      <c r="C129" s="38" t="s">
        <v>2121</v>
      </c>
      <c r="D129" s="37" t="s">
        <v>595</v>
      </c>
      <c r="E129" s="39" t="s">
        <v>2122</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9.5">
      <c r="A132" s="37" t="s">
        <v>601</v>
      </c>
      <c r="B132" s="45"/>
      <c r="C132" s="46"/>
      <c r="D132" s="46"/>
      <c r="E132" s="39" t="s">
        <v>1310</v>
      </c>
      <c r="F132" s="46"/>
      <c r="G132" s="46"/>
      <c r="H132" s="46"/>
      <c r="I132" s="46"/>
      <c r="J132" s="48"/>
    </row>
    <row r="133">
      <c r="A133" s="37" t="s">
        <v>593</v>
      </c>
      <c r="B133" s="37">
        <v>31</v>
      </c>
      <c r="C133" s="38" t="s">
        <v>2124</v>
      </c>
      <c r="D133" s="37" t="s">
        <v>595</v>
      </c>
      <c r="E133" s="39" t="s">
        <v>2125</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17.5">
      <c r="A136" s="37" t="s">
        <v>601</v>
      </c>
      <c r="B136" s="45"/>
      <c r="C136" s="46"/>
      <c r="D136" s="46"/>
      <c r="E136" s="39" t="s">
        <v>2202</v>
      </c>
      <c r="F136" s="46"/>
      <c r="G136" s="46"/>
      <c r="H136" s="46"/>
      <c r="I136" s="46"/>
      <c r="J136" s="48"/>
    </row>
    <row r="137">
      <c r="A137" s="37" t="s">
        <v>593</v>
      </c>
      <c r="B137" s="37">
        <v>32</v>
      </c>
      <c r="C137" s="38" t="s">
        <v>2127</v>
      </c>
      <c r="D137" s="37" t="s">
        <v>595</v>
      </c>
      <c r="E137" s="39" t="s">
        <v>2128</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03">
      <c r="A140" s="37" t="s">
        <v>601</v>
      </c>
      <c r="B140" s="45"/>
      <c r="C140" s="46"/>
      <c r="D140" s="46"/>
      <c r="E140" s="39" t="s">
        <v>2244</v>
      </c>
      <c r="F140" s="46"/>
      <c r="G140" s="46"/>
      <c r="H140" s="46"/>
      <c r="I140" s="46"/>
      <c r="J140" s="48"/>
    </row>
    <row r="141">
      <c r="A141" s="37" t="s">
        <v>593</v>
      </c>
      <c r="B141" s="37">
        <v>33</v>
      </c>
      <c r="C141" s="38" t="s">
        <v>2130</v>
      </c>
      <c r="D141" s="37" t="s">
        <v>595</v>
      </c>
      <c r="E141" s="39" t="s">
        <v>2131</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45">
      <c r="A144" s="37" t="s">
        <v>601</v>
      </c>
      <c r="B144" s="45"/>
      <c r="C144" s="46"/>
      <c r="D144" s="46"/>
      <c r="E144" s="39" t="s">
        <v>1111</v>
      </c>
      <c r="F144" s="46"/>
      <c r="G144" s="46"/>
      <c r="H144" s="46"/>
      <c r="I144" s="46"/>
      <c r="J144" s="48"/>
    </row>
    <row r="145">
      <c r="A145" s="37" t="s">
        <v>593</v>
      </c>
      <c r="B145" s="37">
        <v>34</v>
      </c>
      <c r="C145" s="38" t="s">
        <v>2133</v>
      </c>
      <c r="D145" s="37" t="s">
        <v>595</v>
      </c>
      <c r="E145" s="39" t="s">
        <v>2134</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03">
      <c r="A148" s="37" t="s">
        <v>601</v>
      </c>
      <c r="B148" s="45"/>
      <c r="C148" s="46"/>
      <c r="D148" s="46"/>
      <c r="E148" s="39" t="s">
        <v>2244</v>
      </c>
      <c r="F148" s="46"/>
      <c r="G148" s="46"/>
      <c r="H148" s="46"/>
      <c r="I148" s="46"/>
      <c r="J148" s="48"/>
    </row>
    <row r="149">
      <c r="A149" s="37" t="s">
        <v>593</v>
      </c>
      <c r="B149" s="37">
        <v>35</v>
      </c>
      <c r="C149" s="38" t="s">
        <v>2136</v>
      </c>
      <c r="D149" s="37" t="s">
        <v>595</v>
      </c>
      <c r="E149" s="39" t="s">
        <v>2137</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45">
      <c r="A152" s="37" t="s">
        <v>601</v>
      </c>
      <c r="B152" s="45"/>
      <c r="C152" s="46"/>
      <c r="D152" s="46"/>
      <c r="E152" s="39" t="s">
        <v>1111</v>
      </c>
      <c r="F152" s="46"/>
      <c r="G152" s="46"/>
      <c r="H152" s="46"/>
      <c r="I152" s="46"/>
      <c r="J152" s="48"/>
    </row>
    <row r="153">
      <c r="A153" s="37" t="s">
        <v>593</v>
      </c>
      <c r="B153" s="37">
        <v>36</v>
      </c>
      <c r="C153" s="38" t="s">
        <v>2139</v>
      </c>
      <c r="D153" s="37" t="s">
        <v>595</v>
      </c>
      <c r="E153" s="39" t="s">
        <v>2140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03">
      <c r="A156" s="37" t="s">
        <v>601</v>
      </c>
      <c r="B156" s="45"/>
      <c r="C156" s="46"/>
      <c r="D156" s="46"/>
      <c r="E156" s="39" t="s">
        <v>2244</v>
      </c>
      <c r="F156" s="46"/>
      <c r="G156" s="46"/>
      <c r="H156" s="46"/>
      <c r="I156" s="46"/>
      <c r="J156" s="48"/>
    </row>
    <row r="157">
      <c r="A157" s="37" t="s">
        <v>593</v>
      </c>
      <c r="B157" s="37">
        <v>37</v>
      </c>
      <c r="C157" s="38" t="s">
        <v>2142</v>
      </c>
      <c r="D157" s="37" t="s">
        <v>595</v>
      </c>
      <c r="E157" s="39" t="s">
        <v>2143</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45">
      <c r="A160" s="37" t="s">
        <v>601</v>
      </c>
      <c r="B160" s="45"/>
      <c r="C160" s="46"/>
      <c r="D160" s="46"/>
      <c r="E160" s="39" t="s">
        <v>1111</v>
      </c>
      <c r="F160" s="46"/>
      <c r="G160" s="46"/>
      <c r="H160" s="46"/>
      <c r="I160" s="46"/>
      <c r="J160" s="48"/>
    </row>
    <row r="161">
      <c r="A161" s="37" t="s">
        <v>593</v>
      </c>
      <c r="B161" s="37">
        <v>38</v>
      </c>
      <c r="C161" s="38" t="s">
        <v>2145</v>
      </c>
      <c r="D161" s="37" t="s">
        <v>595</v>
      </c>
      <c r="E161" s="39" t="s">
        <v>2146</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2148</v>
      </c>
      <c r="D165" s="37" t="s">
        <v>595</v>
      </c>
      <c r="E165" s="39" t="s">
        <v>2149</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45">
      <c r="A168" s="37" t="s">
        <v>601</v>
      </c>
      <c r="B168" s="45"/>
      <c r="C168" s="46"/>
      <c r="D168" s="46"/>
      <c r="E168" s="39" t="s">
        <v>1111</v>
      </c>
      <c r="F168" s="46"/>
      <c r="G168" s="46"/>
      <c r="H168" s="46"/>
      <c r="I168" s="46"/>
      <c r="J168" s="48"/>
    </row>
    <row r="169">
      <c r="A169" s="37" t="s">
        <v>593</v>
      </c>
      <c r="B169" s="37">
        <v>40</v>
      </c>
      <c r="C169" s="38" t="s">
        <v>2151</v>
      </c>
      <c r="D169" s="37" t="s">
        <v>595</v>
      </c>
      <c r="E169" s="39" t="s">
        <v>2152</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03">
      <c r="A172" s="37" t="s">
        <v>601</v>
      </c>
      <c r="B172" s="45"/>
      <c r="C172" s="46"/>
      <c r="D172" s="46"/>
      <c r="E172" s="39" t="s">
        <v>2244</v>
      </c>
      <c r="F172" s="46"/>
      <c r="G172" s="46"/>
      <c r="H172" s="46"/>
      <c r="I172" s="46"/>
      <c r="J172" s="48"/>
    </row>
    <row r="173">
      <c r="A173" s="37" t="s">
        <v>593</v>
      </c>
      <c r="B173" s="37">
        <v>41</v>
      </c>
      <c r="C173" s="38" t="s">
        <v>2154</v>
      </c>
      <c r="D173" s="37" t="s">
        <v>595</v>
      </c>
      <c r="E173" s="39" t="s">
        <v>2155</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45">
      <c r="A176" s="37" t="s">
        <v>601</v>
      </c>
      <c r="B176" s="45"/>
      <c r="C176" s="46"/>
      <c r="D176" s="46"/>
      <c r="E176" s="39" t="s">
        <v>1111</v>
      </c>
      <c r="F176" s="46"/>
      <c r="G176" s="46"/>
      <c r="H176" s="46"/>
      <c r="I176" s="46"/>
      <c r="J176" s="48"/>
    </row>
    <row r="177" ht="29">
      <c r="A177" s="37" t="s">
        <v>593</v>
      </c>
      <c r="B177" s="37">
        <v>42</v>
      </c>
      <c r="C177" s="38" t="s">
        <v>2157</v>
      </c>
      <c r="D177" s="37" t="s">
        <v>595</v>
      </c>
      <c r="E177" s="39" t="s">
        <v>2158</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03">
      <c r="A180" s="37" t="s">
        <v>601</v>
      </c>
      <c r="B180" s="45"/>
      <c r="C180" s="46"/>
      <c r="D180" s="46"/>
      <c r="E180" s="39" t="s">
        <v>2244</v>
      </c>
      <c r="F180" s="46"/>
      <c r="G180" s="46"/>
      <c r="H180" s="46"/>
      <c r="I180" s="46"/>
      <c r="J180" s="48"/>
    </row>
    <row r="181">
      <c r="A181" s="37" t="s">
        <v>593</v>
      </c>
      <c r="B181" s="37">
        <v>43</v>
      </c>
      <c r="C181" s="38" t="s">
        <v>2160</v>
      </c>
      <c r="D181" s="37" t="s">
        <v>595</v>
      </c>
      <c r="E181" s="39" t="s">
        <v>2161</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45">
      <c r="A184" s="37" t="s">
        <v>601</v>
      </c>
      <c r="B184" s="45"/>
      <c r="C184" s="46"/>
      <c r="D184" s="46"/>
      <c r="E184" s="39" t="s">
        <v>1111</v>
      </c>
      <c r="F184" s="46"/>
      <c r="G184" s="46"/>
      <c r="H184" s="46"/>
      <c r="I184" s="46"/>
      <c r="J184" s="48"/>
    </row>
    <row r="185">
      <c r="A185" s="37" t="s">
        <v>593</v>
      </c>
      <c r="B185" s="37">
        <v>44</v>
      </c>
      <c r="C185" s="38" t="s">
        <v>2163</v>
      </c>
      <c r="D185" s="37" t="s">
        <v>595</v>
      </c>
      <c r="E185" s="39" t="s">
        <v>2164</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03">
      <c r="A188" s="37" t="s">
        <v>601</v>
      </c>
      <c r="B188" s="45"/>
      <c r="C188" s="46"/>
      <c r="D188" s="46"/>
      <c r="E188" s="39" t="s">
        <v>2244</v>
      </c>
      <c r="F188" s="46"/>
      <c r="G188" s="46"/>
      <c r="H188" s="46"/>
      <c r="I188" s="46"/>
      <c r="J188" s="48"/>
    </row>
    <row r="189">
      <c r="A189" s="37" t="s">
        <v>593</v>
      </c>
      <c r="B189" s="37">
        <v>45</v>
      </c>
      <c r="C189" s="38" t="s">
        <v>2166</v>
      </c>
      <c r="D189" s="37" t="s">
        <v>595</v>
      </c>
      <c r="E189" s="39" t="s">
        <v>2167</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45">
      <c r="A192" s="37" t="s">
        <v>601</v>
      </c>
      <c r="B192" s="45"/>
      <c r="C192" s="46"/>
      <c r="D192" s="46"/>
      <c r="E192" s="39" t="s">
        <v>1111</v>
      </c>
      <c r="F192" s="46"/>
      <c r="G192" s="46"/>
      <c r="H192" s="46"/>
      <c r="I192" s="46"/>
      <c r="J192" s="48"/>
    </row>
    <row r="193">
      <c r="A193" s="37" t="s">
        <v>593</v>
      </c>
      <c r="B193" s="37">
        <v>46</v>
      </c>
      <c r="C193" s="38" t="s">
        <v>2169</v>
      </c>
      <c r="D193" s="37" t="s">
        <v>595</v>
      </c>
      <c r="E193" s="39" t="s">
        <v>2170</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03">
      <c r="A196" s="37" t="s">
        <v>601</v>
      </c>
      <c r="B196" s="45"/>
      <c r="C196" s="46"/>
      <c r="D196" s="46"/>
      <c r="E196" s="39" t="s">
        <v>2244</v>
      </c>
      <c r="F196" s="46"/>
      <c r="G196" s="46"/>
      <c r="H196" s="46"/>
      <c r="I196" s="46"/>
      <c r="J196" s="48"/>
    </row>
    <row r="197">
      <c r="A197" s="37" t="s">
        <v>593</v>
      </c>
      <c r="B197" s="37">
        <v>47</v>
      </c>
      <c r="C197" s="38" t="s">
        <v>2172</v>
      </c>
      <c r="D197" s="37" t="s">
        <v>595</v>
      </c>
      <c r="E197" s="39" t="s">
        <v>2173</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45">
      <c r="A200" s="37" t="s">
        <v>601</v>
      </c>
      <c r="B200" s="45"/>
      <c r="C200" s="46"/>
      <c r="D200" s="46"/>
      <c r="E200" s="39" t="s">
        <v>1111</v>
      </c>
      <c r="F200" s="46"/>
      <c r="G200" s="46"/>
      <c r="H200" s="46"/>
      <c r="I200" s="46"/>
      <c r="J200" s="48"/>
    </row>
    <row r="201">
      <c r="A201" s="37" t="s">
        <v>593</v>
      </c>
      <c r="B201" s="37">
        <v>48</v>
      </c>
      <c r="C201" s="38" t="s">
        <v>2175</v>
      </c>
      <c r="D201" s="37" t="s">
        <v>595</v>
      </c>
      <c r="E201" s="39" t="s">
        <v>2176</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03">
      <c r="A204" s="37" t="s">
        <v>601</v>
      </c>
      <c r="B204" s="45"/>
      <c r="C204" s="46"/>
      <c r="D204" s="46"/>
      <c r="E204" s="39" t="s">
        <v>2244</v>
      </c>
      <c r="F204" s="46"/>
      <c r="G204" s="46"/>
      <c r="H204" s="46"/>
      <c r="I204" s="46"/>
      <c r="J204" s="48"/>
    </row>
    <row r="205">
      <c r="A205" s="37" t="s">
        <v>593</v>
      </c>
      <c r="B205" s="37">
        <v>49</v>
      </c>
      <c r="C205" s="38" t="s">
        <v>2177</v>
      </c>
      <c r="D205" s="37" t="s">
        <v>595</v>
      </c>
      <c r="E205" s="39" t="s">
        <v>2178</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45">
      <c r="A208" s="37" t="s">
        <v>601</v>
      </c>
      <c r="B208" s="45"/>
      <c r="C208" s="46"/>
      <c r="D208" s="46"/>
      <c r="E208" s="39" t="s">
        <v>1111</v>
      </c>
      <c r="F208" s="46"/>
      <c r="G208" s="46"/>
      <c r="H208" s="46"/>
      <c r="I208" s="46"/>
      <c r="J208" s="48"/>
    </row>
    <row r="209" ht="29">
      <c r="A209" s="37" t="s">
        <v>593</v>
      </c>
      <c r="B209" s="37">
        <v>50</v>
      </c>
      <c r="C209" s="38" t="s">
        <v>2185</v>
      </c>
      <c r="D209" s="37" t="s">
        <v>595</v>
      </c>
      <c r="E209" s="39" t="s">
        <v>2186</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03">
      <c r="A212" s="37" t="s">
        <v>601</v>
      </c>
      <c r="B212" s="45"/>
      <c r="C212" s="46"/>
      <c r="D212" s="46"/>
      <c r="E212" s="39" t="s">
        <v>2244</v>
      </c>
      <c r="F212" s="46"/>
      <c r="G212" s="46"/>
      <c r="H212" s="46"/>
      <c r="I212" s="46"/>
      <c r="J212" s="48"/>
    </row>
    <row r="213" ht="29">
      <c r="A213" s="37" t="s">
        <v>593</v>
      </c>
      <c r="B213" s="37">
        <v>51</v>
      </c>
      <c r="C213" s="38" t="s">
        <v>2187</v>
      </c>
      <c r="D213" s="37" t="s">
        <v>595</v>
      </c>
      <c r="E213" s="39" t="s">
        <v>2188</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03">
      <c r="A216" s="37" t="s">
        <v>601</v>
      </c>
      <c r="B216" s="45"/>
      <c r="C216" s="46"/>
      <c r="D216" s="46"/>
      <c r="E216" s="39" t="s">
        <v>2244</v>
      </c>
      <c r="F216" s="46"/>
      <c r="G216" s="46"/>
      <c r="H216" s="46"/>
      <c r="I216" s="46"/>
      <c r="J216" s="48"/>
    </row>
    <row r="217">
      <c r="A217" s="37" t="s">
        <v>593</v>
      </c>
      <c r="B217" s="37">
        <v>52</v>
      </c>
      <c r="C217" s="38" t="s">
        <v>2189</v>
      </c>
      <c r="D217" s="37" t="s">
        <v>595</v>
      </c>
      <c r="E217" s="39" t="s">
        <v>2190</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45">
      <c r="A220" s="37" t="s">
        <v>601</v>
      </c>
      <c r="B220" s="45"/>
      <c r="C220" s="46"/>
      <c r="D220" s="46"/>
      <c r="E220" s="39" t="s">
        <v>1111</v>
      </c>
      <c r="F220" s="46"/>
      <c r="G220" s="46"/>
      <c r="H220" s="46"/>
      <c r="I220" s="46"/>
      <c r="J220" s="48"/>
    </row>
    <row r="221">
      <c r="A221" s="37" t="s">
        <v>593</v>
      </c>
      <c r="B221" s="37">
        <v>53</v>
      </c>
      <c r="C221" s="38" t="s">
        <v>2192</v>
      </c>
      <c r="D221" s="37" t="s">
        <v>595</v>
      </c>
      <c r="E221" s="39" t="s">
        <v>2193</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0.5">
      <c r="A224" s="37" t="s">
        <v>601</v>
      </c>
      <c r="B224" s="45"/>
      <c r="C224" s="46"/>
      <c r="D224" s="46"/>
      <c r="E224" s="39" t="s">
        <v>1212</v>
      </c>
      <c r="F224" s="46"/>
      <c r="G224" s="46"/>
      <c r="H224" s="46"/>
      <c r="I224" s="46"/>
      <c r="J224" s="48"/>
    </row>
    <row r="225">
      <c r="A225" s="37" t="s">
        <v>593</v>
      </c>
      <c r="B225" s="37">
        <v>54</v>
      </c>
      <c r="C225" s="38" t="s">
        <v>2195</v>
      </c>
      <c r="D225" s="37" t="s">
        <v>595</v>
      </c>
      <c r="E225" s="39" t="s">
        <v>2196</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03">
      <c r="A228" s="37" t="s">
        <v>601</v>
      </c>
      <c r="B228" s="45"/>
      <c r="C228" s="46"/>
      <c r="D228" s="46"/>
      <c r="E228" s="39" t="s">
        <v>2244</v>
      </c>
      <c r="F228" s="46"/>
      <c r="G228" s="46"/>
      <c r="H228" s="46"/>
      <c r="I228" s="46"/>
      <c r="J228" s="48"/>
    </row>
    <row r="229">
      <c r="A229" s="37" t="s">
        <v>593</v>
      </c>
      <c r="B229" s="37">
        <v>55</v>
      </c>
      <c r="C229" s="38" t="s">
        <v>2198</v>
      </c>
      <c r="D229" s="37" t="s">
        <v>595</v>
      </c>
      <c r="E229" s="39" t="s">
        <v>2199</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45">
      <c r="A232" s="37" t="s">
        <v>601</v>
      </c>
      <c r="B232" s="45"/>
      <c r="C232" s="46"/>
      <c r="D232" s="46"/>
      <c r="E232" s="39" t="s">
        <v>1111</v>
      </c>
      <c r="F232" s="46"/>
      <c r="G232" s="46"/>
      <c r="H232" s="46"/>
      <c r="I232" s="46"/>
      <c r="J232" s="48"/>
    </row>
    <row r="233">
      <c r="A233" s="37" t="s">
        <v>593</v>
      </c>
      <c r="B233" s="37">
        <v>56</v>
      </c>
      <c r="C233" s="38" t="s">
        <v>2200</v>
      </c>
      <c r="D233" s="37" t="s">
        <v>595</v>
      </c>
      <c r="E233" s="39" t="s">
        <v>2201</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17.5">
      <c r="A236" s="37" t="s">
        <v>601</v>
      </c>
      <c r="B236" s="45"/>
      <c r="C236" s="46"/>
      <c r="D236" s="46"/>
      <c r="E236" s="39" t="s">
        <v>2202</v>
      </c>
      <c r="F236" s="46"/>
      <c r="G236" s="46"/>
      <c r="H236" s="46"/>
      <c r="I236" s="46"/>
      <c r="J236" s="48"/>
    </row>
    <row r="237">
      <c r="A237" s="37" t="s">
        <v>593</v>
      </c>
      <c r="B237" s="37">
        <v>57</v>
      </c>
      <c r="C237" s="38" t="s">
        <v>2203</v>
      </c>
      <c r="D237" s="37" t="s">
        <v>595</v>
      </c>
      <c r="E237" s="39" t="s">
        <v>2204</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0.5">
      <c r="A240" s="37" t="s">
        <v>601</v>
      </c>
      <c r="B240" s="45"/>
      <c r="C240" s="46"/>
      <c r="D240" s="46"/>
      <c r="E240" s="39" t="s">
        <v>2252</v>
      </c>
      <c r="F240" s="46"/>
      <c r="G240" s="46"/>
      <c r="H240" s="46"/>
      <c r="I240" s="46"/>
      <c r="J240" s="48"/>
    </row>
    <row r="241" ht="29">
      <c r="A241" s="37" t="s">
        <v>593</v>
      </c>
      <c r="B241" s="37">
        <v>58</v>
      </c>
      <c r="C241" s="38" t="s">
        <v>2206</v>
      </c>
      <c r="D241" s="37" t="s">
        <v>595</v>
      </c>
      <c r="E241" s="39" t="s">
        <v>2207</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9.5">
      <c r="A244" s="37" t="s">
        <v>601</v>
      </c>
      <c r="B244" s="45"/>
      <c r="C244" s="46"/>
      <c r="D244" s="46"/>
      <c r="E244" s="39" t="s">
        <v>1310</v>
      </c>
      <c r="F244" s="46"/>
      <c r="G244" s="46"/>
      <c r="H244" s="46"/>
      <c r="I244" s="46"/>
      <c r="J244" s="48"/>
    </row>
    <row r="245">
      <c r="A245" s="37" t="s">
        <v>593</v>
      </c>
      <c r="B245" s="37">
        <v>59</v>
      </c>
      <c r="C245" s="38" t="s">
        <v>2209</v>
      </c>
      <c r="D245" s="37" t="s">
        <v>595</v>
      </c>
      <c r="E245" s="39" t="s">
        <v>2210</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9.5">
      <c r="A248" s="37" t="s">
        <v>601</v>
      </c>
      <c r="B248" s="45"/>
      <c r="C248" s="46"/>
      <c r="D248" s="46"/>
      <c r="E248" s="39" t="s">
        <v>1310</v>
      </c>
      <c r="F248" s="46"/>
      <c r="G248" s="46"/>
      <c r="H248" s="46"/>
      <c r="I248" s="46"/>
      <c r="J248" s="48"/>
    </row>
    <row r="249">
      <c r="A249" s="37" t="s">
        <v>593</v>
      </c>
      <c r="B249" s="37">
        <v>60</v>
      </c>
      <c r="C249" s="38" t="s">
        <v>2211</v>
      </c>
      <c r="D249" s="37" t="s">
        <v>595</v>
      </c>
      <c r="E249" s="39" t="s">
        <v>2212</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59.5">
      <c r="A252" s="37" t="s">
        <v>601</v>
      </c>
      <c r="B252" s="45"/>
      <c r="C252" s="46"/>
      <c r="D252" s="46"/>
      <c r="E252" s="39" t="s">
        <v>1310</v>
      </c>
      <c r="F252" s="46"/>
      <c r="G252" s="46"/>
      <c r="H252" s="46"/>
      <c r="I252" s="46"/>
      <c r="J252" s="48"/>
    </row>
    <row r="253">
      <c r="A253" s="37" t="s">
        <v>593</v>
      </c>
      <c r="B253" s="37">
        <v>61</v>
      </c>
      <c r="C253" s="38" t="s">
        <v>2213</v>
      </c>
      <c r="D253" s="37" t="s">
        <v>595</v>
      </c>
      <c r="E253" s="39" t="s">
        <v>2214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0.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3.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29">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16">
      <c r="A261" s="37" t="s">
        <v>601</v>
      </c>
      <c r="B261" s="45"/>
      <c r="C261" s="46"/>
      <c r="D261" s="46"/>
      <c r="E261" s="39" t="s">
        <v>1129</v>
      </c>
      <c r="F261" s="46"/>
      <c r="G261" s="46"/>
      <c r="H261" s="46"/>
      <c r="I261" s="46"/>
      <c r="J261" s="48"/>
    </row>
    <row r="262" ht="43.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29">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16">
      <c r="A265" s="37" t="s">
        <v>601</v>
      </c>
      <c r="B265" s="45"/>
      <c r="C265" s="46"/>
      <c r="D265" s="46"/>
      <c r="E265" s="39" t="s">
        <v>1129</v>
      </c>
      <c r="F265" s="46"/>
      <c r="G265" s="46"/>
      <c r="H265" s="46"/>
      <c r="I265" s="46"/>
      <c r="J265" s="48"/>
    </row>
    <row r="266" ht="43.5">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29">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16">
      <c r="A269" s="37" t="s">
        <v>601</v>
      </c>
      <c r="B269" s="45"/>
      <c r="C269" s="46"/>
      <c r="D269" s="46"/>
      <c r="E269" s="39" t="s">
        <v>1129</v>
      </c>
      <c r="F269" s="46"/>
      <c r="G269" s="46"/>
      <c r="H269" s="46"/>
      <c r="I269" s="46"/>
      <c r="J269" s="48"/>
    </row>
    <row r="270" ht="43.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29">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16">
      <c r="A273" s="37" t="s">
        <v>601</v>
      </c>
      <c r="B273" s="50"/>
      <c r="C273" s="51"/>
      <c r="D273" s="51"/>
      <c r="E273" s="39" t="s">
        <v>1129</v>
      </c>
      <c r="F273" s="51"/>
      <c r="G273" s="51"/>
      <c r="H273" s="51"/>
      <c r="I273" s="51"/>
      <c r="J273" s="52"/>
    </row>
  </sheetData>
  <sheetProtection sheet="1" objects="1" scenarios="1" spinCount="100000" saltValue="noL/L1OoDwhX3G+CoTP4GbRJIseCRUWGmsCiLnyTZdRNq0F8PhPHP+RdejFXEdhONutRKCw1UydxXCIvsacQYw==" hashValue="F+o6pUrpgXHMLJF91CXwLzX2u6NDBmk+5U3x+eXRyayzUgJ8896SclOM+NBlelP+epO4MEWXUYJdO2bOYbpy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2261</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2262</v>
      </c>
      <c r="D6" s="22"/>
      <c r="E6" s="23" t="s">
        <v>86</v>
      </c>
      <c r="F6" s="17"/>
      <c r="G6" s="17"/>
      <c r="H6" s="17"/>
      <c r="I6" s="17"/>
      <c r="J6" s="19"/>
    </row>
    <row r="7">
      <c r="A7" s="3" t="s">
        <v>578</v>
      </c>
      <c r="B7" s="20" t="s">
        <v>579</v>
      </c>
      <c r="C7" s="21" t="s">
        <v>2261</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2263</v>
      </c>
      <c r="D12" s="37" t="s">
        <v>595</v>
      </c>
      <c r="E12" s="39" t="s">
        <v>2264</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62.5">
      <c r="A15" s="37" t="s">
        <v>601</v>
      </c>
      <c r="B15" s="45"/>
      <c r="C15" s="46"/>
      <c r="D15" s="46"/>
      <c r="E15" s="39" t="s">
        <v>2265</v>
      </c>
      <c r="F15" s="46"/>
      <c r="G15" s="46"/>
      <c r="H15" s="46"/>
      <c r="I15" s="46"/>
      <c r="J15" s="48"/>
    </row>
    <row r="16" ht="29">
      <c r="A16" s="37" t="s">
        <v>593</v>
      </c>
      <c r="B16" s="37">
        <v>2</v>
      </c>
      <c r="C16" s="38" t="s">
        <v>2266</v>
      </c>
      <c r="D16" s="37" t="s">
        <v>595</v>
      </c>
      <c r="E16" s="39" t="s">
        <v>2267</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1.5">
      <c r="A19" s="37" t="s">
        <v>601</v>
      </c>
      <c r="B19" s="45"/>
      <c r="C19" s="46"/>
      <c r="D19" s="46"/>
      <c r="E19" s="39" t="s">
        <v>2268</v>
      </c>
      <c r="F19" s="46"/>
      <c r="G19" s="46"/>
      <c r="H19" s="46"/>
      <c r="I19" s="46"/>
      <c r="J19" s="48"/>
    </row>
    <row r="20" ht="29">
      <c r="A20" s="37" t="s">
        <v>593</v>
      </c>
      <c r="B20" s="37">
        <v>3</v>
      </c>
      <c r="C20" s="38" t="s">
        <v>2269</v>
      </c>
      <c r="D20" s="37" t="s">
        <v>595</v>
      </c>
      <c r="E20" s="39" t="s">
        <v>2270</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1.5">
      <c r="A23" s="37" t="s">
        <v>601</v>
      </c>
      <c r="B23" s="45"/>
      <c r="C23" s="46"/>
      <c r="D23" s="46"/>
      <c r="E23" s="39" t="s">
        <v>2271</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0.5">
      <c r="A27" s="37" t="s">
        <v>601</v>
      </c>
      <c r="B27" s="45"/>
      <c r="C27" s="46"/>
      <c r="D27" s="46"/>
      <c r="E27" s="39" t="s">
        <v>2272</v>
      </c>
      <c r="F27" s="46"/>
      <c r="G27" s="46"/>
      <c r="H27" s="46"/>
      <c r="I27" s="46"/>
      <c r="J27" s="48"/>
    </row>
    <row r="28" ht="29">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87">
      <c r="A31" s="37" t="s">
        <v>601</v>
      </c>
      <c r="B31" s="45"/>
      <c r="C31" s="46"/>
      <c r="D31" s="46"/>
      <c r="E31" s="39" t="s">
        <v>2273</v>
      </c>
      <c r="F31" s="46"/>
      <c r="G31" s="46"/>
      <c r="H31" s="46"/>
      <c r="I31" s="46"/>
      <c r="J31" s="48"/>
    </row>
    <row r="32" ht="29">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3.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87">
      <c r="A39" s="37" t="s">
        <v>601</v>
      </c>
      <c r="B39" s="45"/>
      <c r="C39" s="46"/>
      <c r="D39" s="46"/>
      <c r="E39" s="39" t="s">
        <v>2274</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1062</v>
      </c>
      <c r="F43" s="46"/>
      <c r="G43" s="46"/>
      <c r="H43" s="46"/>
      <c r="I43" s="46"/>
      <c r="J43" s="48"/>
    </row>
    <row r="44" ht="29">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0.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2.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2.5">
      <c r="A55" s="37" t="s">
        <v>601</v>
      </c>
      <c r="B55" s="45"/>
      <c r="C55" s="46"/>
      <c r="D55" s="46"/>
      <c r="E55" s="39" t="s">
        <v>1271</v>
      </c>
      <c r="F55" s="46"/>
      <c r="G55" s="46"/>
      <c r="H55" s="46"/>
      <c r="I55" s="46"/>
      <c r="J55" s="48"/>
    </row>
    <row r="56">
      <c r="A56" s="37" t="s">
        <v>593</v>
      </c>
      <c r="B56" s="37">
        <v>12</v>
      </c>
      <c r="C56" s="38" t="s">
        <v>2275</v>
      </c>
      <c r="D56" s="37" t="s">
        <v>595</v>
      </c>
      <c r="E56" s="39" t="s">
        <v>2276</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8.5">
      <c r="A59" s="37" t="s">
        <v>601</v>
      </c>
      <c r="B59" s="45"/>
      <c r="C59" s="46"/>
      <c r="D59" s="46"/>
      <c r="E59" s="39" t="s">
        <v>2277</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59.5">
      <c r="A63" s="37" t="s">
        <v>601</v>
      </c>
      <c r="B63" s="45"/>
      <c r="C63" s="46"/>
      <c r="D63" s="46"/>
      <c r="E63" s="39" t="s">
        <v>2278</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0.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87">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16">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87">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1.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1.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0.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87">
      <c r="A95" s="37" t="s">
        <v>601</v>
      </c>
      <c r="B95" s="45"/>
      <c r="C95" s="46"/>
      <c r="D95" s="46"/>
      <c r="E95" s="39" t="s">
        <v>1081</v>
      </c>
      <c r="F95" s="46"/>
      <c r="G95" s="46"/>
      <c r="H95" s="46"/>
      <c r="I95" s="46"/>
      <c r="J95" s="48"/>
    </row>
    <row r="96">
      <c r="A96" s="37" t="s">
        <v>593</v>
      </c>
      <c r="B96" s="37">
        <v>22</v>
      </c>
      <c r="C96" s="38" t="s">
        <v>2279</v>
      </c>
      <c r="D96" s="37" t="s">
        <v>595</v>
      </c>
      <c r="E96" s="39" t="s">
        <v>2280</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2.5">
      <c r="A99" s="37" t="s">
        <v>601</v>
      </c>
      <c r="B99" s="45"/>
      <c r="C99" s="46"/>
      <c r="D99" s="46"/>
      <c r="E99" s="39" t="s">
        <v>1216</v>
      </c>
      <c r="F99" s="46"/>
      <c r="G99" s="46"/>
      <c r="H99" s="46"/>
      <c r="I99" s="46"/>
      <c r="J99" s="48"/>
    </row>
    <row r="100">
      <c r="A100" s="37" t="s">
        <v>593</v>
      </c>
      <c r="B100" s="37">
        <v>23</v>
      </c>
      <c r="C100" s="38" t="s">
        <v>2281</v>
      </c>
      <c r="D100" s="37" t="s">
        <v>595</v>
      </c>
      <c r="E100" s="39" t="s">
        <v>2282</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87">
      <c r="A103" s="37" t="s">
        <v>601</v>
      </c>
      <c r="B103" s="45"/>
      <c r="C103" s="46"/>
      <c r="D103" s="46"/>
      <c r="E103" s="39" t="s">
        <v>1081</v>
      </c>
      <c r="F103" s="46"/>
      <c r="G103" s="46"/>
      <c r="H103" s="46"/>
      <c r="I103" s="46"/>
      <c r="J103" s="48"/>
    </row>
    <row r="104">
      <c r="A104" s="37" t="s">
        <v>593</v>
      </c>
      <c r="B104" s="37">
        <v>24</v>
      </c>
      <c r="C104" s="38" t="s">
        <v>2283</v>
      </c>
      <c r="D104" s="37" t="s">
        <v>595</v>
      </c>
      <c r="E104" s="39" t="s">
        <v>2284</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2.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2.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87">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74">
      <c r="A119" s="37" t="s">
        <v>601</v>
      </c>
      <c r="B119" s="45"/>
      <c r="C119" s="46"/>
      <c r="D119" s="46"/>
      <c r="E119" s="39" t="s">
        <v>2285</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87">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0.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87">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0.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87">
      <c r="A139" s="37" t="s">
        <v>601</v>
      </c>
      <c r="B139" s="45"/>
      <c r="C139" s="46"/>
      <c r="D139" s="46"/>
      <c r="E139" s="39" t="s">
        <v>1081</v>
      </c>
      <c r="F139" s="46"/>
      <c r="G139" s="46"/>
      <c r="H139" s="46"/>
      <c r="I139" s="46"/>
      <c r="J139" s="48"/>
    </row>
    <row r="140">
      <c r="A140" s="37" t="s">
        <v>593</v>
      </c>
      <c r="B140" s="37">
        <v>33</v>
      </c>
      <c r="C140" s="38" t="s">
        <v>2286</v>
      </c>
      <c r="D140" s="37" t="s">
        <v>595</v>
      </c>
      <c r="E140" s="39" t="s">
        <v>2287</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16">
      <c r="A143" s="37" t="s">
        <v>601</v>
      </c>
      <c r="B143" s="45"/>
      <c r="C143" s="46"/>
      <c r="D143" s="46"/>
      <c r="E143" s="39" t="s">
        <v>2288</v>
      </c>
      <c r="F143" s="46"/>
      <c r="G143" s="46"/>
      <c r="H143" s="46"/>
      <c r="I143" s="46"/>
      <c r="J143" s="48"/>
    </row>
    <row r="144">
      <c r="A144" s="37" t="s">
        <v>593</v>
      </c>
      <c r="B144" s="37">
        <v>34</v>
      </c>
      <c r="C144" s="38" t="s">
        <v>2289</v>
      </c>
      <c r="D144" s="37" t="s">
        <v>595</v>
      </c>
      <c r="E144" s="39" t="s">
        <v>2290</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87">
      <c r="A147" s="37" t="s">
        <v>601</v>
      </c>
      <c r="B147" s="45"/>
      <c r="C147" s="46"/>
      <c r="D147" s="46"/>
      <c r="E147" s="39" t="s">
        <v>1081</v>
      </c>
      <c r="F147" s="46"/>
      <c r="G147" s="46"/>
      <c r="H147" s="46"/>
      <c r="I147" s="46"/>
      <c r="J147" s="48"/>
    </row>
    <row r="148">
      <c r="A148" s="37" t="s">
        <v>593</v>
      </c>
      <c r="B148" s="37">
        <v>35</v>
      </c>
      <c r="C148" s="38" t="s">
        <v>2291</v>
      </c>
      <c r="D148" s="37" t="s">
        <v>595</v>
      </c>
      <c r="E148" s="39" t="s">
        <v>2292</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16">
      <c r="A151" s="37" t="s">
        <v>601</v>
      </c>
      <c r="B151" s="45"/>
      <c r="C151" s="46"/>
      <c r="D151" s="46"/>
      <c r="E151" s="39" t="s">
        <v>2288</v>
      </c>
      <c r="F151" s="46"/>
      <c r="G151" s="46"/>
      <c r="H151" s="46"/>
      <c r="I151" s="46"/>
      <c r="J151" s="48"/>
    </row>
    <row r="152">
      <c r="A152" s="37" t="s">
        <v>593</v>
      </c>
      <c r="B152" s="37">
        <v>36</v>
      </c>
      <c r="C152" s="38" t="s">
        <v>2293</v>
      </c>
      <c r="D152" s="37" t="s">
        <v>595</v>
      </c>
      <c r="E152" s="39" t="s">
        <v>2294</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87">
      <c r="A155" s="37" t="s">
        <v>601</v>
      </c>
      <c r="B155" s="45"/>
      <c r="C155" s="46"/>
      <c r="D155" s="46"/>
      <c r="E155" s="39" t="s">
        <v>1081</v>
      </c>
      <c r="F155" s="46"/>
      <c r="G155" s="46"/>
      <c r="H155" s="46"/>
      <c r="I155" s="46"/>
      <c r="J155" s="48"/>
    </row>
    <row r="156">
      <c r="A156" s="37" t="s">
        <v>593</v>
      </c>
      <c r="B156" s="37">
        <v>37</v>
      </c>
      <c r="C156" s="38" t="s">
        <v>2295</v>
      </c>
      <c r="D156" s="37" t="s">
        <v>595</v>
      </c>
      <c r="E156" s="39" t="s">
        <v>2296</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16">
      <c r="A159" s="37" t="s">
        <v>601</v>
      </c>
      <c r="B159" s="45"/>
      <c r="C159" s="46"/>
      <c r="D159" s="46"/>
      <c r="E159" s="39" t="s">
        <v>2297</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45">
      <c r="A163" s="37" t="s">
        <v>601</v>
      </c>
      <c r="B163" s="45"/>
      <c r="C163" s="46"/>
      <c r="D163" s="46"/>
      <c r="E163" s="39" t="s">
        <v>2298</v>
      </c>
      <c r="F163" s="46"/>
      <c r="G163" s="46"/>
      <c r="H163" s="46"/>
      <c r="I163" s="46"/>
      <c r="J163" s="48"/>
    </row>
    <row r="164" ht="29">
      <c r="A164" s="37" t="s">
        <v>593</v>
      </c>
      <c r="B164" s="37">
        <v>39</v>
      </c>
      <c r="C164" s="38" t="s">
        <v>2299</v>
      </c>
      <c r="D164" s="37" t="s">
        <v>595</v>
      </c>
      <c r="E164" s="39" t="s">
        <v>2300</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87">
      <c r="A167" s="37" t="s">
        <v>601</v>
      </c>
      <c r="B167" s="45"/>
      <c r="C167" s="46"/>
      <c r="D167" s="46"/>
      <c r="E167" s="39" t="s">
        <v>2301</v>
      </c>
      <c r="F167" s="46"/>
      <c r="G167" s="46"/>
      <c r="H167" s="46"/>
      <c r="I167" s="46"/>
      <c r="J167" s="48"/>
    </row>
    <row r="168" ht="29">
      <c r="A168" s="37" t="s">
        <v>593</v>
      </c>
      <c r="B168" s="37">
        <v>40</v>
      </c>
      <c r="C168" s="38" t="s">
        <v>2302</v>
      </c>
      <c r="D168" s="37" t="s">
        <v>595</v>
      </c>
      <c r="E168" s="39" t="s">
        <v>2303</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0.5">
      <c r="A171" s="37" t="s">
        <v>601</v>
      </c>
      <c r="B171" s="45"/>
      <c r="C171" s="46"/>
      <c r="D171" s="46"/>
      <c r="E171" s="39" t="s">
        <v>2304</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59.5">
      <c r="A175" s="37" t="s">
        <v>601</v>
      </c>
      <c r="B175" s="45"/>
      <c r="C175" s="46"/>
      <c r="D175" s="46"/>
      <c r="E175" s="39" t="s">
        <v>2305</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0.5">
      <c r="A179" s="37" t="s">
        <v>601</v>
      </c>
      <c r="B179" s="45"/>
      <c r="C179" s="46"/>
      <c r="D179" s="46"/>
      <c r="E179" s="39" t="s">
        <v>2306</v>
      </c>
      <c r="F179" s="46"/>
      <c r="G179" s="46"/>
      <c r="H179" s="46"/>
      <c r="I179" s="46"/>
      <c r="J179" s="48"/>
    </row>
    <row r="180">
      <c r="A180" s="37" t="s">
        <v>593</v>
      </c>
      <c r="B180" s="37">
        <v>43</v>
      </c>
      <c r="C180" s="38" t="s">
        <v>2307</v>
      </c>
      <c r="D180" s="37" t="s">
        <v>595</v>
      </c>
      <c r="E180" s="39" t="s">
        <v>2308</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2.5">
      <c r="A183" s="37" t="s">
        <v>601</v>
      </c>
      <c r="B183" s="45"/>
      <c r="C183" s="46"/>
      <c r="D183" s="46"/>
      <c r="E183" s="39" t="s">
        <v>2309</v>
      </c>
      <c r="F183" s="46"/>
      <c r="G183" s="46"/>
      <c r="H183" s="46"/>
      <c r="I183" s="46"/>
      <c r="J183" s="48"/>
    </row>
    <row r="184" ht="29">
      <c r="A184" s="37" t="s">
        <v>593</v>
      </c>
      <c r="B184" s="37">
        <v>44</v>
      </c>
      <c r="C184" s="38" t="s">
        <v>2310</v>
      </c>
      <c r="D184" s="37" t="s">
        <v>595</v>
      </c>
      <c r="E184" s="39" t="s">
        <v>2311</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29">
      <c r="A187" s="37" t="s">
        <v>601</v>
      </c>
      <c r="B187" s="45"/>
      <c r="C187" s="46"/>
      <c r="D187" s="46"/>
      <c r="E187" s="39" t="s">
        <v>2312</v>
      </c>
      <c r="F187" s="46"/>
      <c r="G187" s="46"/>
      <c r="H187" s="46"/>
      <c r="I187" s="46"/>
      <c r="J187" s="48"/>
    </row>
    <row r="188" ht="29">
      <c r="A188" s="37" t="s">
        <v>593</v>
      </c>
      <c r="B188" s="37">
        <v>45</v>
      </c>
      <c r="C188" s="38" t="s">
        <v>2313</v>
      </c>
      <c r="D188" s="37" t="s">
        <v>595</v>
      </c>
      <c r="E188" s="39" t="s">
        <v>2314</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0.5">
      <c r="A191" s="37" t="s">
        <v>601</v>
      </c>
      <c r="B191" s="45"/>
      <c r="C191" s="46"/>
      <c r="D191" s="46"/>
      <c r="E191" s="39" t="s">
        <v>2315</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87">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1.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04.5">
      <c r="A204" s="37" t="s">
        <v>601</v>
      </c>
      <c r="B204" s="45"/>
      <c r="C204" s="46"/>
      <c r="D204" s="46"/>
      <c r="E204" s="39" t="s">
        <v>2316</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391.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7.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61">
      <c r="A216" s="37" t="s">
        <v>601</v>
      </c>
      <c r="B216" s="45"/>
      <c r="C216" s="46"/>
      <c r="D216" s="46"/>
      <c r="E216" s="39" t="s">
        <v>2317</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3.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3.5">
      <c r="A224" s="37" t="s">
        <v>601</v>
      </c>
      <c r="B224" s="45"/>
      <c r="C224" s="46"/>
      <c r="D224" s="46"/>
      <c r="E224" s="39" t="s">
        <v>2318</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2.5">
      <c r="A228" s="37" t="s">
        <v>601</v>
      </c>
      <c r="B228" s="45"/>
      <c r="C228" s="46"/>
      <c r="D228" s="46"/>
      <c r="E228" s="39" t="s">
        <v>2319</v>
      </c>
      <c r="F228" s="46"/>
      <c r="G228" s="46"/>
      <c r="H228" s="46"/>
      <c r="I228" s="46"/>
      <c r="J228" s="48"/>
    </row>
    <row r="229">
      <c r="A229" s="37" t="s">
        <v>593</v>
      </c>
      <c r="B229" s="37">
        <v>55</v>
      </c>
      <c r="C229" s="38" t="s">
        <v>2320</v>
      </c>
      <c r="D229" s="37" t="s">
        <v>595</v>
      </c>
      <c r="E229" s="39" t="s">
        <v>2321</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2.5">
      <c r="A232" s="37" t="s">
        <v>601</v>
      </c>
      <c r="B232" s="45"/>
      <c r="C232" s="46"/>
      <c r="D232" s="46"/>
      <c r="E232" s="39" t="s">
        <v>2322</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1.5">
      <c r="A236" s="37" t="s">
        <v>601</v>
      </c>
      <c r="B236" s="45"/>
      <c r="C236" s="46"/>
      <c r="D236" s="46"/>
      <c r="E236" s="39" t="s">
        <v>1375</v>
      </c>
      <c r="F236" s="46"/>
      <c r="G236" s="46"/>
      <c r="H236" s="46"/>
      <c r="I236" s="46"/>
      <c r="J236" s="48"/>
    </row>
    <row r="237" ht="29">
      <c r="A237" s="37" t="s">
        <v>593</v>
      </c>
      <c r="B237" s="37">
        <v>57</v>
      </c>
      <c r="C237" s="38" t="s">
        <v>1022</v>
      </c>
      <c r="D237" s="37" t="s">
        <v>595</v>
      </c>
      <c r="E237" s="39" t="s">
        <v>2323</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58">
      <c r="A240" s="37" t="s">
        <v>601</v>
      </c>
      <c r="B240" s="45"/>
      <c r="C240" s="46"/>
      <c r="D240" s="46"/>
      <c r="E240" s="39" t="s">
        <v>2324</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1.5">
      <c r="A244" s="37" t="s">
        <v>601</v>
      </c>
      <c r="B244" s="45"/>
      <c r="C244" s="46"/>
      <c r="D244" s="46"/>
      <c r="E244" s="39" t="s">
        <v>2325</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29">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3.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29">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16">
      <c r="A253" s="37" t="s">
        <v>601</v>
      </c>
      <c r="B253" s="45"/>
      <c r="C253" s="46"/>
      <c r="D253" s="46"/>
      <c r="E253" s="39" t="s">
        <v>1129</v>
      </c>
      <c r="F253" s="46"/>
      <c r="G253" s="46"/>
      <c r="H253" s="46"/>
      <c r="I253" s="46"/>
      <c r="J253" s="48"/>
    </row>
    <row r="254" ht="43.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29">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16">
      <c r="A257" s="37" t="s">
        <v>601</v>
      </c>
      <c r="B257" s="45"/>
      <c r="C257" s="46"/>
      <c r="D257" s="46"/>
      <c r="E257" s="39" t="s">
        <v>1129</v>
      </c>
      <c r="F257" s="46"/>
      <c r="G257" s="46"/>
      <c r="H257" s="46"/>
      <c r="I257" s="46"/>
      <c r="J257" s="48"/>
    </row>
    <row r="258" ht="43.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29">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16">
      <c r="A261" s="37" t="s">
        <v>601</v>
      </c>
      <c r="B261" s="45"/>
      <c r="C261" s="46"/>
      <c r="D261" s="46"/>
      <c r="E261" s="39" t="s">
        <v>1129</v>
      </c>
      <c r="F261" s="46"/>
      <c r="G261" s="46"/>
      <c r="H261" s="46"/>
      <c r="I261" s="46"/>
      <c r="J261" s="48"/>
    </row>
    <row r="262" ht="43.5">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29">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16">
      <c r="A265" s="37" t="s">
        <v>601</v>
      </c>
      <c r="B265" s="45"/>
      <c r="C265" s="46"/>
      <c r="D265" s="46"/>
      <c r="E265" s="39" t="s">
        <v>1129</v>
      </c>
      <c r="F265" s="46"/>
      <c r="G265" s="46"/>
      <c r="H265" s="46"/>
      <c r="I265" s="46"/>
      <c r="J265" s="48"/>
    </row>
    <row r="266" ht="43.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29">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16">
      <c r="A269" s="37" t="s">
        <v>601</v>
      </c>
      <c r="B269" s="50"/>
      <c r="C269" s="51"/>
      <c r="D269" s="51"/>
      <c r="E269" s="39" t="s">
        <v>1129</v>
      </c>
      <c r="F269" s="51"/>
      <c r="G269" s="51"/>
      <c r="H269" s="51"/>
      <c r="I269" s="51"/>
      <c r="J269" s="52"/>
    </row>
  </sheetData>
  <sheetProtection sheet="1" objects="1" scenarios="1" spinCount="100000" saltValue="6BGMOFu95MPs0EiWTYMYv3jU5qtjm1TuOE3du0C8GOV9Sj7ZIKVVMpN8Ozk37J+OH6/Yrs5QAZlmBBZjhAcNQA==" hashValue="S6D7m5Eiu7i6VyOJFs5L1HEnuL4pnMnmkYJ9nbEVrmYtdg3RpRVoOyjJiIvIP8bA527RjwX6tGEBPUjw+/FY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2326</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2262</v>
      </c>
      <c r="D6" s="22"/>
      <c r="E6" s="23" t="s">
        <v>86</v>
      </c>
      <c r="F6" s="17"/>
      <c r="G6" s="17"/>
      <c r="H6" s="17"/>
      <c r="I6" s="17"/>
      <c r="J6" s="19"/>
    </row>
    <row r="7">
      <c r="A7" s="3" t="s">
        <v>578</v>
      </c>
      <c r="B7" s="20" t="s">
        <v>579</v>
      </c>
      <c r="C7" s="21" t="s">
        <v>2326</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2327</v>
      </c>
      <c r="D12" s="37" t="s">
        <v>595</v>
      </c>
      <c r="E12" s="39" t="s">
        <v>2328</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2330</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2331</v>
      </c>
      <c r="F19" s="46"/>
      <c r="G19" s="46"/>
      <c r="H19" s="46"/>
      <c r="I19" s="46"/>
      <c r="J19" s="48"/>
    </row>
    <row r="20" ht="29">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87">
      <c r="A23" s="37" t="s">
        <v>601</v>
      </c>
      <c r="B23" s="45"/>
      <c r="C23" s="46"/>
      <c r="D23" s="46"/>
      <c r="E23" s="39" t="s">
        <v>2332</v>
      </c>
      <c r="F23" s="46"/>
      <c r="G23" s="46"/>
      <c r="H23" s="46"/>
      <c r="I23" s="46"/>
      <c r="J23" s="48"/>
    </row>
    <row r="24" ht="29">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58">
      <c r="A27" s="37" t="s">
        <v>601</v>
      </c>
      <c r="B27" s="45"/>
      <c r="C27" s="46"/>
      <c r="D27" s="46"/>
      <c r="E27" s="39" t="s">
        <v>2333</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87">
      <c r="A31" s="37" t="s">
        <v>601</v>
      </c>
      <c r="B31" s="45"/>
      <c r="C31" s="46"/>
      <c r="D31" s="46"/>
      <c r="E31" s="39" t="s">
        <v>2334</v>
      </c>
      <c r="F31" s="46"/>
      <c r="G31" s="46"/>
      <c r="H31" s="46"/>
      <c r="I31" s="46"/>
      <c r="J31" s="48"/>
    </row>
    <row r="32">
      <c r="A32" s="37" t="s">
        <v>593</v>
      </c>
      <c r="B32" s="37">
        <v>6</v>
      </c>
      <c r="C32" s="38" t="s">
        <v>2335</v>
      </c>
      <c r="D32" s="37" t="s">
        <v>595</v>
      </c>
      <c r="E32" s="39" t="s">
        <v>2336</v>
      </c>
      <c r="F32" s="40" t="s">
        <v>2337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45">
      <c r="A35" s="37" t="s">
        <v>601</v>
      </c>
      <c r="B35" s="45"/>
      <c r="C35" s="46"/>
      <c r="D35" s="46"/>
      <c r="E35" s="39" t="s">
        <v>2338</v>
      </c>
      <c r="F35" s="46"/>
      <c r="G35" s="46"/>
      <c r="H35" s="46"/>
      <c r="I35" s="46"/>
      <c r="J35" s="48"/>
    </row>
    <row r="36">
      <c r="A36" s="37" t="s">
        <v>593</v>
      </c>
      <c r="B36" s="37">
        <v>7</v>
      </c>
      <c r="C36" s="38" t="s">
        <v>2339</v>
      </c>
      <c r="D36" s="37" t="s">
        <v>595</v>
      </c>
      <c r="E36" s="39" t="s">
        <v>2340</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74">
      <c r="A39" s="37" t="s">
        <v>601</v>
      </c>
      <c r="B39" s="45"/>
      <c r="C39" s="46"/>
      <c r="D39" s="46"/>
      <c r="E39" s="39" t="s">
        <v>2341</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2.5">
      <c r="A47" s="37" t="s">
        <v>601</v>
      </c>
      <c r="B47" s="45"/>
      <c r="C47" s="46"/>
      <c r="D47" s="46"/>
      <c r="E47" s="39" t="s">
        <v>1271</v>
      </c>
      <c r="F47" s="46"/>
      <c r="G47" s="46"/>
      <c r="H47" s="46"/>
      <c r="I47" s="46"/>
      <c r="J47" s="48"/>
    </row>
    <row r="48" ht="29">
      <c r="A48" s="37" t="s">
        <v>593</v>
      </c>
      <c r="B48" s="37">
        <v>10</v>
      </c>
      <c r="C48" s="38" t="s">
        <v>2342</v>
      </c>
      <c r="D48" s="37" t="s">
        <v>595</v>
      </c>
      <c r="E48" s="39" t="s">
        <v>2343</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9">
      <c r="A51" s="37" t="s">
        <v>601</v>
      </c>
      <c r="B51" s="45"/>
      <c r="C51" s="46"/>
      <c r="D51" s="46"/>
      <c r="E51" s="39" t="s">
        <v>2344</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87">
      <c r="A55" s="37" t="s">
        <v>601</v>
      </c>
      <c r="B55" s="45"/>
      <c r="C55" s="46"/>
      <c r="D55" s="46"/>
      <c r="E55" s="39" t="s">
        <v>2345</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87">
      <c r="A59" s="37" t="s">
        <v>601</v>
      </c>
      <c r="B59" s="45"/>
      <c r="C59" s="46"/>
      <c r="D59" s="46"/>
      <c r="E59" s="39" t="s">
        <v>2346</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1.5">
      <c r="A63" s="37" t="s">
        <v>601</v>
      </c>
      <c r="B63" s="45"/>
      <c r="C63" s="46"/>
      <c r="D63" s="46"/>
      <c r="E63" s="39" t="s">
        <v>2347</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87">
      <c r="A67" s="37" t="s">
        <v>601</v>
      </c>
      <c r="B67" s="45"/>
      <c r="C67" s="46"/>
      <c r="D67" s="46"/>
      <c r="E67" s="39" t="s">
        <v>2348</v>
      </c>
      <c r="F67" s="46"/>
      <c r="G67" s="46"/>
      <c r="H67" s="46"/>
      <c r="I67" s="46"/>
      <c r="J67" s="48"/>
    </row>
    <row r="68">
      <c r="A68" s="37" t="s">
        <v>593</v>
      </c>
      <c r="B68" s="37">
        <v>15</v>
      </c>
      <c r="C68" s="38" t="s">
        <v>2349</v>
      </c>
      <c r="D68" s="37" t="s">
        <v>595</v>
      </c>
      <c r="E68" s="39" t="s">
        <v>2350</v>
      </c>
      <c r="F68" s="40" t="s">
        <v>2351</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9.5">
      <c r="A71" s="37" t="s">
        <v>601</v>
      </c>
      <c r="B71" s="45"/>
      <c r="C71" s="46"/>
      <c r="D71" s="46"/>
      <c r="E71" s="39" t="s">
        <v>2352</v>
      </c>
      <c r="F71" s="46"/>
      <c r="G71" s="46"/>
      <c r="H71" s="46"/>
      <c r="I71" s="46"/>
      <c r="J71" s="48"/>
    </row>
    <row r="72">
      <c r="A72" s="37" t="s">
        <v>593</v>
      </c>
      <c r="B72" s="37">
        <v>16</v>
      </c>
      <c r="C72" s="38" t="s">
        <v>2353</v>
      </c>
      <c r="D72" s="37" t="s">
        <v>595</v>
      </c>
      <c r="E72" s="39" t="s">
        <v>2354</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1.5">
      <c r="A75" s="37" t="s">
        <v>601</v>
      </c>
      <c r="B75" s="45"/>
      <c r="C75" s="46"/>
      <c r="D75" s="46"/>
      <c r="E75" s="39" t="s">
        <v>2355</v>
      </c>
      <c r="F75" s="46"/>
      <c r="G75" s="46"/>
      <c r="H75" s="46"/>
      <c r="I75" s="46"/>
      <c r="J75" s="48"/>
    </row>
    <row r="76">
      <c r="A76" s="37" t="s">
        <v>593</v>
      </c>
      <c r="B76" s="37">
        <v>17</v>
      </c>
      <c r="C76" s="38" t="s">
        <v>2356</v>
      </c>
      <c r="D76" s="37" t="s">
        <v>595</v>
      </c>
      <c r="E76" s="39" t="s">
        <v>2357</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9.5">
      <c r="A79" s="37" t="s">
        <v>601</v>
      </c>
      <c r="B79" s="45"/>
      <c r="C79" s="46"/>
      <c r="D79" s="46"/>
      <c r="E79" s="39" t="s">
        <v>2358</v>
      </c>
      <c r="F79" s="46"/>
      <c r="G79" s="46"/>
      <c r="H79" s="46"/>
      <c r="I79" s="46"/>
      <c r="J79" s="48"/>
    </row>
    <row r="80">
      <c r="A80" s="37" t="s">
        <v>593</v>
      </c>
      <c r="B80" s="37">
        <v>18</v>
      </c>
      <c r="C80" s="38" t="s">
        <v>2275</v>
      </c>
      <c r="D80" s="37" t="s">
        <v>595</v>
      </c>
      <c r="E80" s="39" t="s">
        <v>2276</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9.5">
      <c r="A83" s="37" t="s">
        <v>601</v>
      </c>
      <c r="B83" s="45"/>
      <c r="C83" s="46"/>
      <c r="D83" s="46"/>
      <c r="E83" s="39" t="s">
        <v>2359</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0.5">
      <c r="A87" s="37" t="s">
        <v>601</v>
      </c>
      <c r="B87" s="45"/>
      <c r="C87" s="46"/>
      <c r="D87" s="46"/>
      <c r="E87" s="39" t="s">
        <v>2360</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0.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87">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0.5">
      <c r="A99" s="37" t="s">
        <v>601</v>
      </c>
      <c r="B99" s="45"/>
      <c r="C99" s="46"/>
      <c r="D99" s="46"/>
      <c r="E99" s="39" t="s">
        <v>2361</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1.5">
      <c r="A103" s="37" t="s">
        <v>601</v>
      </c>
      <c r="B103" s="45"/>
      <c r="C103" s="46"/>
      <c r="D103" s="46"/>
      <c r="E103" s="39" t="s">
        <v>2362</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1.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16">
      <c r="A111" s="37" t="s">
        <v>601</v>
      </c>
      <c r="B111" s="45"/>
      <c r="C111" s="46"/>
      <c r="D111" s="46"/>
      <c r="E111" s="39" t="s">
        <v>2363</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0.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87">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2.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87">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45">
      <c r="A131" s="37" t="s">
        <v>601</v>
      </c>
      <c r="B131" s="45"/>
      <c r="C131" s="46"/>
      <c r="D131" s="46"/>
      <c r="E131" s="39" t="s">
        <v>2364</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87">
      <c r="A135" s="37" t="s">
        <v>601</v>
      </c>
      <c r="B135" s="45"/>
      <c r="C135" s="46"/>
      <c r="D135" s="46"/>
      <c r="E135" s="39" t="s">
        <v>1081</v>
      </c>
      <c r="F135" s="46"/>
      <c r="G135" s="46"/>
      <c r="H135" s="46"/>
      <c r="I135" s="46"/>
      <c r="J135" s="48"/>
    </row>
    <row r="136">
      <c r="A136" s="37" t="s">
        <v>593</v>
      </c>
      <c r="B136" s="37">
        <v>32</v>
      </c>
      <c r="C136" s="38" t="s">
        <v>2365</v>
      </c>
      <c r="D136" s="37" t="s">
        <v>595</v>
      </c>
      <c r="E136" s="39" t="s">
        <v>2366</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1.5">
      <c r="A139" s="37" t="s">
        <v>601</v>
      </c>
      <c r="B139" s="45"/>
      <c r="C139" s="46"/>
      <c r="D139" s="46"/>
      <c r="E139" s="39" t="s">
        <v>2367</v>
      </c>
      <c r="F139" s="46"/>
      <c r="G139" s="46"/>
      <c r="H139" s="46"/>
      <c r="I139" s="46"/>
      <c r="J139" s="48"/>
    </row>
    <row r="140">
      <c r="A140" s="37" t="s">
        <v>593</v>
      </c>
      <c r="B140" s="37">
        <v>33</v>
      </c>
      <c r="C140" s="38" t="s">
        <v>2368</v>
      </c>
      <c r="D140" s="37" t="s">
        <v>595</v>
      </c>
      <c r="E140" s="39" t="s">
        <v>2369</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59.5">
      <c r="A143" s="37" t="s">
        <v>601</v>
      </c>
      <c r="B143" s="45"/>
      <c r="C143" s="46"/>
      <c r="D143" s="46"/>
      <c r="E143" s="39" t="s">
        <v>2370</v>
      </c>
      <c r="F143" s="46"/>
      <c r="G143" s="46"/>
      <c r="H143" s="46"/>
      <c r="I143" s="46"/>
      <c r="J143" s="48"/>
    </row>
    <row r="144">
      <c r="A144" s="37" t="s">
        <v>593</v>
      </c>
      <c r="B144" s="37">
        <v>34</v>
      </c>
      <c r="C144" s="38" t="s">
        <v>2286</v>
      </c>
      <c r="D144" s="37" t="s">
        <v>595</v>
      </c>
      <c r="E144" s="39" t="s">
        <v>2287</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0.5">
      <c r="A147" s="37" t="s">
        <v>601</v>
      </c>
      <c r="B147" s="45"/>
      <c r="C147" s="46"/>
      <c r="D147" s="46"/>
      <c r="E147" s="39" t="s">
        <v>2371</v>
      </c>
      <c r="F147" s="46"/>
      <c r="G147" s="46"/>
      <c r="H147" s="46"/>
      <c r="I147" s="46"/>
      <c r="J147" s="48"/>
    </row>
    <row r="148">
      <c r="A148" s="37" t="s">
        <v>593</v>
      </c>
      <c r="B148" s="37">
        <v>35</v>
      </c>
      <c r="C148" s="38" t="s">
        <v>2289</v>
      </c>
      <c r="D148" s="37" t="s">
        <v>595</v>
      </c>
      <c r="E148" s="39" t="s">
        <v>2290</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1.5">
      <c r="A151" s="37" t="s">
        <v>601</v>
      </c>
      <c r="B151" s="45"/>
      <c r="C151" s="46"/>
      <c r="D151" s="46"/>
      <c r="E151" s="39" t="s">
        <v>2372</v>
      </c>
      <c r="F151" s="46"/>
      <c r="G151" s="46"/>
      <c r="H151" s="46"/>
      <c r="I151" s="46"/>
      <c r="J151" s="48"/>
    </row>
    <row r="152">
      <c r="A152" s="37" t="s">
        <v>593</v>
      </c>
      <c r="B152" s="37">
        <v>36</v>
      </c>
      <c r="C152" s="38" t="s">
        <v>2373</v>
      </c>
      <c r="D152" s="37" t="s">
        <v>595</v>
      </c>
      <c r="E152" s="39" t="s">
        <v>2374</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9.5">
      <c r="A155" s="37" t="s">
        <v>601</v>
      </c>
      <c r="B155" s="45"/>
      <c r="C155" s="46"/>
      <c r="D155" s="46"/>
      <c r="E155" s="39" t="s">
        <v>2375</v>
      </c>
      <c r="F155" s="46"/>
      <c r="G155" s="46"/>
      <c r="H155" s="46"/>
      <c r="I155" s="46"/>
      <c r="J155" s="48"/>
    </row>
    <row r="156">
      <c r="A156" s="37" t="s">
        <v>593</v>
      </c>
      <c r="B156" s="37">
        <v>37</v>
      </c>
      <c r="C156" s="38" t="s">
        <v>2376</v>
      </c>
      <c r="D156" s="37" t="s">
        <v>595</v>
      </c>
      <c r="E156" s="39" t="s">
        <v>2377</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0.5">
      <c r="A159" s="37" t="s">
        <v>601</v>
      </c>
      <c r="B159" s="45"/>
      <c r="C159" s="46"/>
      <c r="D159" s="46"/>
      <c r="E159" s="39" t="s">
        <v>2378</v>
      </c>
      <c r="F159" s="46"/>
      <c r="G159" s="46"/>
      <c r="H159" s="46"/>
      <c r="I159" s="46"/>
      <c r="J159" s="48"/>
    </row>
    <row r="160">
      <c r="A160" s="37" t="s">
        <v>593</v>
      </c>
      <c r="B160" s="37">
        <v>38</v>
      </c>
      <c r="C160" s="38" t="s">
        <v>2379</v>
      </c>
      <c r="D160" s="37" t="s">
        <v>595</v>
      </c>
      <c r="E160" s="39" t="s">
        <v>2380</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1.5">
      <c r="A163" s="37" t="s">
        <v>601</v>
      </c>
      <c r="B163" s="45"/>
      <c r="C163" s="46"/>
      <c r="D163" s="46"/>
      <c r="E163" s="39" t="s">
        <v>2381</v>
      </c>
      <c r="F163" s="46"/>
      <c r="G163" s="46"/>
      <c r="H163" s="46"/>
      <c r="I163" s="46"/>
      <c r="J163" s="48"/>
    </row>
    <row r="164">
      <c r="A164" s="37" t="s">
        <v>593</v>
      </c>
      <c r="B164" s="37">
        <v>39</v>
      </c>
      <c r="C164" s="38" t="s">
        <v>2382</v>
      </c>
      <c r="D164" s="37" t="s">
        <v>595</v>
      </c>
      <c r="E164" s="39" t="s">
        <v>2383</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9.5">
      <c r="A167" s="37" t="s">
        <v>601</v>
      </c>
      <c r="B167" s="45"/>
      <c r="C167" s="46"/>
      <c r="D167" s="46"/>
      <c r="E167" s="39" t="s">
        <v>2384</v>
      </c>
      <c r="F167" s="46"/>
      <c r="G167" s="46"/>
      <c r="H167" s="46"/>
      <c r="I167" s="46"/>
      <c r="J167" s="48"/>
    </row>
    <row r="168">
      <c r="A168" s="37" t="s">
        <v>593</v>
      </c>
      <c r="B168" s="37">
        <v>40</v>
      </c>
      <c r="C168" s="38" t="s">
        <v>2291</v>
      </c>
      <c r="D168" s="37" t="s">
        <v>595</v>
      </c>
      <c r="E168" s="39" t="s">
        <v>2292</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16">
      <c r="A171" s="37" t="s">
        <v>601</v>
      </c>
      <c r="B171" s="45"/>
      <c r="C171" s="46"/>
      <c r="D171" s="46"/>
      <c r="E171" s="39" t="s">
        <v>2288</v>
      </c>
      <c r="F171" s="46"/>
      <c r="G171" s="46"/>
      <c r="H171" s="46"/>
      <c r="I171" s="46"/>
      <c r="J171" s="48"/>
    </row>
    <row r="172">
      <c r="A172" s="37" t="s">
        <v>593</v>
      </c>
      <c r="B172" s="37">
        <v>41</v>
      </c>
      <c r="C172" s="38" t="s">
        <v>2293</v>
      </c>
      <c r="D172" s="37" t="s">
        <v>595</v>
      </c>
      <c r="E172" s="39" t="s">
        <v>2294</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87">
      <c r="A175" s="37" t="s">
        <v>601</v>
      </c>
      <c r="B175" s="45"/>
      <c r="C175" s="46"/>
      <c r="D175" s="46"/>
      <c r="E175" s="39" t="s">
        <v>1081</v>
      </c>
      <c r="F175" s="46"/>
      <c r="G175" s="46"/>
      <c r="H175" s="46"/>
      <c r="I175" s="46"/>
      <c r="J175" s="48"/>
    </row>
    <row r="176">
      <c r="A176" s="37" t="s">
        <v>593</v>
      </c>
      <c r="B176" s="37">
        <v>42</v>
      </c>
      <c r="C176" s="38" t="s">
        <v>2295</v>
      </c>
      <c r="D176" s="37" t="s">
        <v>595</v>
      </c>
      <c r="E176" s="39" t="s">
        <v>2296</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9.5">
      <c r="A179" s="37" t="s">
        <v>601</v>
      </c>
      <c r="B179" s="45"/>
      <c r="C179" s="46"/>
      <c r="D179" s="46"/>
      <c r="E179" s="39" t="s">
        <v>2385</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17.5">
      <c r="A183" s="37" t="s">
        <v>601</v>
      </c>
      <c r="B183" s="45"/>
      <c r="C183" s="46"/>
      <c r="D183" s="46"/>
      <c r="E183" s="39" t="s">
        <v>2386</v>
      </c>
      <c r="F183" s="46"/>
      <c r="G183" s="46"/>
      <c r="H183" s="46"/>
      <c r="I183" s="46"/>
      <c r="J183" s="48"/>
    </row>
    <row r="184" ht="29">
      <c r="A184" s="37" t="s">
        <v>593</v>
      </c>
      <c r="B184" s="37">
        <v>44</v>
      </c>
      <c r="C184" s="38" t="s">
        <v>2299</v>
      </c>
      <c r="D184" s="37" t="s">
        <v>595</v>
      </c>
      <c r="E184" s="39" t="s">
        <v>2300</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0.5">
      <c r="A187" s="37" t="s">
        <v>601</v>
      </c>
      <c r="B187" s="45"/>
      <c r="C187" s="46"/>
      <c r="D187" s="46"/>
      <c r="E187" s="39" t="s">
        <v>2387</v>
      </c>
      <c r="F187" s="46"/>
      <c r="G187" s="46"/>
      <c r="H187" s="46"/>
      <c r="I187" s="46"/>
      <c r="J187" s="48"/>
    </row>
    <row r="188" ht="29">
      <c r="A188" s="37" t="s">
        <v>593</v>
      </c>
      <c r="B188" s="37">
        <v>45</v>
      </c>
      <c r="C188" s="38" t="s">
        <v>2302</v>
      </c>
      <c r="D188" s="37" t="s">
        <v>595</v>
      </c>
      <c r="E188" s="39" t="s">
        <v>2303</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74">
      <c r="A191" s="37" t="s">
        <v>601</v>
      </c>
      <c r="B191" s="45"/>
      <c r="C191" s="46"/>
      <c r="D191" s="46"/>
      <c r="E191" s="39" t="s">
        <v>2388</v>
      </c>
      <c r="F191" s="46"/>
      <c r="G191" s="46"/>
      <c r="H191" s="46"/>
      <c r="I191" s="46"/>
      <c r="J191" s="48"/>
    </row>
    <row r="192" ht="29">
      <c r="A192" s="37" t="s">
        <v>593</v>
      </c>
      <c r="B192" s="37">
        <v>46</v>
      </c>
      <c r="C192" s="38" t="s">
        <v>2389</v>
      </c>
      <c r="D192" s="37" t="s">
        <v>595</v>
      </c>
      <c r="E192" s="39" t="s">
        <v>2390</v>
      </c>
      <c r="F192" s="40" t="s">
        <v>2391</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16">
      <c r="A195" s="37" t="s">
        <v>601</v>
      </c>
      <c r="B195" s="45"/>
      <c r="C195" s="46"/>
      <c r="D195" s="46"/>
      <c r="E195" s="39" t="s">
        <v>2392</v>
      </c>
      <c r="F195" s="46"/>
      <c r="G195" s="46"/>
      <c r="H195" s="46"/>
      <c r="I195" s="46"/>
      <c r="J195" s="48"/>
    </row>
    <row r="196" ht="29">
      <c r="A196" s="37" t="s">
        <v>593</v>
      </c>
      <c r="B196" s="37">
        <v>47</v>
      </c>
      <c r="C196" s="38" t="s">
        <v>2393</v>
      </c>
      <c r="D196" s="37" t="s">
        <v>595</v>
      </c>
      <c r="E196" s="39" t="s">
        <v>2394</v>
      </c>
      <c r="F196" s="40" t="s">
        <v>2391</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16">
      <c r="A199" s="37" t="s">
        <v>601</v>
      </c>
      <c r="B199" s="45"/>
      <c r="C199" s="46"/>
      <c r="D199" s="46"/>
      <c r="E199" s="39" t="s">
        <v>2392</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9.5">
      <c r="A203" s="37" t="s">
        <v>601</v>
      </c>
      <c r="B203" s="45"/>
      <c r="C203" s="46"/>
      <c r="D203" s="46"/>
      <c r="E203" s="39" t="s">
        <v>2395</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2.5">
      <c r="A207" s="37" t="s">
        <v>601</v>
      </c>
      <c r="B207" s="45"/>
      <c r="C207" s="46"/>
      <c r="D207" s="46"/>
      <c r="E207" s="39" t="s">
        <v>2396</v>
      </c>
      <c r="F207" s="46"/>
      <c r="G207" s="46"/>
      <c r="H207" s="46"/>
      <c r="I207" s="46"/>
      <c r="J207" s="48"/>
    </row>
    <row r="208">
      <c r="A208" s="37" t="s">
        <v>593</v>
      </c>
      <c r="B208" s="37">
        <v>50</v>
      </c>
      <c r="C208" s="38" t="s">
        <v>2307</v>
      </c>
      <c r="D208" s="37" t="s">
        <v>595</v>
      </c>
      <c r="E208" s="39" t="s">
        <v>2308</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87">
      <c r="A211" s="37" t="s">
        <v>601</v>
      </c>
      <c r="B211" s="45"/>
      <c r="C211" s="46"/>
      <c r="D211" s="46"/>
      <c r="E211" s="39" t="s">
        <v>2397</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0.5">
      <c r="A215" s="37" t="s">
        <v>601</v>
      </c>
      <c r="B215" s="45"/>
      <c r="C215" s="46"/>
      <c r="D215" s="46"/>
      <c r="E215" s="39" t="s">
        <v>2398</v>
      </c>
      <c r="F215" s="46"/>
      <c r="G215" s="46"/>
      <c r="H215" s="46"/>
      <c r="I215" s="46"/>
      <c r="J215" s="48"/>
    </row>
    <row r="216">
      <c r="A216" s="37" t="s">
        <v>593</v>
      </c>
      <c r="B216" s="37">
        <v>52</v>
      </c>
      <c r="C216" s="38" t="s">
        <v>2399</v>
      </c>
      <c r="D216" s="37" t="s">
        <v>595</v>
      </c>
      <c r="E216" s="39" t="s">
        <v>2400</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16">
      <c r="A219" s="37" t="s">
        <v>601</v>
      </c>
      <c r="B219" s="45"/>
      <c r="C219" s="46"/>
      <c r="D219" s="46"/>
      <c r="E219" s="39" t="s">
        <v>2401</v>
      </c>
      <c r="F219" s="46"/>
      <c r="G219" s="46"/>
      <c r="H219" s="46"/>
      <c r="I219" s="46"/>
      <c r="J219" s="48"/>
    </row>
    <row r="220">
      <c r="A220" s="37" t="s">
        <v>593</v>
      </c>
      <c r="B220" s="37">
        <v>53</v>
      </c>
      <c r="C220" s="38" t="s">
        <v>2402</v>
      </c>
      <c r="D220" s="37" t="s">
        <v>595</v>
      </c>
      <c r="E220" s="39" t="s">
        <v>2403</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59.5">
      <c r="A223" s="37" t="s">
        <v>601</v>
      </c>
      <c r="B223" s="45"/>
      <c r="C223" s="46"/>
      <c r="D223" s="46"/>
      <c r="E223" s="39" t="s">
        <v>2404</v>
      </c>
      <c r="F223" s="46"/>
      <c r="G223" s="46"/>
      <c r="H223" s="46"/>
      <c r="I223" s="46"/>
      <c r="J223" s="48"/>
    </row>
    <row r="224">
      <c r="A224" s="37" t="s">
        <v>593</v>
      </c>
      <c r="B224" s="37">
        <v>54</v>
      </c>
      <c r="C224" s="38" t="s">
        <v>2405</v>
      </c>
      <c r="D224" s="37" t="s">
        <v>595</v>
      </c>
      <c r="E224" s="39" t="s">
        <v>2406</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16">
      <c r="A227" s="37" t="s">
        <v>601</v>
      </c>
      <c r="B227" s="45"/>
      <c r="C227" s="46"/>
      <c r="D227" s="46"/>
      <c r="E227" s="39" t="s">
        <v>2407</v>
      </c>
      <c r="F227" s="46"/>
      <c r="G227" s="46"/>
      <c r="H227" s="46"/>
      <c r="I227" s="46"/>
      <c r="J227" s="48"/>
    </row>
    <row r="228">
      <c r="A228" s="37" t="s">
        <v>593</v>
      </c>
      <c r="B228" s="37">
        <v>55</v>
      </c>
      <c r="C228" s="38" t="s">
        <v>2408</v>
      </c>
      <c r="D228" s="37" t="s">
        <v>595</v>
      </c>
      <c r="E228" s="39" t="s">
        <v>2409</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87">
      <c r="A231" s="37" t="s">
        <v>601</v>
      </c>
      <c r="B231" s="45"/>
      <c r="C231" s="46"/>
      <c r="D231" s="46"/>
      <c r="E231" s="39" t="s">
        <v>2410</v>
      </c>
      <c r="F231" s="46"/>
      <c r="G231" s="46"/>
      <c r="H231" s="46"/>
      <c r="I231" s="46"/>
      <c r="J231" s="48"/>
    </row>
    <row r="232">
      <c r="A232" s="37" t="s">
        <v>593</v>
      </c>
      <c r="B232" s="37">
        <v>56</v>
      </c>
      <c r="C232" s="38" t="s">
        <v>2411</v>
      </c>
      <c r="D232" s="37" t="s">
        <v>595</v>
      </c>
      <c r="E232" s="39" t="s">
        <v>2412</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2412</v>
      </c>
      <c r="F235" s="46"/>
      <c r="G235" s="46"/>
      <c r="H235" s="46"/>
      <c r="I235" s="46"/>
      <c r="J235" s="48"/>
    </row>
    <row r="236">
      <c r="A236" s="37" t="s">
        <v>593</v>
      </c>
      <c r="B236" s="37">
        <v>57</v>
      </c>
      <c r="C236" s="38" t="s">
        <v>2413</v>
      </c>
      <c r="D236" s="37" t="s">
        <v>595</v>
      </c>
      <c r="E236" s="39" t="s">
        <v>2414</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2414</v>
      </c>
      <c r="F239" s="46"/>
      <c r="G239" s="46"/>
      <c r="H239" s="46"/>
      <c r="I239" s="46"/>
      <c r="J239" s="48"/>
    </row>
    <row r="240">
      <c r="A240" s="37" t="s">
        <v>593</v>
      </c>
      <c r="B240" s="37">
        <v>58</v>
      </c>
      <c r="C240" s="38" t="s">
        <v>2415</v>
      </c>
      <c r="D240" s="37" t="s">
        <v>595</v>
      </c>
      <c r="E240" s="39" t="s">
        <v>2416</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29">
      <c r="A243" s="37" t="s">
        <v>601</v>
      </c>
      <c r="B243" s="45"/>
      <c r="C243" s="46"/>
      <c r="D243" s="46"/>
      <c r="E243" s="39" t="s">
        <v>2417</v>
      </c>
      <c r="F243" s="46"/>
      <c r="G243" s="46"/>
      <c r="H243" s="46"/>
      <c r="I243" s="46"/>
      <c r="J243" s="48"/>
    </row>
    <row r="244">
      <c r="A244" s="37" t="s">
        <v>593</v>
      </c>
      <c r="B244" s="37">
        <v>59</v>
      </c>
      <c r="C244" s="38" t="s">
        <v>2418</v>
      </c>
      <c r="D244" s="37" t="s">
        <v>595</v>
      </c>
      <c r="E244" s="39" t="s">
        <v>2419</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58">
      <c r="A247" s="37" t="s">
        <v>601</v>
      </c>
      <c r="B247" s="45"/>
      <c r="C247" s="46"/>
      <c r="D247" s="46"/>
      <c r="E247" s="39" t="s">
        <v>2420</v>
      </c>
      <c r="F247" s="46"/>
      <c r="G247" s="46"/>
      <c r="H247" s="46"/>
      <c r="I247" s="46"/>
      <c r="J247" s="48"/>
    </row>
    <row r="248" ht="29">
      <c r="A248" s="37" t="s">
        <v>593</v>
      </c>
      <c r="B248" s="37">
        <v>60</v>
      </c>
      <c r="C248" s="38" t="s">
        <v>2313</v>
      </c>
      <c r="D248" s="37" t="s">
        <v>595</v>
      </c>
      <c r="E248" s="39" t="s">
        <v>2314</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74">
      <c r="A251" s="37" t="s">
        <v>601</v>
      </c>
      <c r="B251" s="45"/>
      <c r="C251" s="46"/>
      <c r="D251" s="46"/>
      <c r="E251" s="39" t="s">
        <v>2421</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59.5">
      <c r="A256" s="37" t="s">
        <v>601</v>
      </c>
      <c r="B256" s="45"/>
      <c r="C256" s="46"/>
      <c r="D256" s="46"/>
      <c r="E256" s="39" t="s">
        <v>2422</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1.5">
      <c r="A260" s="37" t="s">
        <v>601</v>
      </c>
      <c r="B260" s="45"/>
      <c r="C260" s="46"/>
      <c r="D260" s="46"/>
      <c r="E260" s="39" t="s">
        <v>994</v>
      </c>
      <c r="F260" s="46"/>
      <c r="G260" s="46"/>
      <c r="H260" s="46"/>
      <c r="I260" s="46"/>
      <c r="J260" s="48"/>
    </row>
    <row r="261" ht="29">
      <c r="A261" s="37" t="s">
        <v>593</v>
      </c>
      <c r="B261" s="37">
        <v>63</v>
      </c>
      <c r="C261" s="38" t="s">
        <v>2423</v>
      </c>
      <c r="D261" s="37" t="s">
        <v>595</v>
      </c>
      <c r="E261" s="39" t="s">
        <v>2424</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87">
      <c r="A264" s="37" t="s">
        <v>601</v>
      </c>
      <c r="B264" s="45"/>
      <c r="C264" s="46"/>
      <c r="D264" s="46"/>
      <c r="E264" s="39" t="s">
        <v>2425</v>
      </c>
      <c r="F264" s="46"/>
      <c r="G264" s="46"/>
      <c r="H264" s="46"/>
      <c r="I264" s="46"/>
      <c r="J264" s="48"/>
    </row>
    <row r="265">
      <c r="A265" s="37" t="s">
        <v>593</v>
      </c>
      <c r="B265" s="37">
        <v>64</v>
      </c>
      <c r="C265" s="38" t="s">
        <v>2426</v>
      </c>
      <c r="D265" s="37" t="s">
        <v>595</v>
      </c>
      <c r="E265" s="39" t="s">
        <v>2427</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04.5">
      <c r="A268" s="37" t="s">
        <v>601</v>
      </c>
      <c r="B268" s="45"/>
      <c r="C268" s="46"/>
      <c r="D268" s="46"/>
      <c r="E268" s="39" t="s">
        <v>2428</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2429</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87">
      <c r="A276" s="37" t="s">
        <v>601</v>
      </c>
      <c r="B276" s="45"/>
      <c r="C276" s="46"/>
      <c r="D276" s="46"/>
      <c r="E276" s="39" t="s">
        <v>2430</v>
      </c>
      <c r="F276" s="46"/>
      <c r="G276" s="46"/>
      <c r="H276" s="46"/>
      <c r="I276" s="46"/>
      <c r="J276" s="48"/>
    </row>
    <row r="277">
      <c r="A277" s="37" t="s">
        <v>593</v>
      </c>
      <c r="B277" s="37">
        <v>67</v>
      </c>
      <c r="C277" s="38" t="s">
        <v>2431</v>
      </c>
      <c r="D277" s="37" t="s">
        <v>595</v>
      </c>
      <c r="E277" s="39" t="s">
        <v>2432</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61">
      <c r="A280" s="37" t="s">
        <v>601</v>
      </c>
      <c r="B280" s="45"/>
      <c r="C280" s="46"/>
      <c r="D280" s="46"/>
      <c r="E280" s="39" t="s">
        <v>2433</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46.5">
      <c r="A284" s="37" t="s">
        <v>601</v>
      </c>
      <c r="B284" s="45"/>
      <c r="C284" s="46"/>
      <c r="D284" s="46"/>
      <c r="E284" s="39" t="s">
        <v>2434</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75.5">
      <c r="A288" s="37" t="s">
        <v>601</v>
      </c>
      <c r="B288" s="45"/>
      <c r="C288" s="46"/>
      <c r="D288" s="46"/>
      <c r="E288" s="39" t="s">
        <v>2435</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16">
      <c r="A292" s="37" t="s">
        <v>601</v>
      </c>
      <c r="B292" s="45"/>
      <c r="C292" s="46"/>
      <c r="D292" s="46"/>
      <c r="E292" s="39" t="s">
        <v>2436</v>
      </c>
      <c r="F292" s="46"/>
      <c r="G292" s="46"/>
      <c r="H292" s="46"/>
      <c r="I292" s="46"/>
      <c r="J292" s="48"/>
    </row>
    <row r="293">
      <c r="A293" s="37" t="s">
        <v>593</v>
      </c>
      <c r="B293" s="37">
        <v>71</v>
      </c>
      <c r="C293" s="38" t="s">
        <v>2437</v>
      </c>
      <c r="D293" s="37" t="s">
        <v>595</v>
      </c>
      <c r="E293" s="39" t="s">
        <v>2438</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59.5">
      <c r="A296" s="37" t="s">
        <v>601</v>
      </c>
      <c r="B296" s="45"/>
      <c r="C296" s="46"/>
      <c r="D296" s="46"/>
      <c r="E296" s="39" t="s">
        <v>2439</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3.5">
      <c r="A300" s="37" t="s">
        <v>601</v>
      </c>
      <c r="B300" s="45"/>
      <c r="C300" s="46"/>
      <c r="D300" s="46"/>
      <c r="E300" s="39" t="s">
        <v>2318</v>
      </c>
      <c r="F300" s="46"/>
      <c r="G300" s="46"/>
      <c r="H300" s="46"/>
      <c r="I300" s="46"/>
      <c r="J300" s="48"/>
    </row>
    <row r="301">
      <c r="A301" s="37" t="s">
        <v>593</v>
      </c>
      <c r="B301" s="37">
        <v>73</v>
      </c>
      <c r="C301" s="38" t="s">
        <v>2320</v>
      </c>
      <c r="D301" s="37" t="s">
        <v>595</v>
      </c>
      <c r="E301" s="39" t="s">
        <v>2321</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1.5">
      <c r="A304" s="37" t="s">
        <v>601</v>
      </c>
      <c r="B304" s="45"/>
      <c r="C304" s="46"/>
      <c r="D304" s="46"/>
      <c r="E304" s="39" t="s">
        <v>2440</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1.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16">
      <c r="A312" s="37" t="s">
        <v>601</v>
      </c>
      <c r="B312" s="45"/>
      <c r="C312" s="46"/>
      <c r="D312" s="46"/>
      <c r="E312" s="39" t="s">
        <v>2441</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29">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3.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29">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16">
      <c r="A321" s="37" t="s">
        <v>601</v>
      </c>
      <c r="B321" s="45"/>
      <c r="C321" s="46"/>
      <c r="D321" s="46"/>
      <c r="E321" s="39" t="s">
        <v>1129</v>
      </c>
      <c r="F321" s="46"/>
      <c r="G321" s="46"/>
      <c r="H321" s="46"/>
      <c r="I321" s="46"/>
      <c r="J321" s="48"/>
    </row>
    <row r="322" ht="43.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29">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16">
      <c r="A325" s="37" t="s">
        <v>601</v>
      </c>
      <c r="B325" s="45"/>
      <c r="C325" s="46"/>
      <c r="D325" s="46"/>
      <c r="E325" s="39" t="s">
        <v>1129</v>
      </c>
      <c r="F325" s="46"/>
      <c r="G325" s="46"/>
      <c r="H325" s="46"/>
      <c r="I325" s="46"/>
      <c r="J325" s="48"/>
    </row>
    <row r="326" ht="43.5">
      <c r="A326" s="37" t="s">
        <v>593</v>
      </c>
      <c r="B326" s="37">
        <v>79</v>
      </c>
      <c r="C326" s="38" t="s">
        <v>2442</v>
      </c>
      <c r="D326" s="37" t="s">
        <v>2443</v>
      </c>
      <c r="E326" s="39" t="s">
        <v>2444</v>
      </c>
      <c r="F326" s="40" t="s">
        <v>1127</v>
      </c>
      <c r="G326" s="41">
        <v>27.719999999999999</v>
      </c>
      <c r="H326" s="42">
        <v>0</v>
      </c>
      <c r="I326" s="43">
        <f>ROUND(G326*H326,P4)</f>
        <v>0</v>
      </c>
      <c r="J326" s="37"/>
      <c r="O326" s="44">
        <f>I326*0.21</f>
        <v>0</v>
      </c>
      <c r="P326">
        <v>3</v>
      </c>
    </row>
    <row r="327" ht="29">
      <c r="A327" s="37" t="s">
        <v>598</v>
      </c>
      <c r="B327" s="45"/>
      <c r="C327" s="46"/>
      <c r="D327" s="46"/>
      <c r="E327" s="39" t="s">
        <v>1128</v>
      </c>
      <c r="F327" s="46"/>
      <c r="G327" s="46"/>
      <c r="H327" s="46"/>
      <c r="I327" s="46"/>
      <c r="J327" s="48"/>
    </row>
    <row r="328" ht="29">
      <c r="A328" s="37" t="s">
        <v>599</v>
      </c>
      <c r="B328" s="45"/>
      <c r="C328" s="46"/>
      <c r="D328" s="46"/>
      <c r="E328" s="49" t="s">
        <v>2445</v>
      </c>
      <c r="F328" s="46"/>
      <c r="G328" s="46"/>
      <c r="H328" s="46"/>
      <c r="I328" s="46"/>
      <c r="J328" s="48"/>
    </row>
    <row r="329" ht="116">
      <c r="A329" s="37" t="s">
        <v>601</v>
      </c>
      <c r="B329" s="45"/>
      <c r="C329" s="46"/>
      <c r="D329" s="46"/>
      <c r="E329" s="39" t="s">
        <v>1129</v>
      </c>
      <c r="F329" s="46"/>
      <c r="G329" s="46"/>
      <c r="H329" s="46"/>
      <c r="I329" s="46"/>
      <c r="J329" s="48"/>
    </row>
    <row r="330" ht="43.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29">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16">
      <c r="A333" s="37" t="s">
        <v>601</v>
      </c>
      <c r="B333" s="45"/>
      <c r="C333" s="46"/>
      <c r="D333" s="46"/>
      <c r="E333" s="39" t="s">
        <v>1129</v>
      </c>
      <c r="F333" s="46"/>
      <c r="G333" s="46"/>
      <c r="H333" s="46"/>
      <c r="I333" s="46"/>
      <c r="J333" s="48"/>
    </row>
    <row r="334" ht="43.5">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29">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16">
      <c r="A337" s="37" t="s">
        <v>601</v>
      </c>
      <c r="B337" s="45"/>
      <c r="C337" s="46"/>
      <c r="D337" s="46"/>
      <c r="E337" s="39" t="s">
        <v>1129</v>
      </c>
      <c r="F337" s="46"/>
      <c r="G337" s="46"/>
      <c r="H337" s="46"/>
      <c r="I337" s="46"/>
      <c r="J337" s="48"/>
    </row>
    <row r="338" ht="43.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29">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16">
      <c r="A341" s="37" t="s">
        <v>601</v>
      </c>
      <c r="B341" s="50"/>
      <c r="C341" s="51"/>
      <c r="D341" s="51"/>
      <c r="E341" s="39" t="s">
        <v>1129</v>
      </c>
      <c r="F341" s="51"/>
      <c r="G341" s="51"/>
      <c r="H341" s="51"/>
      <c r="I341" s="51"/>
      <c r="J341" s="52"/>
    </row>
  </sheetData>
  <sheetProtection sheet="1" objects="1" scenarios="1" spinCount="100000" saltValue="grb3ywFP4ZS9SOa+ipSpGhGUa7mn8uHxDBbJ8iDzCBwaGC6ee0p2JxcyvxzBKO8k911lD7epsSvmP40wrFUIXg==" hashValue="4XB2ZLbRLHespOdKaxTBpmR6AuuzNIREOYBLaqEQBzhdkzXOAraktvDRukXllhEsqFxD12BGVJJGJhErLGZz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2446</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2447</v>
      </c>
      <c r="D6" s="22"/>
      <c r="E6" s="23" t="s">
        <v>92</v>
      </c>
      <c r="F6" s="17"/>
      <c r="G6" s="17"/>
      <c r="H6" s="17"/>
      <c r="I6" s="17"/>
      <c r="J6" s="19"/>
    </row>
    <row r="7">
      <c r="A7" s="3" t="s">
        <v>578</v>
      </c>
      <c r="B7" s="20" t="s">
        <v>579</v>
      </c>
      <c r="C7" s="21" t="s">
        <v>2446</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2448</v>
      </c>
      <c r="F15" s="46"/>
      <c r="G15" s="46"/>
      <c r="H15" s="46"/>
      <c r="I15" s="46"/>
      <c r="J15" s="48"/>
    </row>
    <row r="16" ht="29">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2449</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2449</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3.5">
      <c r="A27" s="37" t="s">
        <v>601</v>
      </c>
      <c r="B27" s="45"/>
      <c r="C27" s="46"/>
      <c r="D27" s="46"/>
      <c r="E27" s="39" t="s">
        <v>1257</v>
      </c>
      <c r="F27" s="46"/>
      <c r="G27" s="46"/>
      <c r="H27" s="46"/>
      <c r="I27" s="46"/>
      <c r="J27" s="48"/>
    </row>
    <row r="28">
      <c r="A28" s="37" t="s">
        <v>593</v>
      </c>
      <c r="B28" s="37">
        <v>5</v>
      </c>
      <c r="C28" s="38" t="s">
        <v>2450</v>
      </c>
      <c r="D28" s="37" t="s">
        <v>595</v>
      </c>
      <c r="E28" s="39" t="s">
        <v>2451</v>
      </c>
      <c r="F28" s="40" t="s">
        <v>2329</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58">
      <c r="A31" s="37" t="s">
        <v>601</v>
      </c>
      <c r="B31" s="45"/>
      <c r="C31" s="46"/>
      <c r="D31" s="46"/>
      <c r="E31" s="39" t="s">
        <v>2452</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1.5">
      <c r="A35" s="37" t="s">
        <v>601</v>
      </c>
      <c r="B35" s="45"/>
      <c r="C35" s="46"/>
      <c r="D35" s="46"/>
      <c r="E35" s="39" t="s">
        <v>2453</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58">
      <c r="A39" s="37" t="s">
        <v>601</v>
      </c>
      <c r="B39" s="45"/>
      <c r="C39" s="46"/>
      <c r="D39" s="46"/>
      <c r="E39" s="39" t="s">
        <v>2090</v>
      </c>
      <c r="F39" s="46"/>
      <c r="G39" s="46"/>
      <c r="H39" s="46"/>
      <c r="I39" s="46"/>
      <c r="J39" s="48"/>
    </row>
    <row r="40" ht="29">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58">
      <c r="A43" s="37" t="s">
        <v>601</v>
      </c>
      <c r="B43" s="45"/>
      <c r="C43" s="46"/>
      <c r="D43" s="46"/>
      <c r="E43" s="39" t="s">
        <v>2454</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3.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9">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16">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16">
      <c r="A59" s="37" t="s">
        <v>601</v>
      </c>
      <c r="B59" s="45"/>
      <c r="C59" s="46"/>
      <c r="D59" s="46"/>
      <c r="E59" s="39" t="s">
        <v>1262</v>
      </c>
      <c r="F59" s="46"/>
      <c r="G59" s="46"/>
      <c r="H59" s="46"/>
      <c r="I59" s="46"/>
      <c r="J59" s="48"/>
    </row>
    <row r="60" ht="29">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0.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2.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0.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87">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03">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45">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0.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87">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0.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87">
      <c r="A99" s="37" t="s">
        <v>601</v>
      </c>
      <c r="B99" s="45"/>
      <c r="C99" s="46"/>
      <c r="D99" s="46"/>
      <c r="E99" s="39" t="s">
        <v>1081</v>
      </c>
      <c r="F99" s="46"/>
      <c r="G99" s="46"/>
      <c r="H99" s="46"/>
      <c r="I99" s="46"/>
      <c r="J99" s="48"/>
    </row>
    <row r="100">
      <c r="A100" s="37" t="s">
        <v>593</v>
      </c>
      <c r="B100" s="37">
        <v>23</v>
      </c>
      <c r="C100" s="38" t="s">
        <v>2455</v>
      </c>
      <c r="D100" s="37" t="s">
        <v>595</v>
      </c>
      <c r="E100" s="39" t="s">
        <v>2456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16">
      <c r="A103" s="37" t="s">
        <v>601</v>
      </c>
      <c r="B103" s="45"/>
      <c r="C103" s="46"/>
      <c r="D103" s="46"/>
      <c r="E103" s="39" t="s">
        <v>2288</v>
      </c>
      <c r="F103" s="46"/>
      <c r="G103" s="46"/>
      <c r="H103" s="46"/>
      <c r="I103" s="46"/>
      <c r="J103" s="48"/>
    </row>
    <row r="104">
      <c r="A104" s="37" t="s">
        <v>593</v>
      </c>
      <c r="B104" s="37">
        <v>24</v>
      </c>
      <c r="C104" s="38" t="s">
        <v>2457</v>
      </c>
      <c r="D104" s="37" t="s">
        <v>595</v>
      </c>
      <c r="E104" s="39" t="s">
        <v>2458</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87">
      <c r="A107" s="37" t="s">
        <v>601</v>
      </c>
      <c r="B107" s="45"/>
      <c r="C107" s="46"/>
      <c r="D107" s="46"/>
      <c r="E107" s="39" t="s">
        <v>1081</v>
      </c>
      <c r="F107" s="46"/>
      <c r="G107" s="46"/>
      <c r="H107" s="46"/>
      <c r="I107" s="46"/>
      <c r="J107" s="48"/>
    </row>
    <row r="108">
      <c r="A108" s="37" t="s">
        <v>593</v>
      </c>
      <c r="B108" s="37">
        <v>25</v>
      </c>
      <c r="C108" s="38" t="s">
        <v>2459</v>
      </c>
      <c r="D108" s="37" t="s">
        <v>595</v>
      </c>
      <c r="E108" s="39" t="s">
        <v>2460</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1.5">
      <c r="A111" s="37" t="s">
        <v>601</v>
      </c>
      <c r="B111" s="45"/>
      <c r="C111" s="46"/>
      <c r="D111" s="46"/>
      <c r="E111" s="39" t="s">
        <v>2461</v>
      </c>
      <c r="F111" s="46"/>
      <c r="G111" s="46"/>
      <c r="H111" s="46"/>
      <c r="I111" s="46"/>
      <c r="J111" s="48"/>
    </row>
    <row r="112">
      <c r="A112" s="37" t="s">
        <v>593</v>
      </c>
      <c r="B112" s="37">
        <v>26</v>
      </c>
      <c r="C112" s="38" t="s">
        <v>2462</v>
      </c>
      <c r="D112" s="37" t="s">
        <v>595</v>
      </c>
      <c r="E112" s="39" t="s">
        <v>2463</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2.5">
      <c r="A115" s="37" t="s">
        <v>601</v>
      </c>
      <c r="B115" s="45"/>
      <c r="C115" s="46"/>
      <c r="D115" s="46"/>
      <c r="E115" s="39" t="s">
        <v>2464</v>
      </c>
      <c r="F115" s="46"/>
      <c r="G115" s="46"/>
      <c r="H115" s="46"/>
      <c r="I115" s="46"/>
      <c r="J115" s="48"/>
    </row>
    <row r="116">
      <c r="A116" s="37" t="s">
        <v>593</v>
      </c>
      <c r="B116" s="37">
        <v>27</v>
      </c>
      <c r="C116" s="38" t="s">
        <v>2465</v>
      </c>
      <c r="D116" s="37" t="s">
        <v>595</v>
      </c>
      <c r="E116" s="39" t="s">
        <v>2466</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1.5">
      <c r="A119" s="37" t="s">
        <v>601</v>
      </c>
      <c r="B119" s="45"/>
      <c r="C119" s="46"/>
      <c r="D119" s="46"/>
      <c r="E119" s="39" t="s">
        <v>2461</v>
      </c>
      <c r="F119" s="46"/>
      <c r="G119" s="46"/>
      <c r="H119" s="46"/>
      <c r="I119" s="46"/>
      <c r="J119" s="48"/>
    </row>
    <row r="120" ht="29">
      <c r="A120" s="37" t="s">
        <v>593</v>
      </c>
      <c r="B120" s="37">
        <v>28</v>
      </c>
      <c r="C120" s="38" t="s">
        <v>2467</v>
      </c>
      <c r="D120" s="37" t="s">
        <v>595</v>
      </c>
      <c r="E120" s="39" t="s">
        <v>2468</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2.5">
      <c r="A123" s="37" t="s">
        <v>601</v>
      </c>
      <c r="B123" s="45"/>
      <c r="C123" s="46"/>
      <c r="D123" s="46"/>
      <c r="E123" s="39" t="s">
        <v>2464</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74">
      <c r="A127" s="37" t="s">
        <v>601</v>
      </c>
      <c r="B127" s="45"/>
      <c r="C127" s="46"/>
      <c r="D127" s="46"/>
      <c r="E127" s="39" t="s">
        <v>2469</v>
      </c>
      <c r="F127" s="46"/>
      <c r="G127" s="46"/>
      <c r="H127" s="46"/>
      <c r="I127" s="46"/>
      <c r="J127" s="48"/>
    </row>
    <row r="128">
      <c r="A128" s="37" t="s">
        <v>593</v>
      </c>
      <c r="B128" s="37">
        <v>30</v>
      </c>
      <c r="C128" s="38" t="s">
        <v>2096</v>
      </c>
      <c r="D128" s="37" t="s">
        <v>595</v>
      </c>
      <c r="E128" s="39" t="s">
        <v>2225</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87">
      <c r="A131" s="37" t="s">
        <v>601</v>
      </c>
      <c r="B131" s="45"/>
      <c r="C131" s="46"/>
      <c r="D131" s="46"/>
      <c r="E131" s="39" t="s">
        <v>2470</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1.5">
      <c r="A135" s="37" t="s">
        <v>601</v>
      </c>
      <c r="B135" s="45"/>
      <c r="C135" s="46"/>
      <c r="D135" s="46"/>
      <c r="E135" s="39" t="s">
        <v>2471</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16">
      <c r="A139" s="37" t="s">
        <v>601</v>
      </c>
      <c r="B139" s="45"/>
      <c r="C139" s="46"/>
      <c r="D139" s="46"/>
      <c r="E139" s="39" t="s">
        <v>2472</v>
      </c>
      <c r="F139" s="46"/>
      <c r="G139" s="46"/>
      <c r="H139" s="46"/>
      <c r="I139" s="46"/>
      <c r="J139" s="48"/>
    </row>
    <row r="140">
      <c r="A140" s="37" t="s">
        <v>593</v>
      </c>
      <c r="B140" s="37">
        <v>33</v>
      </c>
      <c r="C140" s="38" t="s">
        <v>2473</v>
      </c>
      <c r="D140" s="37" t="s">
        <v>595</v>
      </c>
      <c r="E140" s="39" t="s">
        <v>2474</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87">
      <c r="A143" s="37" t="s">
        <v>601</v>
      </c>
      <c r="B143" s="45"/>
      <c r="C143" s="46"/>
      <c r="D143" s="46"/>
      <c r="E143" s="39" t="s">
        <v>2475</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16">
      <c r="A147" s="37" t="s">
        <v>601</v>
      </c>
      <c r="B147" s="45"/>
      <c r="C147" s="46"/>
      <c r="D147" s="46"/>
      <c r="E147" s="39" t="s">
        <v>2476</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0.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45">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87">
      <c r="A159" s="37" t="s">
        <v>601</v>
      </c>
      <c r="B159" s="45"/>
      <c r="C159" s="46"/>
      <c r="D159" s="46"/>
      <c r="E159" s="39" t="s">
        <v>2475</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1.5">
      <c r="A163" s="37" t="s">
        <v>601</v>
      </c>
      <c r="B163" s="45"/>
      <c r="C163" s="46"/>
      <c r="D163" s="46"/>
      <c r="E163" s="39" t="s">
        <v>2477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9">
      <c r="A166" s="37" t="s">
        <v>599</v>
      </c>
      <c r="B166" s="45"/>
      <c r="C166" s="46"/>
      <c r="D166" s="46"/>
      <c r="E166" s="49" t="s">
        <v>1307</v>
      </c>
      <c r="F166" s="46"/>
      <c r="G166" s="46"/>
      <c r="H166" s="46"/>
      <c r="I166" s="46"/>
      <c r="J166" s="48"/>
    </row>
    <row r="167" ht="130.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59.5">
      <c r="A171" s="37" t="s">
        <v>601</v>
      </c>
      <c r="B171" s="45"/>
      <c r="C171" s="46"/>
      <c r="D171" s="46"/>
      <c r="E171" s="39" t="s">
        <v>1310</v>
      </c>
      <c r="F171" s="46"/>
      <c r="G171" s="46"/>
      <c r="H171" s="46"/>
      <c r="I171" s="46"/>
      <c r="J171" s="48"/>
    </row>
    <row r="172">
      <c r="A172" s="37" t="s">
        <v>593</v>
      </c>
      <c r="B172" s="37">
        <v>41</v>
      </c>
      <c r="C172" s="38" t="s">
        <v>2478</v>
      </c>
      <c r="D172" s="37" t="s">
        <v>595</v>
      </c>
      <c r="E172" s="39" t="s">
        <v>2479</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59.5">
      <c r="A175" s="37" t="s">
        <v>601</v>
      </c>
      <c r="B175" s="45"/>
      <c r="C175" s="46"/>
      <c r="D175" s="46"/>
      <c r="E175" s="39" t="s">
        <v>2480</v>
      </c>
      <c r="F175" s="46"/>
      <c r="G175" s="46"/>
      <c r="H175" s="46"/>
      <c r="I175" s="46"/>
      <c r="J175" s="48"/>
    </row>
    <row r="176">
      <c r="A176" s="37" t="s">
        <v>593</v>
      </c>
      <c r="B176" s="37">
        <v>42</v>
      </c>
      <c r="C176" s="38" t="s">
        <v>2481</v>
      </c>
      <c r="D176" s="37" t="s">
        <v>595</v>
      </c>
      <c r="E176" s="39" t="s">
        <v>2482</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16">
      <c r="A179" s="37" t="s">
        <v>601</v>
      </c>
      <c r="B179" s="45"/>
      <c r="C179" s="46"/>
      <c r="D179" s="46"/>
      <c r="E179" s="39" t="s">
        <v>2483</v>
      </c>
      <c r="F179" s="46"/>
      <c r="G179" s="46"/>
      <c r="H179" s="46"/>
      <c r="I179" s="46"/>
      <c r="J179" s="48"/>
    </row>
    <row r="180">
      <c r="A180" s="37" t="s">
        <v>593</v>
      </c>
      <c r="B180" s="37">
        <v>43</v>
      </c>
      <c r="C180" s="38" t="s">
        <v>2484</v>
      </c>
      <c r="D180" s="37" t="s">
        <v>595</v>
      </c>
      <c r="E180" s="39" t="s">
        <v>2485</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59.5">
      <c r="A183" s="37" t="s">
        <v>601</v>
      </c>
      <c r="B183" s="45"/>
      <c r="C183" s="46"/>
      <c r="D183" s="46"/>
      <c r="E183" s="39" t="s">
        <v>2486</v>
      </c>
      <c r="F183" s="46"/>
      <c r="G183" s="46"/>
      <c r="H183" s="46"/>
      <c r="I183" s="46"/>
      <c r="J183" s="48"/>
    </row>
    <row r="184">
      <c r="A184" s="37" t="s">
        <v>593</v>
      </c>
      <c r="B184" s="37">
        <v>44</v>
      </c>
      <c r="C184" s="38" t="s">
        <v>2487</v>
      </c>
      <c r="D184" s="37" t="s">
        <v>595</v>
      </c>
      <c r="E184" s="39" t="s">
        <v>2488</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16">
      <c r="A187" s="37" t="s">
        <v>601</v>
      </c>
      <c r="B187" s="45"/>
      <c r="C187" s="46"/>
      <c r="D187" s="46"/>
      <c r="E187" s="39" t="s">
        <v>2489</v>
      </c>
      <c r="F187" s="46"/>
      <c r="G187" s="46"/>
      <c r="H187" s="46"/>
      <c r="I187" s="46"/>
      <c r="J187" s="48"/>
    </row>
    <row r="188">
      <c r="A188" s="37" t="s">
        <v>593</v>
      </c>
      <c r="B188" s="37">
        <v>45</v>
      </c>
      <c r="C188" s="38" t="s">
        <v>2490</v>
      </c>
      <c r="D188" s="37" t="s">
        <v>595</v>
      </c>
      <c r="E188" s="39" t="s">
        <v>2491</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9.5">
      <c r="A191" s="37" t="s">
        <v>601</v>
      </c>
      <c r="B191" s="45"/>
      <c r="C191" s="46"/>
      <c r="D191" s="46"/>
      <c r="E191" s="39" t="s">
        <v>2492</v>
      </c>
      <c r="F191" s="46"/>
      <c r="G191" s="46"/>
      <c r="H191" s="46"/>
      <c r="I191" s="46"/>
      <c r="J191" s="48"/>
    </row>
    <row r="192" ht="29">
      <c r="A192" s="37" t="s">
        <v>593</v>
      </c>
      <c r="B192" s="37">
        <v>46</v>
      </c>
      <c r="C192" s="38" t="s">
        <v>2493</v>
      </c>
      <c r="D192" s="37" t="s">
        <v>595</v>
      </c>
      <c r="E192" s="39" t="s">
        <v>2494</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2495</v>
      </c>
      <c r="F194" s="46"/>
      <c r="G194" s="46"/>
      <c r="H194" s="46"/>
      <c r="I194" s="46"/>
      <c r="J194" s="48"/>
    </row>
    <row r="195" ht="174">
      <c r="A195" s="37" t="s">
        <v>601</v>
      </c>
      <c r="B195" s="45"/>
      <c r="C195" s="46"/>
      <c r="D195" s="46"/>
      <c r="E195" s="39" t="s">
        <v>2496</v>
      </c>
      <c r="F195" s="46"/>
      <c r="G195" s="46"/>
      <c r="H195" s="46"/>
      <c r="I195" s="46"/>
      <c r="J195" s="48"/>
    </row>
    <row r="196">
      <c r="A196" s="37" t="s">
        <v>593</v>
      </c>
      <c r="B196" s="37">
        <v>47</v>
      </c>
      <c r="C196" s="38" t="s">
        <v>2497</v>
      </c>
      <c r="D196" s="37" t="s">
        <v>595</v>
      </c>
      <c r="E196" s="39" t="s">
        <v>2498</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59.5">
      <c r="A199" s="37" t="s">
        <v>601</v>
      </c>
      <c r="B199" s="45"/>
      <c r="C199" s="46"/>
      <c r="D199" s="46"/>
      <c r="E199" s="39" t="s">
        <v>2499</v>
      </c>
      <c r="F199" s="46"/>
      <c r="G199" s="46"/>
      <c r="H199" s="46"/>
      <c r="I199" s="46"/>
      <c r="J199" s="48"/>
    </row>
    <row r="200" ht="29">
      <c r="A200" s="37" t="s">
        <v>593</v>
      </c>
      <c r="B200" s="37">
        <v>48</v>
      </c>
      <c r="C200" s="38" t="s">
        <v>2500</v>
      </c>
      <c r="D200" s="37" t="s">
        <v>595</v>
      </c>
      <c r="E200" s="39" t="s">
        <v>2501</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2502</v>
      </c>
      <c r="F202" s="46"/>
      <c r="G202" s="46"/>
      <c r="H202" s="46"/>
      <c r="I202" s="46"/>
      <c r="J202" s="48"/>
    </row>
    <row r="203" ht="159.5">
      <c r="A203" s="37" t="s">
        <v>601</v>
      </c>
      <c r="B203" s="45"/>
      <c r="C203" s="46"/>
      <c r="D203" s="46"/>
      <c r="E203" s="39" t="s">
        <v>2503</v>
      </c>
      <c r="F203" s="46"/>
      <c r="G203" s="46"/>
      <c r="H203" s="46"/>
      <c r="I203" s="46"/>
      <c r="J203" s="48"/>
    </row>
    <row r="204" ht="29">
      <c r="A204" s="37" t="s">
        <v>593</v>
      </c>
      <c r="B204" s="37">
        <v>49</v>
      </c>
      <c r="C204" s="38" t="s">
        <v>2504</v>
      </c>
      <c r="D204" s="37" t="s">
        <v>595</v>
      </c>
      <c r="E204" s="39" t="s">
        <v>2505</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74">
      <c r="A207" s="37" t="s">
        <v>601</v>
      </c>
      <c r="B207" s="45"/>
      <c r="C207" s="46"/>
      <c r="D207" s="46"/>
      <c r="E207" s="39" t="s">
        <v>2506</v>
      </c>
      <c r="F207" s="46"/>
      <c r="G207" s="46"/>
      <c r="H207" s="46"/>
      <c r="I207" s="46"/>
      <c r="J207" s="48"/>
    </row>
    <row r="208">
      <c r="A208" s="37" t="s">
        <v>593</v>
      </c>
      <c r="B208" s="37">
        <v>50</v>
      </c>
      <c r="C208" s="38" t="s">
        <v>2507</v>
      </c>
      <c r="D208" s="37" t="s">
        <v>595</v>
      </c>
      <c r="E208" s="39" t="s">
        <v>2508</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2509</v>
      </c>
      <c r="F210" s="46"/>
      <c r="G210" s="46"/>
      <c r="H210" s="46"/>
      <c r="I210" s="46"/>
      <c r="J210" s="48"/>
    </row>
    <row r="211" ht="101.5">
      <c r="A211" s="37" t="s">
        <v>601</v>
      </c>
      <c r="B211" s="45"/>
      <c r="C211" s="46"/>
      <c r="D211" s="46"/>
      <c r="E211" s="39" t="s">
        <v>1237</v>
      </c>
      <c r="F211" s="46"/>
      <c r="G211" s="46"/>
      <c r="H211" s="46"/>
      <c r="I211" s="46"/>
      <c r="J211" s="48"/>
    </row>
    <row r="212" ht="29">
      <c r="A212" s="37" t="s">
        <v>593</v>
      </c>
      <c r="B212" s="37">
        <v>51</v>
      </c>
      <c r="C212" s="38" t="s">
        <v>2510</v>
      </c>
      <c r="D212" s="37" t="s">
        <v>595</v>
      </c>
      <c r="E212" s="39" t="s">
        <v>2511</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59.5">
      <c r="A215" s="37" t="s">
        <v>601</v>
      </c>
      <c r="B215" s="45"/>
      <c r="C215" s="46"/>
      <c r="D215" s="46"/>
      <c r="E215" s="39" t="s">
        <v>2512</v>
      </c>
      <c r="F215" s="46"/>
      <c r="G215" s="46"/>
      <c r="H215" s="46"/>
      <c r="I215" s="46"/>
      <c r="J215" s="48"/>
    </row>
    <row r="216">
      <c r="A216" s="37" t="s">
        <v>593</v>
      </c>
      <c r="B216" s="37">
        <v>52</v>
      </c>
      <c r="C216" s="38" t="s">
        <v>2513</v>
      </c>
      <c r="D216" s="37" t="s">
        <v>595</v>
      </c>
      <c r="E216" s="39" t="s">
        <v>2514</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16">
      <c r="A219" s="37" t="s">
        <v>601</v>
      </c>
      <c r="B219" s="45"/>
      <c r="C219" s="46"/>
      <c r="D219" s="46"/>
      <c r="E219" s="39" t="s">
        <v>2515</v>
      </c>
      <c r="F219" s="46"/>
      <c r="G219" s="46"/>
      <c r="H219" s="46"/>
      <c r="I219" s="46"/>
      <c r="J219" s="48"/>
    </row>
    <row r="220" ht="29">
      <c r="A220" s="37" t="s">
        <v>593</v>
      </c>
      <c r="B220" s="37">
        <v>53</v>
      </c>
      <c r="C220" s="38" t="s">
        <v>2516</v>
      </c>
      <c r="D220" s="37" t="s">
        <v>595</v>
      </c>
      <c r="E220" s="39" t="s">
        <v>2517</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2518</v>
      </c>
      <c r="F222" s="46"/>
      <c r="G222" s="46"/>
      <c r="H222" s="46"/>
      <c r="I222" s="46"/>
      <c r="J222" s="48"/>
    </row>
    <row r="223" ht="159.5">
      <c r="A223" s="37" t="s">
        <v>601</v>
      </c>
      <c r="B223" s="45"/>
      <c r="C223" s="46"/>
      <c r="D223" s="46"/>
      <c r="E223" s="39" t="s">
        <v>2519</v>
      </c>
      <c r="F223" s="46"/>
      <c r="G223" s="46"/>
      <c r="H223" s="46"/>
      <c r="I223" s="46"/>
      <c r="J223" s="48"/>
    </row>
    <row r="224">
      <c r="A224" s="37" t="s">
        <v>593</v>
      </c>
      <c r="B224" s="37">
        <v>54</v>
      </c>
      <c r="C224" s="38" t="s">
        <v>2520</v>
      </c>
      <c r="D224" s="37" t="s">
        <v>595</v>
      </c>
      <c r="E224" s="39" t="s">
        <v>2521</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87">
      <c r="A227" s="37" t="s">
        <v>601</v>
      </c>
      <c r="B227" s="45"/>
      <c r="C227" s="46"/>
      <c r="D227" s="46"/>
      <c r="E227" s="39" t="s">
        <v>2522</v>
      </c>
      <c r="F227" s="46"/>
      <c r="G227" s="46"/>
      <c r="H227" s="46"/>
      <c r="I227" s="46"/>
      <c r="J227" s="48"/>
    </row>
    <row r="228">
      <c r="A228" s="37" t="s">
        <v>593</v>
      </c>
      <c r="B228" s="37">
        <v>55</v>
      </c>
      <c r="C228" s="38" t="s">
        <v>2523</v>
      </c>
      <c r="D228" s="37" t="s">
        <v>595</v>
      </c>
      <c r="E228" s="39" t="s">
        <v>2524</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2525</v>
      </c>
      <c r="F230" s="46"/>
      <c r="G230" s="46"/>
      <c r="H230" s="46"/>
      <c r="I230" s="46"/>
      <c r="J230" s="48"/>
    </row>
    <row r="231" ht="101.5">
      <c r="A231" s="37" t="s">
        <v>601</v>
      </c>
      <c r="B231" s="45"/>
      <c r="C231" s="46"/>
      <c r="D231" s="46"/>
      <c r="E231" s="39" t="s">
        <v>1237</v>
      </c>
      <c r="F231" s="46"/>
      <c r="G231" s="46"/>
      <c r="H231" s="46"/>
      <c r="I231" s="46"/>
      <c r="J231" s="48"/>
    </row>
    <row r="232" ht="29">
      <c r="A232" s="37" t="s">
        <v>593</v>
      </c>
      <c r="B232" s="37">
        <v>56</v>
      </c>
      <c r="C232" s="38" t="s">
        <v>2526</v>
      </c>
      <c r="D232" s="37" t="s">
        <v>595</v>
      </c>
      <c r="E232" s="39" t="s">
        <v>2527</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2528</v>
      </c>
      <c r="F234" s="46"/>
      <c r="G234" s="46"/>
      <c r="H234" s="46"/>
      <c r="I234" s="46"/>
      <c r="J234" s="48"/>
    </row>
    <row r="235" ht="72.5">
      <c r="A235" s="37" t="s">
        <v>601</v>
      </c>
      <c r="B235" s="45"/>
      <c r="C235" s="46"/>
      <c r="D235" s="46"/>
      <c r="E235" s="39" t="s">
        <v>1216</v>
      </c>
      <c r="F235" s="46"/>
      <c r="G235" s="46"/>
      <c r="H235" s="46"/>
      <c r="I235" s="46"/>
      <c r="J235" s="48"/>
    </row>
    <row r="236" ht="29">
      <c r="A236" s="37" t="s">
        <v>593</v>
      </c>
      <c r="B236" s="37">
        <v>57</v>
      </c>
      <c r="C236" s="38" t="s">
        <v>2529</v>
      </c>
      <c r="D236" s="37" t="s">
        <v>595</v>
      </c>
      <c r="E236" s="39" t="s">
        <v>2530</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2528</v>
      </c>
      <c r="F238" s="46"/>
      <c r="G238" s="46"/>
      <c r="H238" s="46"/>
      <c r="I238" s="46"/>
      <c r="J238" s="48"/>
    </row>
    <row r="239" ht="58">
      <c r="A239" s="37" t="s">
        <v>601</v>
      </c>
      <c r="B239" s="45"/>
      <c r="C239" s="46"/>
      <c r="D239" s="46"/>
      <c r="E239" s="39" t="s">
        <v>2531</v>
      </c>
      <c r="F239" s="46"/>
      <c r="G239" s="46"/>
      <c r="H239" s="46"/>
      <c r="I239" s="46"/>
      <c r="J239" s="48"/>
    </row>
    <row r="240">
      <c r="A240" s="37" t="s">
        <v>593</v>
      </c>
      <c r="B240" s="37">
        <v>58</v>
      </c>
      <c r="C240" s="38" t="s">
        <v>2532</v>
      </c>
      <c r="D240" s="37" t="s">
        <v>595</v>
      </c>
      <c r="E240" s="39" t="s">
        <v>2533</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2534</v>
      </c>
      <c r="F242" s="46"/>
      <c r="G242" s="46"/>
      <c r="H242" s="46"/>
      <c r="I242" s="46"/>
      <c r="J242" s="48"/>
    </row>
    <row r="243" ht="87">
      <c r="A243" s="37" t="s">
        <v>601</v>
      </c>
      <c r="B243" s="45"/>
      <c r="C243" s="46"/>
      <c r="D243" s="46"/>
      <c r="E243" s="39" t="s">
        <v>2535</v>
      </c>
      <c r="F243" s="46"/>
      <c r="G243" s="46"/>
      <c r="H243" s="46"/>
      <c r="I243" s="46"/>
      <c r="J243" s="48"/>
    </row>
    <row r="244" ht="29">
      <c r="A244" s="37" t="s">
        <v>593</v>
      </c>
      <c r="B244" s="37">
        <v>59</v>
      </c>
      <c r="C244" s="38" t="s">
        <v>2536</v>
      </c>
      <c r="D244" s="37" t="s">
        <v>595</v>
      </c>
      <c r="E244" s="39" t="s">
        <v>2537</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1.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2538</v>
      </c>
      <c r="F250" s="46"/>
      <c r="G250" s="46"/>
      <c r="H250" s="46"/>
      <c r="I250" s="46"/>
      <c r="J250" s="48"/>
    </row>
    <row r="251" ht="159.5">
      <c r="A251" s="37" t="s">
        <v>601</v>
      </c>
      <c r="B251" s="45"/>
      <c r="C251" s="46"/>
      <c r="D251" s="46"/>
      <c r="E251" s="39" t="s">
        <v>2519</v>
      </c>
      <c r="F251" s="46"/>
      <c r="G251" s="46"/>
      <c r="H251" s="46"/>
      <c r="I251" s="46"/>
      <c r="J251" s="48"/>
    </row>
    <row r="252">
      <c r="A252" s="37" t="s">
        <v>593</v>
      </c>
      <c r="B252" s="37">
        <v>61</v>
      </c>
      <c r="C252" s="38" t="s">
        <v>2539</v>
      </c>
      <c r="D252" s="37" t="s">
        <v>595</v>
      </c>
      <c r="E252" s="39" t="s">
        <v>2540</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01.5">
      <c r="A255" s="37" t="s">
        <v>601</v>
      </c>
      <c r="B255" s="45"/>
      <c r="C255" s="46"/>
      <c r="D255" s="46"/>
      <c r="E255" s="39" t="s">
        <v>2242</v>
      </c>
      <c r="F255" s="46"/>
      <c r="G255" s="46"/>
      <c r="H255" s="46"/>
      <c r="I255" s="46"/>
      <c r="J255" s="48"/>
    </row>
    <row r="256" ht="29">
      <c r="A256" s="37" t="s">
        <v>593</v>
      </c>
      <c r="B256" s="37">
        <v>62</v>
      </c>
      <c r="C256" s="38" t="s">
        <v>2230</v>
      </c>
      <c r="D256" s="37" t="s">
        <v>595</v>
      </c>
      <c r="E256" s="39" t="s">
        <v>2541</v>
      </c>
      <c r="F256" s="40" t="s">
        <v>850</v>
      </c>
      <c r="G256" s="41">
        <v>7</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87">
      <c r="A259" s="37" t="s">
        <v>601</v>
      </c>
      <c r="B259" s="45"/>
      <c r="C259" s="46"/>
      <c r="D259" s="46"/>
      <c r="E259" s="39" t="s">
        <v>2542</v>
      </c>
      <c r="F259" s="46"/>
      <c r="G259" s="46"/>
      <c r="H259" s="46"/>
      <c r="I259" s="46"/>
      <c r="J259" s="48"/>
    </row>
    <row r="260" ht="29">
      <c r="A260" s="37" t="s">
        <v>593</v>
      </c>
      <c r="B260" s="37">
        <v>63</v>
      </c>
      <c r="C260" s="38" t="s">
        <v>2232</v>
      </c>
      <c r="D260" s="37" t="s">
        <v>595</v>
      </c>
      <c r="E260" s="39" t="s">
        <v>2543</v>
      </c>
      <c r="F260" s="40" t="s">
        <v>850</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87">
      <c r="A263" s="37" t="s">
        <v>601</v>
      </c>
      <c r="B263" s="45"/>
      <c r="C263" s="46"/>
      <c r="D263" s="46"/>
      <c r="E263" s="39" t="s">
        <v>2544</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3.3300000000000001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1.5">
      <c r="A268" s="37" t="s">
        <v>601</v>
      </c>
      <c r="B268" s="45"/>
      <c r="C268" s="46"/>
      <c r="D268" s="46"/>
      <c r="E268" s="39" t="s">
        <v>2545</v>
      </c>
      <c r="F268" s="46"/>
      <c r="G268" s="46"/>
      <c r="H268" s="46"/>
      <c r="I268" s="46"/>
      <c r="J268" s="48"/>
    </row>
    <row r="269">
      <c r="A269" s="37" t="s">
        <v>593</v>
      </c>
      <c r="B269" s="37">
        <v>65</v>
      </c>
      <c r="C269" s="38" t="s">
        <v>992</v>
      </c>
      <c r="D269" s="37" t="s">
        <v>595</v>
      </c>
      <c r="E269" s="39" t="s">
        <v>993</v>
      </c>
      <c r="F269" s="40" t="s">
        <v>989</v>
      </c>
      <c r="G269" s="41">
        <v>3.3300000000000001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16">
      <c r="A272" s="37" t="s">
        <v>601</v>
      </c>
      <c r="B272" s="45"/>
      <c r="C272" s="46"/>
      <c r="D272" s="46"/>
      <c r="E272" s="39" t="s">
        <v>2546</v>
      </c>
      <c r="F272" s="46"/>
      <c r="G272" s="46"/>
      <c r="H272" s="46"/>
      <c r="I272" s="46"/>
      <c r="J272" s="48"/>
    </row>
    <row r="273">
      <c r="A273" s="37" t="s">
        <v>593</v>
      </c>
      <c r="B273" s="37">
        <v>66</v>
      </c>
      <c r="C273" s="38" t="s">
        <v>995</v>
      </c>
      <c r="D273" s="37" t="s">
        <v>595</v>
      </c>
      <c r="E273" s="39" t="s">
        <v>996</v>
      </c>
      <c r="F273" s="40" t="s">
        <v>641</v>
      </c>
      <c r="G273" s="41">
        <v>1.8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04.5">
      <c r="A276" s="37" t="s">
        <v>601</v>
      </c>
      <c r="B276" s="45"/>
      <c r="C276" s="46"/>
      <c r="D276" s="46"/>
      <c r="E276" s="39" t="s">
        <v>2547</v>
      </c>
      <c r="F276" s="46"/>
      <c r="G276" s="46"/>
      <c r="H276" s="46"/>
      <c r="I276" s="46"/>
      <c r="J276" s="48"/>
    </row>
    <row r="277">
      <c r="A277" s="37" t="s">
        <v>593</v>
      </c>
      <c r="B277" s="37">
        <v>67</v>
      </c>
      <c r="C277" s="38" t="s">
        <v>998</v>
      </c>
      <c r="D277" s="37" t="s">
        <v>595</v>
      </c>
      <c r="E277" s="39" t="s">
        <v>999</v>
      </c>
      <c r="F277" s="40" t="s">
        <v>641</v>
      </c>
      <c r="G277" s="41">
        <v>59.399999999999999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6">
      <c r="A280" s="37" t="s">
        <v>601</v>
      </c>
      <c r="B280" s="45"/>
      <c r="C280" s="46"/>
      <c r="D280" s="46"/>
      <c r="E280" s="39" t="s">
        <v>2548</v>
      </c>
      <c r="F280" s="46"/>
      <c r="G280" s="46"/>
      <c r="H280" s="46"/>
      <c r="I280" s="46"/>
      <c r="J280" s="48"/>
    </row>
    <row r="281">
      <c r="A281" s="37" t="s">
        <v>593</v>
      </c>
      <c r="B281" s="37">
        <v>68</v>
      </c>
      <c r="C281" s="38" t="s">
        <v>2431</v>
      </c>
      <c r="D281" s="37" t="s">
        <v>595</v>
      </c>
      <c r="E281" s="39" t="s">
        <v>2432</v>
      </c>
      <c r="F281" s="40" t="s">
        <v>641</v>
      </c>
      <c r="G281" s="41">
        <v>11.880000000000001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61">
      <c r="A284" s="37" t="s">
        <v>601</v>
      </c>
      <c r="B284" s="45"/>
      <c r="C284" s="46"/>
      <c r="D284" s="46"/>
      <c r="E284" s="39" t="s">
        <v>2549</v>
      </c>
      <c r="F284" s="46"/>
      <c r="G284" s="46"/>
      <c r="H284" s="46"/>
      <c r="I284" s="46"/>
      <c r="J284" s="48"/>
    </row>
    <row r="285">
      <c r="A285" s="37" t="s">
        <v>593</v>
      </c>
      <c r="B285" s="37">
        <v>69</v>
      </c>
      <c r="C285" s="38" t="s">
        <v>644</v>
      </c>
      <c r="D285" s="37" t="s">
        <v>595</v>
      </c>
      <c r="E285" s="39" t="s">
        <v>645</v>
      </c>
      <c r="F285" s="40" t="s">
        <v>641</v>
      </c>
      <c r="G285" s="41">
        <v>17.82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32">
      <c r="A288" s="37" t="s">
        <v>601</v>
      </c>
      <c r="B288" s="45"/>
      <c r="C288" s="46"/>
      <c r="D288" s="46"/>
      <c r="E288" s="39" t="s">
        <v>2550</v>
      </c>
      <c r="F288" s="46"/>
      <c r="G288" s="46"/>
      <c r="H288" s="46"/>
      <c r="I288" s="46"/>
      <c r="J288" s="48"/>
    </row>
    <row r="289">
      <c r="A289" s="37" t="s">
        <v>593</v>
      </c>
      <c r="B289" s="37">
        <v>70</v>
      </c>
      <c r="C289" s="38" t="s">
        <v>1006</v>
      </c>
      <c r="D289" s="37" t="s">
        <v>595</v>
      </c>
      <c r="E289" s="39" t="s">
        <v>1007</v>
      </c>
      <c r="F289" s="40" t="s">
        <v>641</v>
      </c>
      <c r="G289" s="41">
        <v>29.699999999999999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75.5">
      <c r="A292" s="37" t="s">
        <v>601</v>
      </c>
      <c r="B292" s="45"/>
      <c r="C292" s="46"/>
      <c r="D292" s="46"/>
      <c r="E292" s="39" t="s">
        <v>2551</v>
      </c>
      <c r="F292" s="46"/>
      <c r="G292" s="46"/>
      <c r="H292" s="46"/>
      <c r="I292" s="46"/>
      <c r="J292" s="48"/>
    </row>
    <row r="293">
      <c r="A293" s="37" t="s">
        <v>593</v>
      </c>
      <c r="B293" s="37">
        <v>71</v>
      </c>
      <c r="C293" s="38" t="s">
        <v>1009</v>
      </c>
      <c r="D293" s="37" t="s">
        <v>595</v>
      </c>
      <c r="E293" s="39" t="s">
        <v>1010</v>
      </c>
      <c r="F293" s="40" t="s">
        <v>650</v>
      </c>
      <c r="G293" s="41">
        <v>16.100000000000001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58">
      <c r="A296" s="37" t="s">
        <v>601</v>
      </c>
      <c r="B296" s="45"/>
      <c r="C296" s="46"/>
      <c r="D296" s="46"/>
      <c r="E296" s="39" t="s">
        <v>2552</v>
      </c>
      <c r="F296" s="46"/>
      <c r="G296" s="46"/>
      <c r="H296" s="46"/>
      <c r="I296" s="46"/>
      <c r="J296" s="48"/>
    </row>
    <row r="297">
      <c r="A297" s="37" t="s">
        <v>593</v>
      </c>
      <c r="B297" s="37">
        <v>72</v>
      </c>
      <c r="C297" s="38" t="s">
        <v>2263</v>
      </c>
      <c r="D297" s="37" t="s">
        <v>595</v>
      </c>
      <c r="E297" s="39" t="s">
        <v>2553</v>
      </c>
      <c r="F297" s="40" t="s">
        <v>641</v>
      </c>
      <c r="G297" s="41">
        <v>1.5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62.5">
      <c r="A300" s="37" t="s">
        <v>601</v>
      </c>
      <c r="B300" s="45"/>
      <c r="C300" s="46"/>
      <c r="D300" s="46"/>
      <c r="E300" s="39" t="s">
        <v>2265</v>
      </c>
      <c r="F300" s="46"/>
      <c r="G300" s="46"/>
      <c r="H300" s="46"/>
      <c r="I300" s="46"/>
      <c r="J300" s="48"/>
    </row>
    <row r="301">
      <c r="A301" s="37" t="s">
        <v>593</v>
      </c>
      <c r="B301" s="37">
        <v>73</v>
      </c>
      <c r="C301" s="38" t="s">
        <v>1013</v>
      </c>
      <c r="D301" s="37" t="s">
        <v>595</v>
      </c>
      <c r="E301" s="39" t="s">
        <v>1014</v>
      </c>
      <c r="F301" s="40" t="s">
        <v>1003</v>
      </c>
      <c r="G301" s="41">
        <v>118.8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2.5">
      <c r="A304" s="37" t="s">
        <v>601</v>
      </c>
      <c r="B304" s="45"/>
      <c r="C304" s="46"/>
      <c r="D304" s="46"/>
      <c r="E304" s="39" t="s">
        <v>2554</v>
      </c>
      <c r="F304" s="46"/>
      <c r="G304" s="46"/>
      <c r="H304" s="46"/>
      <c r="I304" s="46"/>
      <c r="J304" s="48"/>
    </row>
    <row r="305">
      <c r="A305" s="37" t="s">
        <v>593</v>
      </c>
      <c r="B305" s="37">
        <v>74</v>
      </c>
      <c r="C305" s="38" t="s">
        <v>1373</v>
      </c>
      <c r="D305" s="37" t="s">
        <v>595</v>
      </c>
      <c r="E305" s="39" t="s">
        <v>1374</v>
      </c>
      <c r="F305" s="40" t="s">
        <v>1003</v>
      </c>
      <c r="G305" s="41">
        <v>118.8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1.5">
      <c r="A308" s="37" t="s">
        <v>601</v>
      </c>
      <c r="B308" s="45"/>
      <c r="C308" s="46"/>
      <c r="D308" s="46"/>
      <c r="E308" s="39" t="s">
        <v>1375</v>
      </c>
      <c r="F308" s="46"/>
      <c r="G308" s="46"/>
      <c r="H308" s="46"/>
      <c r="I308" s="46"/>
      <c r="J308" s="48"/>
    </row>
    <row r="309" ht="29">
      <c r="A309" s="37" t="s">
        <v>593</v>
      </c>
      <c r="B309" s="37">
        <v>75</v>
      </c>
      <c r="C309" s="38" t="s">
        <v>1022</v>
      </c>
      <c r="D309" s="37" t="s">
        <v>595</v>
      </c>
      <c r="E309" s="39" t="s">
        <v>2323</v>
      </c>
      <c r="F309" s="40" t="s">
        <v>1003</v>
      </c>
      <c r="G309" s="41">
        <v>11.880000000000001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58">
      <c r="A312" s="37" t="s">
        <v>601</v>
      </c>
      <c r="B312" s="45"/>
      <c r="C312" s="46"/>
      <c r="D312" s="46"/>
      <c r="E312" s="39" t="s">
        <v>2555</v>
      </c>
      <c r="F312" s="46"/>
      <c r="G312" s="46"/>
      <c r="H312" s="46"/>
      <c r="I312" s="46"/>
      <c r="J312" s="48"/>
    </row>
    <row r="313">
      <c r="A313" s="37" t="s">
        <v>593</v>
      </c>
      <c r="B313" s="37">
        <v>76</v>
      </c>
      <c r="C313" s="38" t="s">
        <v>1376</v>
      </c>
      <c r="D313" s="37" t="s">
        <v>595</v>
      </c>
      <c r="E313" s="39" t="s">
        <v>1377</v>
      </c>
      <c r="F313" s="40" t="s">
        <v>1003</v>
      </c>
      <c r="G313" s="41">
        <v>738.10000000000002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87">
      <c r="A316" s="37" t="s">
        <v>601</v>
      </c>
      <c r="B316" s="45"/>
      <c r="C316" s="46"/>
      <c r="D316" s="46"/>
      <c r="E316" s="39" t="s">
        <v>2556</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3.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29">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16">
      <c r="A321" s="37" t="s">
        <v>601</v>
      </c>
      <c r="B321" s="45"/>
      <c r="C321" s="46"/>
      <c r="D321" s="46"/>
      <c r="E321" s="39" t="s">
        <v>1129</v>
      </c>
      <c r="F321" s="46"/>
      <c r="G321" s="46"/>
      <c r="H321" s="46"/>
      <c r="I321" s="46"/>
      <c r="J321" s="48"/>
    </row>
    <row r="322" ht="43.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29">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16">
      <c r="A325" s="37" t="s">
        <v>601</v>
      </c>
      <c r="B325" s="45"/>
      <c r="C325" s="46"/>
      <c r="D325" s="46"/>
      <c r="E325" s="39" t="s">
        <v>1129</v>
      </c>
      <c r="F325" s="46"/>
      <c r="G325" s="46"/>
      <c r="H325" s="46"/>
      <c r="I325" s="46"/>
      <c r="J325" s="48"/>
    </row>
    <row r="326" ht="43.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29">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16">
      <c r="A329" s="37" t="s">
        <v>601</v>
      </c>
      <c r="B329" s="45"/>
      <c r="C329" s="46"/>
      <c r="D329" s="46"/>
      <c r="E329" s="39" t="s">
        <v>1129</v>
      </c>
      <c r="F329" s="46"/>
      <c r="G329" s="46"/>
      <c r="H329" s="46"/>
      <c r="I329" s="46"/>
      <c r="J329" s="48"/>
    </row>
    <row r="330" ht="43.5">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29">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16">
      <c r="A333" s="37" t="s">
        <v>601</v>
      </c>
      <c r="B333" s="45"/>
      <c r="C333" s="46"/>
      <c r="D333" s="46"/>
      <c r="E333" s="39" t="s">
        <v>1129</v>
      </c>
      <c r="F333" s="46"/>
      <c r="G333" s="46"/>
      <c r="H333" s="46"/>
      <c r="I333" s="46"/>
      <c r="J333" s="48"/>
    </row>
    <row r="334" ht="43.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29">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16">
      <c r="A337" s="37" t="s">
        <v>601</v>
      </c>
      <c r="B337" s="50"/>
      <c r="C337" s="51"/>
      <c r="D337" s="51"/>
      <c r="E337" s="39" t="s">
        <v>1129</v>
      </c>
      <c r="F337" s="51"/>
      <c r="G337" s="51"/>
      <c r="H337" s="51"/>
      <c r="I337" s="51"/>
      <c r="J337" s="52"/>
    </row>
  </sheetData>
  <sheetProtection sheet="1" objects="1" scenarios="1" spinCount="100000" saltValue="oHRGWEHN4xnFVuvHu7U2F8HRQs9aiRe0txtA/MZitbHo2s9MCSQtztCioDs/wPbCwUNSTz4etZO1BOzzL1YNpA==" hashValue="MY9hMcrHfs/45dUOeHZyu5zPf9D1AiYp9OVgJEpqDn3sizZ6fn80ZupIZDDn/yaoIjt57/BAc0/to1AF4kDX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2557</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2447</v>
      </c>
      <c r="D6" s="22"/>
      <c r="E6" s="23" t="s">
        <v>92</v>
      </c>
      <c r="F6" s="17"/>
      <c r="G6" s="17"/>
      <c r="H6" s="17"/>
      <c r="I6" s="17"/>
      <c r="J6" s="19"/>
    </row>
    <row r="7">
      <c r="A7" s="3" t="s">
        <v>578</v>
      </c>
      <c r="B7" s="20" t="s">
        <v>579</v>
      </c>
      <c r="C7" s="21" t="s">
        <v>2557</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2558</v>
      </c>
      <c r="F15" s="46"/>
      <c r="G15" s="46"/>
      <c r="H15" s="46"/>
      <c r="I15" s="46"/>
      <c r="J15" s="48"/>
    </row>
    <row r="16" ht="29">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2.5">
      <c r="A19" s="37" t="s">
        <v>601</v>
      </c>
      <c r="B19" s="45"/>
      <c r="C19" s="46"/>
      <c r="D19" s="46"/>
      <c r="E19" s="39" t="s">
        <v>2559</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3.5">
      <c r="A27" s="37" t="s">
        <v>601</v>
      </c>
      <c r="B27" s="45"/>
      <c r="C27" s="46"/>
      <c r="D27" s="46"/>
      <c r="E27" s="39" t="s">
        <v>1257</v>
      </c>
      <c r="F27" s="46"/>
      <c r="G27" s="46"/>
      <c r="H27" s="46"/>
      <c r="I27" s="46"/>
      <c r="J27" s="48"/>
    </row>
    <row r="28">
      <c r="A28" s="37" t="s">
        <v>593</v>
      </c>
      <c r="B28" s="37">
        <v>5</v>
      </c>
      <c r="C28" s="38" t="s">
        <v>2450</v>
      </c>
      <c r="D28" s="37" t="s">
        <v>595</v>
      </c>
      <c r="E28" s="39" t="s">
        <v>2451</v>
      </c>
      <c r="F28" s="40" t="s">
        <v>2329</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58">
      <c r="A31" s="37" t="s">
        <v>601</v>
      </c>
      <c r="B31" s="45"/>
      <c r="C31" s="46"/>
      <c r="D31" s="46"/>
      <c r="E31" s="39" t="s">
        <v>2452</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1.5">
      <c r="A35" s="37" t="s">
        <v>601</v>
      </c>
      <c r="B35" s="45"/>
      <c r="C35" s="46"/>
      <c r="D35" s="46"/>
      <c r="E35" s="39" t="s">
        <v>2560</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58">
      <c r="A39" s="37" t="s">
        <v>601</v>
      </c>
      <c r="B39" s="45"/>
      <c r="C39" s="46"/>
      <c r="D39" s="46"/>
      <c r="E39" s="39" t="s">
        <v>2090</v>
      </c>
      <c r="F39" s="46"/>
      <c r="G39" s="46"/>
      <c r="H39" s="46"/>
      <c r="I39" s="46"/>
      <c r="J39" s="48"/>
    </row>
    <row r="40" ht="29">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58">
      <c r="A43" s="37" t="s">
        <v>601</v>
      </c>
      <c r="B43" s="45"/>
      <c r="C43" s="46"/>
      <c r="D43" s="46"/>
      <c r="E43" s="39" t="s">
        <v>2561</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3.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9">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16">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16">
      <c r="A59" s="37" t="s">
        <v>601</v>
      </c>
      <c r="B59" s="45"/>
      <c r="C59" s="46"/>
      <c r="D59" s="46"/>
      <c r="E59" s="39" t="s">
        <v>1262</v>
      </c>
      <c r="F59" s="46"/>
      <c r="G59" s="46"/>
      <c r="H59" s="46"/>
      <c r="I59" s="46"/>
      <c r="J59" s="48"/>
    </row>
    <row r="60" ht="29">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0.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2.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0.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87">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7.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9.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0.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87">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0.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87">
      <c r="A99" s="37" t="s">
        <v>601</v>
      </c>
      <c r="B99" s="45"/>
      <c r="C99" s="46"/>
      <c r="D99" s="46"/>
      <c r="E99" s="39" t="s">
        <v>1081</v>
      </c>
      <c r="F99" s="46"/>
      <c r="G99" s="46"/>
      <c r="H99" s="46"/>
      <c r="I99" s="46"/>
      <c r="J99" s="48"/>
    </row>
    <row r="100">
      <c r="A100" s="37" t="s">
        <v>593</v>
      </c>
      <c r="B100" s="37">
        <v>23</v>
      </c>
      <c r="C100" s="38" t="s">
        <v>2455</v>
      </c>
      <c r="D100" s="37" t="s">
        <v>595</v>
      </c>
      <c r="E100" s="39" t="s">
        <v>2456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16">
      <c r="A103" s="37" t="s">
        <v>601</v>
      </c>
      <c r="B103" s="45"/>
      <c r="C103" s="46"/>
      <c r="D103" s="46"/>
      <c r="E103" s="39" t="s">
        <v>2288</v>
      </c>
      <c r="F103" s="46"/>
      <c r="G103" s="46"/>
      <c r="H103" s="46"/>
      <c r="I103" s="46"/>
      <c r="J103" s="48"/>
    </row>
    <row r="104">
      <c r="A104" s="37" t="s">
        <v>593</v>
      </c>
      <c r="B104" s="37">
        <v>24</v>
      </c>
      <c r="C104" s="38" t="s">
        <v>2457</v>
      </c>
      <c r="D104" s="37" t="s">
        <v>595</v>
      </c>
      <c r="E104" s="39" t="s">
        <v>2458</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87">
      <c r="A107" s="37" t="s">
        <v>601</v>
      </c>
      <c r="B107" s="45"/>
      <c r="C107" s="46"/>
      <c r="D107" s="46"/>
      <c r="E107" s="39" t="s">
        <v>1081</v>
      </c>
      <c r="F107" s="46"/>
      <c r="G107" s="46"/>
      <c r="H107" s="46"/>
      <c r="I107" s="46"/>
      <c r="J107" s="48"/>
    </row>
    <row r="108">
      <c r="A108" s="37" t="s">
        <v>593</v>
      </c>
      <c r="B108" s="37">
        <v>25</v>
      </c>
      <c r="C108" s="38" t="s">
        <v>2459</v>
      </c>
      <c r="D108" s="37" t="s">
        <v>595</v>
      </c>
      <c r="E108" s="39" t="s">
        <v>2460</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1.5">
      <c r="A111" s="37" t="s">
        <v>601</v>
      </c>
      <c r="B111" s="45"/>
      <c r="C111" s="46"/>
      <c r="D111" s="46"/>
      <c r="E111" s="39" t="s">
        <v>2461</v>
      </c>
      <c r="F111" s="46"/>
      <c r="G111" s="46"/>
      <c r="H111" s="46"/>
      <c r="I111" s="46"/>
      <c r="J111" s="48"/>
    </row>
    <row r="112">
      <c r="A112" s="37" t="s">
        <v>593</v>
      </c>
      <c r="B112" s="37">
        <v>26</v>
      </c>
      <c r="C112" s="38" t="s">
        <v>2462</v>
      </c>
      <c r="D112" s="37" t="s">
        <v>595</v>
      </c>
      <c r="E112" s="39" t="s">
        <v>2463</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2.5">
      <c r="A115" s="37" t="s">
        <v>601</v>
      </c>
      <c r="B115" s="45"/>
      <c r="C115" s="46"/>
      <c r="D115" s="46"/>
      <c r="E115" s="39" t="s">
        <v>2464</v>
      </c>
      <c r="F115" s="46"/>
      <c r="G115" s="46"/>
      <c r="H115" s="46"/>
      <c r="I115" s="46"/>
      <c r="J115" s="48"/>
    </row>
    <row r="116">
      <c r="A116" s="37" t="s">
        <v>593</v>
      </c>
      <c r="B116" s="37">
        <v>27</v>
      </c>
      <c r="C116" s="38" t="s">
        <v>2465</v>
      </c>
      <c r="D116" s="37" t="s">
        <v>595</v>
      </c>
      <c r="E116" s="39" t="s">
        <v>2466</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1.5">
      <c r="A119" s="37" t="s">
        <v>601</v>
      </c>
      <c r="B119" s="45"/>
      <c r="C119" s="46"/>
      <c r="D119" s="46"/>
      <c r="E119" s="39" t="s">
        <v>2461</v>
      </c>
      <c r="F119" s="46"/>
      <c r="G119" s="46"/>
      <c r="H119" s="46"/>
      <c r="I119" s="46"/>
      <c r="J119" s="48"/>
    </row>
    <row r="120" ht="29">
      <c r="A120" s="37" t="s">
        <v>593</v>
      </c>
      <c r="B120" s="37">
        <v>28</v>
      </c>
      <c r="C120" s="38" t="s">
        <v>2467</v>
      </c>
      <c r="D120" s="37" t="s">
        <v>595</v>
      </c>
      <c r="E120" s="39" t="s">
        <v>2468</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2.5">
      <c r="A123" s="37" t="s">
        <v>601</v>
      </c>
      <c r="B123" s="45"/>
      <c r="C123" s="46"/>
      <c r="D123" s="46"/>
      <c r="E123" s="39" t="s">
        <v>2464</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74">
      <c r="A127" s="37" t="s">
        <v>601</v>
      </c>
      <c r="B127" s="45"/>
      <c r="C127" s="46"/>
      <c r="D127" s="46"/>
      <c r="E127" s="39" t="s">
        <v>2562</v>
      </c>
      <c r="F127" s="46"/>
      <c r="G127" s="46"/>
      <c r="H127" s="46"/>
      <c r="I127" s="46"/>
      <c r="J127" s="48"/>
    </row>
    <row r="128">
      <c r="A128" s="37" t="s">
        <v>593</v>
      </c>
      <c r="B128" s="37">
        <v>30</v>
      </c>
      <c r="C128" s="38" t="s">
        <v>2096</v>
      </c>
      <c r="D128" s="37" t="s">
        <v>595</v>
      </c>
      <c r="E128" s="39" t="s">
        <v>2225</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87">
      <c r="A131" s="37" t="s">
        <v>601</v>
      </c>
      <c r="B131" s="45"/>
      <c r="C131" s="46"/>
      <c r="D131" s="46"/>
      <c r="E131" s="39" t="s">
        <v>2470</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1.5">
      <c r="A135" s="37" t="s">
        <v>601</v>
      </c>
      <c r="B135" s="45"/>
      <c r="C135" s="46"/>
      <c r="D135" s="46"/>
      <c r="E135" s="39" t="s">
        <v>2563</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16">
      <c r="A139" s="37" t="s">
        <v>601</v>
      </c>
      <c r="B139" s="45"/>
      <c r="C139" s="46"/>
      <c r="D139" s="46"/>
      <c r="E139" s="39" t="s">
        <v>2564</v>
      </c>
      <c r="F139" s="46"/>
      <c r="G139" s="46"/>
      <c r="H139" s="46"/>
      <c r="I139" s="46"/>
      <c r="J139" s="48"/>
    </row>
    <row r="140">
      <c r="A140" s="37" t="s">
        <v>593</v>
      </c>
      <c r="B140" s="37">
        <v>33</v>
      </c>
      <c r="C140" s="38" t="s">
        <v>2473</v>
      </c>
      <c r="D140" s="37" t="s">
        <v>595</v>
      </c>
      <c r="E140" s="39" t="s">
        <v>2474</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87">
      <c r="A143" s="37" t="s">
        <v>601</v>
      </c>
      <c r="B143" s="45"/>
      <c r="C143" s="46"/>
      <c r="D143" s="46"/>
      <c r="E143" s="39" t="s">
        <v>2565</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16">
      <c r="A147" s="37" t="s">
        <v>601</v>
      </c>
      <c r="B147" s="45"/>
      <c r="C147" s="46"/>
      <c r="D147" s="46"/>
      <c r="E147" s="39" t="s">
        <v>2566</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0.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45">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87">
      <c r="A159" s="37" t="s">
        <v>601</v>
      </c>
      <c r="B159" s="45"/>
      <c r="C159" s="46"/>
      <c r="D159" s="46"/>
      <c r="E159" s="39" t="s">
        <v>2565</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1.5">
      <c r="A163" s="37" t="s">
        <v>601</v>
      </c>
      <c r="B163" s="45"/>
      <c r="C163" s="46"/>
      <c r="D163" s="46"/>
      <c r="E163" s="39" t="s">
        <v>2567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9">
      <c r="A166" s="37" t="s">
        <v>599</v>
      </c>
      <c r="B166" s="45"/>
      <c r="C166" s="46"/>
      <c r="D166" s="46"/>
      <c r="E166" s="49" t="s">
        <v>1307</v>
      </c>
      <c r="F166" s="46"/>
      <c r="G166" s="46"/>
      <c r="H166" s="46"/>
      <c r="I166" s="46"/>
      <c r="J166" s="48"/>
    </row>
    <row r="167" ht="130.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59.5">
      <c r="A171" s="37" t="s">
        <v>601</v>
      </c>
      <c r="B171" s="45"/>
      <c r="C171" s="46"/>
      <c r="D171" s="46"/>
      <c r="E171" s="39" t="s">
        <v>1310</v>
      </c>
      <c r="F171" s="46"/>
      <c r="G171" s="46"/>
      <c r="H171" s="46"/>
      <c r="I171" s="46"/>
      <c r="J171" s="48"/>
    </row>
    <row r="172">
      <c r="A172" s="37" t="s">
        <v>593</v>
      </c>
      <c r="B172" s="37">
        <v>41</v>
      </c>
      <c r="C172" s="38" t="s">
        <v>2478</v>
      </c>
      <c r="D172" s="37" t="s">
        <v>595</v>
      </c>
      <c r="E172" s="39" t="s">
        <v>2479</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59.5">
      <c r="A175" s="37" t="s">
        <v>601</v>
      </c>
      <c r="B175" s="45"/>
      <c r="C175" s="46"/>
      <c r="D175" s="46"/>
      <c r="E175" s="39" t="s">
        <v>2480</v>
      </c>
      <c r="F175" s="46"/>
      <c r="G175" s="46"/>
      <c r="H175" s="46"/>
      <c r="I175" s="46"/>
      <c r="J175" s="48"/>
    </row>
    <row r="176">
      <c r="A176" s="37" t="s">
        <v>593</v>
      </c>
      <c r="B176" s="37">
        <v>42</v>
      </c>
      <c r="C176" s="38" t="s">
        <v>2481</v>
      </c>
      <c r="D176" s="37" t="s">
        <v>595</v>
      </c>
      <c r="E176" s="39" t="s">
        <v>2482</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16">
      <c r="A179" s="37" t="s">
        <v>601</v>
      </c>
      <c r="B179" s="45"/>
      <c r="C179" s="46"/>
      <c r="D179" s="46"/>
      <c r="E179" s="39" t="s">
        <v>2483</v>
      </c>
      <c r="F179" s="46"/>
      <c r="G179" s="46"/>
      <c r="H179" s="46"/>
      <c r="I179" s="46"/>
      <c r="J179" s="48"/>
    </row>
    <row r="180">
      <c r="A180" s="37" t="s">
        <v>593</v>
      </c>
      <c r="B180" s="37">
        <v>43</v>
      </c>
      <c r="C180" s="38" t="s">
        <v>2484</v>
      </c>
      <c r="D180" s="37" t="s">
        <v>595</v>
      </c>
      <c r="E180" s="39" t="s">
        <v>2485</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59.5">
      <c r="A183" s="37" t="s">
        <v>601</v>
      </c>
      <c r="B183" s="45"/>
      <c r="C183" s="46"/>
      <c r="D183" s="46"/>
      <c r="E183" s="39" t="s">
        <v>2568</v>
      </c>
      <c r="F183" s="46"/>
      <c r="G183" s="46"/>
      <c r="H183" s="46"/>
      <c r="I183" s="46"/>
      <c r="J183" s="48"/>
    </row>
    <row r="184">
      <c r="A184" s="37" t="s">
        <v>593</v>
      </c>
      <c r="B184" s="37">
        <v>44</v>
      </c>
      <c r="C184" s="38" t="s">
        <v>2487</v>
      </c>
      <c r="D184" s="37" t="s">
        <v>595</v>
      </c>
      <c r="E184" s="39" t="s">
        <v>2488</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16">
      <c r="A187" s="37" t="s">
        <v>601</v>
      </c>
      <c r="B187" s="45"/>
      <c r="C187" s="46"/>
      <c r="D187" s="46"/>
      <c r="E187" s="39" t="s">
        <v>2569</v>
      </c>
      <c r="F187" s="46"/>
      <c r="G187" s="46"/>
      <c r="H187" s="46"/>
      <c r="I187" s="46"/>
      <c r="J187" s="48"/>
    </row>
    <row r="188">
      <c r="A188" s="37" t="s">
        <v>593</v>
      </c>
      <c r="B188" s="37">
        <v>45</v>
      </c>
      <c r="C188" s="38" t="s">
        <v>2490</v>
      </c>
      <c r="D188" s="37" t="s">
        <v>595</v>
      </c>
      <c r="E188" s="39" t="s">
        <v>2491</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9.5">
      <c r="A191" s="37" t="s">
        <v>601</v>
      </c>
      <c r="B191" s="45"/>
      <c r="C191" s="46"/>
      <c r="D191" s="46"/>
      <c r="E191" s="39" t="s">
        <v>2570</v>
      </c>
      <c r="F191" s="46"/>
      <c r="G191" s="46"/>
      <c r="H191" s="46"/>
      <c r="I191" s="46"/>
      <c r="J191" s="48"/>
    </row>
    <row r="192" ht="29">
      <c r="A192" s="37" t="s">
        <v>593</v>
      </c>
      <c r="B192" s="37">
        <v>46</v>
      </c>
      <c r="C192" s="38" t="s">
        <v>2493</v>
      </c>
      <c r="D192" s="37" t="s">
        <v>595</v>
      </c>
      <c r="E192" s="39" t="s">
        <v>2571</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2572</v>
      </c>
      <c r="F194" s="46"/>
      <c r="G194" s="46"/>
      <c r="H194" s="46"/>
      <c r="I194" s="46"/>
      <c r="J194" s="48"/>
    </row>
    <row r="195" ht="174">
      <c r="A195" s="37" t="s">
        <v>601</v>
      </c>
      <c r="B195" s="45"/>
      <c r="C195" s="46"/>
      <c r="D195" s="46"/>
      <c r="E195" s="39" t="s">
        <v>1437</v>
      </c>
      <c r="F195" s="46"/>
      <c r="G195" s="46"/>
      <c r="H195" s="46"/>
      <c r="I195" s="46"/>
      <c r="J195" s="48"/>
    </row>
    <row r="196">
      <c r="A196" s="37" t="s">
        <v>593</v>
      </c>
      <c r="B196" s="37">
        <v>47</v>
      </c>
      <c r="C196" s="38" t="s">
        <v>2497</v>
      </c>
      <c r="D196" s="37" t="s">
        <v>595</v>
      </c>
      <c r="E196" s="39" t="s">
        <v>2498</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59.5">
      <c r="A199" s="37" t="s">
        <v>601</v>
      </c>
      <c r="B199" s="45"/>
      <c r="C199" s="46"/>
      <c r="D199" s="46"/>
      <c r="E199" s="39" t="s">
        <v>2573</v>
      </c>
      <c r="F199" s="46"/>
      <c r="G199" s="46"/>
      <c r="H199" s="46"/>
      <c r="I199" s="46"/>
      <c r="J199" s="48"/>
    </row>
    <row r="200" ht="29">
      <c r="A200" s="37" t="s">
        <v>593</v>
      </c>
      <c r="B200" s="37">
        <v>48</v>
      </c>
      <c r="C200" s="38" t="s">
        <v>2500</v>
      </c>
      <c r="D200" s="37" t="s">
        <v>595</v>
      </c>
      <c r="E200" s="39" t="s">
        <v>2501</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29">
      <c r="A202" s="37" t="s">
        <v>599</v>
      </c>
      <c r="B202" s="45"/>
      <c r="C202" s="46"/>
      <c r="D202" s="46"/>
      <c r="E202" s="49" t="s">
        <v>2574</v>
      </c>
      <c r="F202" s="46"/>
      <c r="G202" s="46"/>
      <c r="H202" s="46"/>
      <c r="I202" s="46"/>
      <c r="J202" s="48"/>
    </row>
    <row r="203" ht="174">
      <c r="A203" s="37" t="s">
        <v>601</v>
      </c>
      <c r="B203" s="45"/>
      <c r="C203" s="46"/>
      <c r="D203" s="46"/>
      <c r="E203" s="39" t="s">
        <v>2575</v>
      </c>
      <c r="F203" s="46"/>
      <c r="G203" s="46"/>
      <c r="H203" s="46"/>
      <c r="I203" s="46"/>
      <c r="J203" s="48"/>
    </row>
    <row r="204" ht="29">
      <c r="A204" s="37" t="s">
        <v>593</v>
      </c>
      <c r="B204" s="37">
        <v>49</v>
      </c>
      <c r="C204" s="38" t="s">
        <v>2504</v>
      </c>
      <c r="D204" s="37" t="s">
        <v>595</v>
      </c>
      <c r="E204" s="39" t="s">
        <v>2505</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74">
      <c r="A207" s="37" t="s">
        <v>601</v>
      </c>
      <c r="B207" s="45"/>
      <c r="C207" s="46"/>
      <c r="D207" s="46"/>
      <c r="E207" s="39" t="s">
        <v>2506</v>
      </c>
      <c r="F207" s="46"/>
      <c r="G207" s="46"/>
      <c r="H207" s="46"/>
      <c r="I207" s="46"/>
      <c r="J207" s="48"/>
    </row>
    <row r="208">
      <c r="A208" s="37" t="s">
        <v>593</v>
      </c>
      <c r="B208" s="37">
        <v>50</v>
      </c>
      <c r="C208" s="38" t="s">
        <v>2507</v>
      </c>
      <c r="D208" s="37" t="s">
        <v>595</v>
      </c>
      <c r="E208" s="39" t="s">
        <v>2508</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1.5">
      <c r="A211" s="37" t="s">
        <v>601</v>
      </c>
      <c r="B211" s="45"/>
      <c r="C211" s="46"/>
      <c r="D211" s="46"/>
      <c r="E211" s="39" t="s">
        <v>1237</v>
      </c>
      <c r="F211" s="46"/>
      <c r="G211" s="46"/>
      <c r="H211" s="46"/>
      <c r="I211" s="46"/>
      <c r="J211" s="48"/>
    </row>
    <row r="212" ht="29">
      <c r="A212" s="37" t="s">
        <v>593</v>
      </c>
      <c r="B212" s="37">
        <v>51</v>
      </c>
      <c r="C212" s="38" t="s">
        <v>2510</v>
      </c>
      <c r="D212" s="37" t="s">
        <v>595</v>
      </c>
      <c r="E212" s="39" t="s">
        <v>2511</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59.5">
      <c r="A215" s="37" t="s">
        <v>601</v>
      </c>
      <c r="B215" s="45"/>
      <c r="C215" s="46"/>
      <c r="D215" s="46"/>
      <c r="E215" s="39" t="s">
        <v>2576</v>
      </c>
      <c r="F215" s="46"/>
      <c r="G215" s="46"/>
      <c r="H215" s="46"/>
      <c r="I215" s="46"/>
      <c r="J215" s="48"/>
    </row>
    <row r="216">
      <c r="A216" s="37" t="s">
        <v>593</v>
      </c>
      <c r="B216" s="37">
        <v>52</v>
      </c>
      <c r="C216" s="38" t="s">
        <v>2513</v>
      </c>
      <c r="D216" s="37" t="s">
        <v>595</v>
      </c>
      <c r="E216" s="39" t="s">
        <v>2514</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16">
      <c r="A219" s="37" t="s">
        <v>601</v>
      </c>
      <c r="B219" s="45"/>
      <c r="C219" s="46"/>
      <c r="D219" s="46"/>
      <c r="E219" s="39" t="s">
        <v>2515</v>
      </c>
      <c r="F219" s="46"/>
      <c r="G219" s="46"/>
      <c r="H219" s="46"/>
      <c r="I219" s="46"/>
      <c r="J219" s="48"/>
    </row>
    <row r="220" ht="29">
      <c r="A220" s="37" t="s">
        <v>593</v>
      </c>
      <c r="B220" s="37">
        <v>53</v>
      </c>
      <c r="C220" s="38" t="s">
        <v>2516</v>
      </c>
      <c r="D220" s="37" t="s">
        <v>595</v>
      </c>
      <c r="E220" s="39" t="s">
        <v>2517</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2577</v>
      </c>
      <c r="F222" s="46"/>
      <c r="G222" s="46"/>
      <c r="H222" s="46"/>
      <c r="I222" s="46"/>
      <c r="J222" s="48"/>
    </row>
    <row r="223" ht="159.5">
      <c r="A223" s="37" t="s">
        <v>601</v>
      </c>
      <c r="B223" s="45"/>
      <c r="C223" s="46"/>
      <c r="D223" s="46"/>
      <c r="E223" s="39" t="s">
        <v>2578</v>
      </c>
      <c r="F223" s="46"/>
      <c r="G223" s="46"/>
      <c r="H223" s="46"/>
      <c r="I223" s="46"/>
      <c r="J223" s="48"/>
    </row>
    <row r="224">
      <c r="A224" s="37" t="s">
        <v>593</v>
      </c>
      <c r="B224" s="37">
        <v>54</v>
      </c>
      <c r="C224" s="38" t="s">
        <v>2520</v>
      </c>
      <c r="D224" s="37" t="s">
        <v>595</v>
      </c>
      <c r="E224" s="39" t="s">
        <v>2521</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87">
      <c r="A227" s="37" t="s">
        <v>601</v>
      </c>
      <c r="B227" s="45"/>
      <c r="C227" s="46"/>
      <c r="D227" s="46"/>
      <c r="E227" s="39" t="s">
        <v>2522</v>
      </c>
      <c r="F227" s="46"/>
      <c r="G227" s="46"/>
      <c r="H227" s="46"/>
      <c r="I227" s="46"/>
      <c r="J227" s="48"/>
    </row>
    <row r="228">
      <c r="A228" s="37" t="s">
        <v>593</v>
      </c>
      <c r="B228" s="37">
        <v>55</v>
      </c>
      <c r="C228" s="38" t="s">
        <v>2523</v>
      </c>
      <c r="D228" s="37" t="s">
        <v>595</v>
      </c>
      <c r="E228" s="39" t="s">
        <v>2524</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2525</v>
      </c>
      <c r="F230" s="46"/>
      <c r="G230" s="46"/>
      <c r="H230" s="46"/>
      <c r="I230" s="46"/>
      <c r="J230" s="48"/>
    </row>
    <row r="231" ht="101.5">
      <c r="A231" s="37" t="s">
        <v>601</v>
      </c>
      <c r="B231" s="45"/>
      <c r="C231" s="46"/>
      <c r="D231" s="46"/>
      <c r="E231" s="39" t="s">
        <v>1237</v>
      </c>
      <c r="F231" s="46"/>
      <c r="G231" s="46"/>
      <c r="H231" s="46"/>
      <c r="I231" s="46"/>
      <c r="J231" s="48"/>
    </row>
    <row r="232" ht="29">
      <c r="A232" s="37" t="s">
        <v>593</v>
      </c>
      <c r="B232" s="37">
        <v>56</v>
      </c>
      <c r="C232" s="38" t="s">
        <v>2526</v>
      </c>
      <c r="D232" s="37" t="s">
        <v>595</v>
      </c>
      <c r="E232" s="39" t="s">
        <v>2527</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2579</v>
      </c>
      <c r="F234" s="46"/>
      <c r="G234" s="46"/>
      <c r="H234" s="46"/>
      <c r="I234" s="46"/>
      <c r="J234" s="48"/>
    </row>
    <row r="235" ht="72.5">
      <c r="A235" s="37" t="s">
        <v>601</v>
      </c>
      <c r="B235" s="45"/>
      <c r="C235" s="46"/>
      <c r="D235" s="46"/>
      <c r="E235" s="39" t="s">
        <v>1216</v>
      </c>
      <c r="F235" s="46"/>
      <c r="G235" s="46"/>
      <c r="H235" s="46"/>
      <c r="I235" s="46"/>
      <c r="J235" s="48"/>
    </row>
    <row r="236" ht="29">
      <c r="A236" s="37" t="s">
        <v>593</v>
      </c>
      <c r="B236" s="37">
        <v>57</v>
      </c>
      <c r="C236" s="38" t="s">
        <v>2529</v>
      </c>
      <c r="D236" s="37" t="s">
        <v>595</v>
      </c>
      <c r="E236" s="39" t="s">
        <v>2530</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2580</v>
      </c>
      <c r="F238" s="46"/>
      <c r="G238" s="46"/>
      <c r="H238" s="46"/>
      <c r="I238" s="46"/>
      <c r="J238" s="48"/>
    </row>
    <row r="239" ht="58">
      <c r="A239" s="37" t="s">
        <v>601</v>
      </c>
      <c r="B239" s="45"/>
      <c r="C239" s="46"/>
      <c r="D239" s="46"/>
      <c r="E239" s="39" t="s">
        <v>2531</v>
      </c>
      <c r="F239" s="46"/>
      <c r="G239" s="46"/>
      <c r="H239" s="46"/>
      <c r="I239" s="46"/>
      <c r="J239" s="48"/>
    </row>
    <row r="240">
      <c r="A240" s="37" t="s">
        <v>593</v>
      </c>
      <c r="B240" s="37">
        <v>58</v>
      </c>
      <c r="C240" s="38" t="s">
        <v>2532</v>
      </c>
      <c r="D240" s="37" t="s">
        <v>595</v>
      </c>
      <c r="E240" s="39" t="s">
        <v>2533</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2581</v>
      </c>
      <c r="F242" s="46"/>
      <c r="G242" s="46"/>
      <c r="H242" s="46"/>
      <c r="I242" s="46"/>
      <c r="J242" s="48"/>
    </row>
    <row r="243" ht="87">
      <c r="A243" s="37" t="s">
        <v>601</v>
      </c>
      <c r="B243" s="45"/>
      <c r="C243" s="46"/>
      <c r="D243" s="46"/>
      <c r="E243" s="39" t="s">
        <v>2582</v>
      </c>
      <c r="F243" s="46"/>
      <c r="G243" s="46"/>
      <c r="H243" s="46"/>
      <c r="I243" s="46"/>
      <c r="J243" s="48"/>
    </row>
    <row r="244" ht="29">
      <c r="A244" s="37" t="s">
        <v>593</v>
      </c>
      <c r="B244" s="37">
        <v>59</v>
      </c>
      <c r="C244" s="38" t="s">
        <v>2536</v>
      </c>
      <c r="D244" s="37" t="s">
        <v>595</v>
      </c>
      <c r="E244" s="39" t="s">
        <v>2537</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1.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2577</v>
      </c>
      <c r="F250" s="46"/>
      <c r="G250" s="46"/>
      <c r="H250" s="46"/>
      <c r="I250" s="46"/>
      <c r="J250" s="48"/>
    </row>
    <row r="251" ht="159.5">
      <c r="A251" s="37" t="s">
        <v>601</v>
      </c>
      <c r="B251" s="45"/>
      <c r="C251" s="46"/>
      <c r="D251" s="46"/>
      <c r="E251" s="39" t="s">
        <v>2578</v>
      </c>
      <c r="F251" s="46"/>
      <c r="G251" s="46"/>
      <c r="H251" s="46"/>
      <c r="I251" s="46"/>
      <c r="J251" s="48"/>
    </row>
    <row r="252">
      <c r="A252" s="37" t="s">
        <v>593</v>
      </c>
      <c r="B252" s="37">
        <v>61</v>
      </c>
      <c r="C252" s="38" t="s">
        <v>2539</v>
      </c>
      <c r="D252" s="37" t="s">
        <v>595</v>
      </c>
      <c r="E252" s="39" t="s">
        <v>2540</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01.5">
      <c r="A255" s="37" t="s">
        <v>601</v>
      </c>
      <c r="B255" s="45"/>
      <c r="C255" s="46"/>
      <c r="D255" s="46"/>
      <c r="E255" s="39" t="s">
        <v>2242</v>
      </c>
      <c r="F255" s="46"/>
      <c r="G255" s="46"/>
      <c r="H255" s="46"/>
      <c r="I255" s="46"/>
      <c r="J255" s="48"/>
    </row>
    <row r="256" ht="29">
      <c r="A256" s="37" t="s">
        <v>593</v>
      </c>
      <c r="B256" s="37">
        <v>62</v>
      </c>
      <c r="C256" s="38" t="s">
        <v>2230</v>
      </c>
      <c r="D256" s="37" t="s">
        <v>595</v>
      </c>
      <c r="E256" s="39" t="s">
        <v>2541</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87">
      <c r="A259" s="37" t="s">
        <v>601</v>
      </c>
      <c r="B259" s="45"/>
      <c r="C259" s="46"/>
      <c r="D259" s="46"/>
      <c r="E259" s="39" t="s">
        <v>2542</v>
      </c>
      <c r="F259" s="46"/>
      <c r="G259" s="46"/>
      <c r="H259" s="46"/>
      <c r="I259" s="46"/>
      <c r="J259" s="48"/>
    </row>
    <row r="260" ht="29">
      <c r="A260" s="37" t="s">
        <v>593</v>
      </c>
      <c r="B260" s="37">
        <v>63</v>
      </c>
      <c r="C260" s="38" t="s">
        <v>2232</v>
      </c>
      <c r="D260" s="37" t="s">
        <v>595</v>
      </c>
      <c r="E260" s="39" t="s">
        <v>2543</v>
      </c>
      <c r="F260" s="40" t="s">
        <v>850</v>
      </c>
      <c r="G260" s="41">
        <v>8</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87">
      <c r="A263" s="37" t="s">
        <v>601</v>
      </c>
      <c r="B263" s="45"/>
      <c r="C263" s="46"/>
      <c r="D263" s="46"/>
      <c r="E263" s="39" t="s">
        <v>2544</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3.9449999999999998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1.5">
      <c r="A268" s="37" t="s">
        <v>601</v>
      </c>
      <c r="B268" s="45"/>
      <c r="C268" s="46"/>
      <c r="D268" s="46"/>
      <c r="E268" s="39" t="s">
        <v>2583</v>
      </c>
      <c r="F268" s="46"/>
      <c r="G268" s="46"/>
      <c r="H268" s="46"/>
      <c r="I268" s="46"/>
      <c r="J268" s="48"/>
    </row>
    <row r="269">
      <c r="A269" s="37" t="s">
        <v>593</v>
      </c>
      <c r="B269" s="37">
        <v>65</v>
      </c>
      <c r="C269" s="38" t="s">
        <v>992</v>
      </c>
      <c r="D269" s="37" t="s">
        <v>595</v>
      </c>
      <c r="E269" s="39" t="s">
        <v>993</v>
      </c>
      <c r="F269" s="40" t="s">
        <v>989</v>
      </c>
      <c r="G269" s="41">
        <v>3.9449999999999998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16">
      <c r="A272" s="37" t="s">
        <v>601</v>
      </c>
      <c r="B272" s="45"/>
      <c r="C272" s="46"/>
      <c r="D272" s="46"/>
      <c r="E272" s="39" t="s">
        <v>2584</v>
      </c>
      <c r="F272" s="46"/>
      <c r="G272" s="46"/>
      <c r="H272" s="46"/>
      <c r="I272" s="46"/>
      <c r="J272" s="48"/>
    </row>
    <row r="273">
      <c r="A273" s="37" t="s">
        <v>593</v>
      </c>
      <c r="B273" s="37">
        <v>66</v>
      </c>
      <c r="C273" s="38" t="s">
        <v>995</v>
      </c>
      <c r="D273" s="37" t="s">
        <v>595</v>
      </c>
      <c r="E273" s="39" t="s">
        <v>996</v>
      </c>
      <c r="F273" s="40" t="s">
        <v>641</v>
      </c>
      <c r="G273" s="41">
        <v>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04.5">
      <c r="A276" s="37" t="s">
        <v>601</v>
      </c>
      <c r="B276" s="45"/>
      <c r="C276" s="46"/>
      <c r="D276" s="46"/>
      <c r="E276" s="39" t="s">
        <v>2585</v>
      </c>
      <c r="F276" s="46"/>
      <c r="G276" s="46"/>
      <c r="H276" s="46"/>
      <c r="I276" s="46"/>
      <c r="J276" s="48"/>
    </row>
    <row r="277">
      <c r="A277" s="37" t="s">
        <v>593</v>
      </c>
      <c r="B277" s="37">
        <v>67</v>
      </c>
      <c r="C277" s="38" t="s">
        <v>998</v>
      </c>
      <c r="D277" s="37" t="s">
        <v>595</v>
      </c>
      <c r="E277" s="39" t="s">
        <v>999</v>
      </c>
      <c r="F277" s="40" t="s">
        <v>641</v>
      </c>
      <c r="G277" s="41">
        <v>121.65000000000001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2586</v>
      </c>
      <c r="F280" s="46"/>
      <c r="G280" s="46"/>
      <c r="H280" s="46"/>
      <c r="I280" s="46"/>
      <c r="J280" s="48"/>
    </row>
    <row r="281">
      <c r="A281" s="37" t="s">
        <v>593</v>
      </c>
      <c r="B281" s="37">
        <v>68</v>
      </c>
      <c r="C281" s="38" t="s">
        <v>2431</v>
      </c>
      <c r="D281" s="37" t="s">
        <v>595</v>
      </c>
      <c r="E281" s="39" t="s">
        <v>2432</v>
      </c>
      <c r="F281" s="40" t="s">
        <v>641</v>
      </c>
      <c r="G281" s="41">
        <v>24.300000000000001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61">
      <c r="A284" s="37" t="s">
        <v>601</v>
      </c>
      <c r="B284" s="45"/>
      <c r="C284" s="46"/>
      <c r="D284" s="46"/>
      <c r="E284" s="39" t="s">
        <v>2587</v>
      </c>
      <c r="F284" s="46"/>
      <c r="G284" s="46"/>
      <c r="H284" s="46"/>
      <c r="I284" s="46"/>
      <c r="J284" s="48"/>
    </row>
    <row r="285">
      <c r="A285" s="37" t="s">
        <v>593</v>
      </c>
      <c r="B285" s="37">
        <v>69</v>
      </c>
      <c r="C285" s="38" t="s">
        <v>644</v>
      </c>
      <c r="D285" s="37" t="s">
        <v>595</v>
      </c>
      <c r="E285" s="39" t="s">
        <v>645</v>
      </c>
      <c r="F285" s="40" t="s">
        <v>641</v>
      </c>
      <c r="G285" s="41">
        <v>36.5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32">
      <c r="A288" s="37" t="s">
        <v>601</v>
      </c>
      <c r="B288" s="45"/>
      <c r="C288" s="46"/>
      <c r="D288" s="46"/>
      <c r="E288" s="39" t="s">
        <v>2588</v>
      </c>
      <c r="F288" s="46"/>
      <c r="G288" s="46"/>
      <c r="H288" s="46"/>
      <c r="I288" s="46"/>
      <c r="J288" s="48"/>
    </row>
    <row r="289">
      <c r="A289" s="37" t="s">
        <v>593</v>
      </c>
      <c r="B289" s="37">
        <v>70</v>
      </c>
      <c r="C289" s="38" t="s">
        <v>1006</v>
      </c>
      <c r="D289" s="37" t="s">
        <v>595</v>
      </c>
      <c r="E289" s="39" t="s">
        <v>1007</v>
      </c>
      <c r="F289" s="40" t="s">
        <v>641</v>
      </c>
      <c r="G289" s="41">
        <v>60.899999999999999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75.5">
      <c r="A292" s="37" t="s">
        <v>601</v>
      </c>
      <c r="B292" s="45"/>
      <c r="C292" s="46"/>
      <c r="D292" s="46"/>
      <c r="E292" s="39" t="s">
        <v>2589</v>
      </c>
      <c r="F292" s="46"/>
      <c r="G292" s="46"/>
      <c r="H292" s="46"/>
      <c r="I292" s="46"/>
      <c r="J292" s="48"/>
    </row>
    <row r="293">
      <c r="A293" s="37" t="s">
        <v>593</v>
      </c>
      <c r="B293" s="37">
        <v>71</v>
      </c>
      <c r="C293" s="38" t="s">
        <v>1009</v>
      </c>
      <c r="D293" s="37" t="s">
        <v>595</v>
      </c>
      <c r="E293" s="39" t="s">
        <v>1010</v>
      </c>
      <c r="F293" s="40" t="s">
        <v>650</v>
      </c>
      <c r="G293" s="41">
        <v>33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58">
      <c r="A296" s="37" t="s">
        <v>601</v>
      </c>
      <c r="B296" s="45"/>
      <c r="C296" s="46"/>
      <c r="D296" s="46"/>
      <c r="E296" s="39" t="s">
        <v>2590</v>
      </c>
      <c r="F296" s="46"/>
      <c r="G296" s="46"/>
      <c r="H296" s="46"/>
      <c r="I296" s="46"/>
      <c r="J296" s="48"/>
    </row>
    <row r="297">
      <c r="A297" s="37" t="s">
        <v>593</v>
      </c>
      <c r="B297" s="37">
        <v>72</v>
      </c>
      <c r="C297" s="38" t="s">
        <v>2263</v>
      </c>
      <c r="D297" s="37" t="s">
        <v>595</v>
      </c>
      <c r="E297" s="39" t="s">
        <v>2553</v>
      </c>
      <c r="F297" s="40" t="s">
        <v>641</v>
      </c>
      <c r="G297" s="41">
        <v>0.20000000000000001</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62.5">
      <c r="A300" s="37" t="s">
        <v>601</v>
      </c>
      <c r="B300" s="45"/>
      <c r="C300" s="46"/>
      <c r="D300" s="46"/>
      <c r="E300" s="39" t="s">
        <v>2265</v>
      </c>
      <c r="F300" s="46"/>
      <c r="G300" s="46"/>
      <c r="H300" s="46"/>
      <c r="I300" s="46"/>
      <c r="J300" s="48"/>
    </row>
    <row r="301">
      <c r="A301" s="37" t="s">
        <v>593</v>
      </c>
      <c r="B301" s="37">
        <v>73</v>
      </c>
      <c r="C301" s="38" t="s">
        <v>1013</v>
      </c>
      <c r="D301" s="37" t="s">
        <v>595</v>
      </c>
      <c r="E301" s="39" t="s">
        <v>1014</v>
      </c>
      <c r="F301" s="40" t="s">
        <v>1003</v>
      </c>
      <c r="G301" s="41">
        <v>243.30000000000001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2.5">
      <c r="A304" s="37" t="s">
        <v>601</v>
      </c>
      <c r="B304" s="45"/>
      <c r="C304" s="46"/>
      <c r="D304" s="46"/>
      <c r="E304" s="39" t="s">
        <v>2591</v>
      </c>
      <c r="F304" s="46"/>
      <c r="G304" s="46"/>
      <c r="H304" s="46"/>
      <c r="I304" s="46"/>
      <c r="J304" s="48"/>
    </row>
    <row r="305">
      <c r="A305" s="37" t="s">
        <v>593</v>
      </c>
      <c r="B305" s="37">
        <v>74</v>
      </c>
      <c r="C305" s="38" t="s">
        <v>1373</v>
      </c>
      <c r="D305" s="37" t="s">
        <v>595</v>
      </c>
      <c r="E305" s="39" t="s">
        <v>1374</v>
      </c>
      <c r="F305" s="40" t="s">
        <v>1003</v>
      </c>
      <c r="G305" s="41">
        <v>243.30000000000001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1.5">
      <c r="A308" s="37" t="s">
        <v>601</v>
      </c>
      <c r="B308" s="45"/>
      <c r="C308" s="46"/>
      <c r="D308" s="46"/>
      <c r="E308" s="39" t="s">
        <v>1375</v>
      </c>
      <c r="F308" s="46"/>
      <c r="G308" s="46"/>
      <c r="H308" s="46"/>
      <c r="I308" s="46"/>
      <c r="J308" s="48"/>
    </row>
    <row r="309" ht="29">
      <c r="A309" s="37" t="s">
        <v>593</v>
      </c>
      <c r="B309" s="37">
        <v>75</v>
      </c>
      <c r="C309" s="38" t="s">
        <v>1022</v>
      </c>
      <c r="D309" s="37" t="s">
        <v>595</v>
      </c>
      <c r="E309" s="39" t="s">
        <v>2323</v>
      </c>
      <c r="F309" s="40" t="s">
        <v>1003</v>
      </c>
      <c r="G309" s="41">
        <v>24.300000000000001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58">
      <c r="A312" s="37" t="s">
        <v>601</v>
      </c>
      <c r="B312" s="45"/>
      <c r="C312" s="46"/>
      <c r="D312" s="46"/>
      <c r="E312" s="39" t="s">
        <v>2592</v>
      </c>
      <c r="F312" s="46"/>
      <c r="G312" s="46"/>
      <c r="H312" s="46"/>
      <c r="I312" s="46"/>
      <c r="J312" s="48"/>
    </row>
    <row r="313">
      <c r="A313" s="37" t="s">
        <v>593</v>
      </c>
      <c r="B313" s="37">
        <v>76</v>
      </c>
      <c r="C313" s="38" t="s">
        <v>1376</v>
      </c>
      <c r="D313" s="37" t="s">
        <v>595</v>
      </c>
      <c r="E313" s="39" t="s">
        <v>1377</v>
      </c>
      <c r="F313" s="40" t="s">
        <v>1003</v>
      </c>
      <c r="G313" s="41">
        <v>906</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87">
      <c r="A316" s="37" t="s">
        <v>601</v>
      </c>
      <c r="B316" s="45"/>
      <c r="C316" s="46"/>
      <c r="D316" s="46"/>
      <c r="E316" s="39" t="s">
        <v>2593</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3.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29">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16">
      <c r="A321" s="37" t="s">
        <v>601</v>
      </c>
      <c r="B321" s="45"/>
      <c r="C321" s="46"/>
      <c r="D321" s="46"/>
      <c r="E321" s="39" t="s">
        <v>1129</v>
      </c>
      <c r="F321" s="46"/>
      <c r="G321" s="46"/>
      <c r="H321" s="46"/>
      <c r="I321" s="46"/>
      <c r="J321" s="48"/>
    </row>
    <row r="322" ht="43.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29">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16">
      <c r="A325" s="37" t="s">
        <v>601</v>
      </c>
      <c r="B325" s="45"/>
      <c r="C325" s="46"/>
      <c r="D325" s="46"/>
      <c r="E325" s="39" t="s">
        <v>1129</v>
      </c>
      <c r="F325" s="46"/>
      <c r="G325" s="46"/>
      <c r="H325" s="46"/>
      <c r="I325" s="46"/>
      <c r="J325" s="48"/>
    </row>
    <row r="326" ht="43.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29">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16">
      <c r="A329" s="37" t="s">
        <v>601</v>
      </c>
      <c r="B329" s="45"/>
      <c r="C329" s="46"/>
      <c r="D329" s="46"/>
      <c r="E329" s="39" t="s">
        <v>1129</v>
      </c>
      <c r="F329" s="46"/>
      <c r="G329" s="46"/>
      <c r="H329" s="46"/>
      <c r="I329" s="46"/>
      <c r="J329" s="48"/>
    </row>
    <row r="330" ht="43.5">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29">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16">
      <c r="A333" s="37" t="s">
        <v>601</v>
      </c>
      <c r="B333" s="45"/>
      <c r="C333" s="46"/>
      <c r="D333" s="46"/>
      <c r="E333" s="39" t="s">
        <v>1129</v>
      </c>
      <c r="F333" s="46"/>
      <c r="G333" s="46"/>
      <c r="H333" s="46"/>
      <c r="I333" s="46"/>
      <c r="J333" s="48"/>
    </row>
    <row r="334" ht="43.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29">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16">
      <c r="A337" s="37" t="s">
        <v>601</v>
      </c>
      <c r="B337" s="50"/>
      <c r="C337" s="51"/>
      <c r="D337" s="51"/>
      <c r="E337" s="39" t="s">
        <v>1129</v>
      </c>
      <c r="F337" s="51"/>
      <c r="G337" s="51"/>
      <c r="H337" s="51"/>
      <c r="I337" s="51"/>
      <c r="J337" s="52"/>
    </row>
  </sheetData>
  <sheetProtection sheet="1" objects="1" scenarios="1" spinCount="100000" saltValue="wSm2RNuy6Pfi+zwiDOhzvyj+EXVGFleScSDbadtuJBNtThP/o67lmqy1uKXsQOcqjQjnVDqLJQrmodSTOlLnrg==" hashValue="+PX2E4ubzxPJStcYwrvvp4Y/EacHN52UMusQYCFrXeB1y5ITY6Ge88OGpk5oR8XTbbCpYhG8FKkS5GSqnBFX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2594</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2594</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2596</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2597</v>
      </c>
      <c r="F15" s="46"/>
      <c r="G15" s="46"/>
      <c r="H15" s="46"/>
      <c r="I15" s="46"/>
      <c r="J15" s="48"/>
    </row>
    <row r="16" ht="29">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2085</v>
      </c>
      <c r="F18" s="46"/>
      <c r="G18" s="46"/>
      <c r="H18" s="46"/>
      <c r="I18" s="46"/>
      <c r="J18" s="48"/>
    </row>
    <row r="19" ht="72.5">
      <c r="A19" s="37" t="s">
        <v>601</v>
      </c>
      <c r="B19" s="45"/>
      <c r="C19" s="46"/>
      <c r="D19" s="46"/>
      <c r="E19" s="39" t="s">
        <v>2598</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2599</v>
      </c>
      <c r="F23" s="46"/>
      <c r="G23" s="46"/>
      <c r="H23" s="46"/>
      <c r="I23" s="46"/>
      <c r="J23" s="48"/>
    </row>
    <row r="24" ht="29">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2.5">
      <c r="A27" s="37" t="s">
        <v>601</v>
      </c>
      <c r="B27" s="45"/>
      <c r="C27" s="46"/>
      <c r="D27" s="46"/>
      <c r="E27" s="39" t="s">
        <v>2600</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2.5">
      <c r="A31" s="37" t="s">
        <v>601</v>
      </c>
      <c r="B31" s="45"/>
      <c r="C31" s="46"/>
      <c r="D31" s="46"/>
      <c r="E31" s="39" t="s">
        <v>2600</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1404</v>
      </c>
      <c r="F34" s="46"/>
      <c r="G34" s="46"/>
      <c r="H34" s="46"/>
      <c r="I34" s="46"/>
      <c r="J34" s="48"/>
    </row>
    <row r="35" ht="130.5">
      <c r="A35" s="37" t="s">
        <v>601</v>
      </c>
      <c r="B35" s="45"/>
      <c r="C35" s="46"/>
      <c r="D35" s="46"/>
      <c r="E35" s="39" t="s">
        <v>2601</v>
      </c>
      <c r="F35" s="46"/>
      <c r="G35" s="46"/>
      <c r="H35" s="46"/>
      <c r="I35" s="46"/>
      <c r="J35" s="48"/>
    </row>
    <row r="36" ht="29">
      <c r="A36" s="37" t="s">
        <v>593</v>
      </c>
      <c r="B36" s="37">
        <v>7</v>
      </c>
      <c r="C36" s="38" t="s">
        <v>2602</v>
      </c>
      <c r="D36" s="37" t="s">
        <v>595</v>
      </c>
      <c r="E36" s="39" t="s">
        <v>2603</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1404</v>
      </c>
      <c r="F38" s="46"/>
      <c r="G38" s="46"/>
      <c r="H38" s="46"/>
      <c r="I38" s="46"/>
      <c r="J38" s="48"/>
    </row>
    <row r="39" ht="130.5">
      <c r="A39" s="37" t="s">
        <v>601</v>
      </c>
      <c r="B39" s="45"/>
      <c r="C39" s="46"/>
      <c r="D39" s="46"/>
      <c r="E39" s="39" t="s">
        <v>2604</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2605</v>
      </c>
      <c r="F43" s="46"/>
      <c r="G43" s="46"/>
      <c r="H43" s="46"/>
      <c r="I43" s="46"/>
      <c r="J43" s="48"/>
    </row>
    <row r="44" ht="29">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0.5">
      <c r="A47" s="37" t="s">
        <v>601</v>
      </c>
      <c r="B47" s="45"/>
      <c r="C47" s="46"/>
      <c r="D47" s="46"/>
      <c r="E47" s="39" t="s">
        <v>2606</v>
      </c>
      <c r="F47" s="46"/>
      <c r="G47" s="46"/>
      <c r="H47" s="46"/>
      <c r="I47" s="46"/>
      <c r="J47" s="48"/>
    </row>
    <row r="48">
      <c r="A48" s="37" t="s">
        <v>593</v>
      </c>
      <c r="B48" s="37">
        <v>10</v>
      </c>
      <c r="C48" s="38" t="s">
        <v>1189</v>
      </c>
      <c r="D48" s="37" t="s">
        <v>592</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16">
      <c r="A51" s="37" t="s">
        <v>601</v>
      </c>
      <c r="B51" s="45"/>
      <c r="C51" s="46"/>
      <c r="D51" s="46"/>
      <c r="E51" s="39" t="s">
        <v>1262</v>
      </c>
      <c r="F51" s="46"/>
      <c r="G51" s="46"/>
      <c r="H51" s="46"/>
      <c r="I51" s="46"/>
      <c r="J51" s="48"/>
    </row>
    <row r="52">
      <c r="A52" s="37" t="s">
        <v>593</v>
      </c>
      <c r="B52" s="37">
        <v>11</v>
      </c>
      <c r="C52" s="38" t="s">
        <v>1263</v>
      </c>
      <c r="D52" s="37" t="s">
        <v>592</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16">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29">
      <c r="A58" s="37" t="s">
        <v>599</v>
      </c>
      <c r="B58" s="45"/>
      <c r="C58" s="46"/>
      <c r="D58" s="46"/>
      <c r="E58" s="49" t="s">
        <v>1423</v>
      </c>
      <c r="F58" s="46"/>
      <c r="G58" s="46"/>
      <c r="H58" s="46"/>
      <c r="I58" s="46"/>
      <c r="J58" s="48"/>
    </row>
    <row r="59" ht="232">
      <c r="A59" s="37" t="s">
        <v>601</v>
      </c>
      <c r="B59" s="45"/>
      <c r="C59" s="46"/>
      <c r="D59" s="46"/>
      <c r="E59" s="39" t="s">
        <v>2607</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9.5">
      <c r="A63" s="37" t="s">
        <v>601</v>
      </c>
      <c r="B63" s="45"/>
      <c r="C63" s="46"/>
      <c r="D63" s="46"/>
      <c r="E63" s="39" t="s">
        <v>2608</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29">
      <c r="A66" s="37" t="s">
        <v>599</v>
      </c>
      <c r="B66" s="45"/>
      <c r="C66" s="46"/>
      <c r="D66" s="46"/>
      <c r="E66" s="49" t="s">
        <v>2609</v>
      </c>
      <c r="F66" s="46"/>
      <c r="G66" s="46"/>
      <c r="H66" s="46"/>
      <c r="I66" s="46"/>
      <c r="J66" s="48"/>
    </row>
    <row r="67" ht="203">
      <c r="A67" s="37" t="s">
        <v>601</v>
      </c>
      <c r="B67" s="45"/>
      <c r="C67" s="46"/>
      <c r="D67" s="46"/>
      <c r="E67" s="39" t="s">
        <v>2610</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29">
      <c r="A70" s="37" t="s">
        <v>599</v>
      </c>
      <c r="B70" s="45"/>
      <c r="C70" s="46"/>
      <c r="D70" s="46"/>
      <c r="E70" s="49" t="s">
        <v>2611</v>
      </c>
      <c r="F70" s="46"/>
      <c r="G70" s="46"/>
      <c r="H70" s="46"/>
      <c r="I70" s="46"/>
      <c r="J70" s="48"/>
    </row>
    <row r="71" ht="145">
      <c r="A71" s="37" t="s">
        <v>601</v>
      </c>
      <c r="B71" s="45"/>
      <c r="C71" s="46"/>
      <c r="D71" s="46"/>
      <c r="E71" s="39" t="s">
        <v>2612</v>
      </c>
      <c r="F71" s="46"/>
      <c r="G71" s="46"/>
      <c r="H71" s="46"/>
      <c r="I71" s="46"/>
      <c r="J71" s="48"/>
    </row>
    <row r="72">
      <c r="A72" s="37" t="s">
        <v>593</v>
      </c>
      <c r="B72" s="37">
        <v>16</v>
      </c>
      <c r="C72" s="38" t="s">
        <v>2613</v>
      </c>
      <c r="D72" s="37" t="s">
        <v>595</v>
      </c>
      <c r="E72" s="39" t="s">
        <v>2614</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0.5">
      <c r="A75" s="37" t="s">
        <v>601</v>
      </c>
      <c r="B75" s="45"/>
      <c r="C75" s="46"/>
      <c r="D75" s="46"/>
      <c r="E75" s="39" t="s">
        <v>1212</v>
      </c>
      <c r="F75" s="46"/>
      <c r="G75" s="46"/>
      <c r="H75" s="46"/>
      <c r="I75" s="46"/>
      <c r="J75" s="48"/>
    </row>
    <row r="76">
      <c r="A76" s="37" t="s">
        <v>593</v>
      </c>
      <c r="B76" s="37">
        <v>17</v>
      </c>
      <c r="C76" s="38" t="s">
        <v>2615</v>
      </c>
      <c r="D76" s="37" t="s">
        <v>595</v>
      </c>
      <c r="E76" s="39" t="s">
        <v>2616</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45">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45">
      <c r="A83" s="37" t="s">
        <v>601</v>
      </c>
      <c r="B83" s="45"/>
      <c r="C83" s="46"/>
      <c r="D83" s="46"/>
      <c r="E83" s="39" t="s">
        <v>2617</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45">
      <c r="A87" s="37" t="s">
        <v>601</v>
      </c>
      <c r="B87" s="45"/>
      <c r="C87" s="46"/>
      <c r="D87" s="46"/>
      <c r="E87" s="39" t="s">
        <v>2618</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9.5">
      <c r="A91" s="37" t="s">
        <v>601</v>
      </c>
      <c r="B91" s="45"/>
      <c r="C91" s="46"/>
      <c r="D91" s="46"/>
      <c r="E91" s="39" t="s">
        <v>2619</v>
      </c>
      <c r="F91" s="46"/>
      <c r="G91" s="46"/>
      <c r="H91" s="46"/>
      <c r="I91" s="46"/>
      <c r="J91" s="48"/>
    </row>
    <row r="92">
      <c r="A92" s="37" t="s">
        <v>593</v>
      </c>
      <c r="B92" s="37">
        <v>21</v>
      </c>
      <c r="C92" s="38" t="s">
        <v>2620</v>
      </c>
      <c r="D92" s="37" t="s">
        <v>595</v>
      </c>
      <c r="E92" s="39" t="s">
        <v>2621</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0.5">
      <c r="A95" s="37" t="s">
        <v>601</v>
      </c>
      <c r="B95" s="45"/>
      <c r="C95" s="46"/>
      <c r="D95" s="46"/>
      <c r="E95" s="39" t="s">
        <v>2622</v>
      </c>
      <c r="F95" s="46"/>
      <c r="G95" s="46"/>
      <c r="H95" s="46"/>
      <c r="I95" s="46"/>
      <c r="J95" s="48"/>
    </row>
    <row r="96">
      <c r="A96" s="37" t="s">
        <v>593</v>
      </c>
      <c r="B96" s="37">
        <v>22</v>
      </c>
      <c r="C96" s="38" t="s">
        <v>2623</v>
      </c>
      <c r="D96" s="37" t="s">
        <v>595</v>
      </c>
      <c r="E96" s="39" t="s">
        <v>2624</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45">
      <c r="A99" s="37" t="s">
        <v>601</v>
      </c>
      <c r="B99" s="45"/>
      <c r="C99" s="46"/>
      <c r="D99" s="46"/>
      <c r="E99" s="39" t="s">
        <v>2625</v>
      </c>
      <c r="F99" s="46"/>
      <c r="G99" s="46"/>
      <c r="H99" s="46"/>
      <c r="I99" s="46"/>
      <c r="J99" s="48"/>
    </row>
    <row r="100">
      <c r="A100" s="37" t="s">
        <v>593</v>
      </c>
      <c r="B100" s="37">
        <v>23</v>
      </c>
      <c r="C100" s="38" t="s">
        <v>1278</v>
      </c>
      <c r="D100" s="37" t="s">
        <v>592</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17.5">
      <c r="A103" s="37" t="s">
        <v>601</v>
      </c>
      <c r="B103" s="45"/>
      <c r="C103" s="46"/>
      <c r="D103" s="46"/>
      <c r="E103" s="39" t="s">
        <v>2626</v>
      </c>
      <c r="F103" s="46"/>
      <c r="G103" s="46"/>
      <c r="H103" s="46"/>
      <c r="I103" s="46"/>
      <c r="J103" s="48"/>
    </row>
    <row r="104">
      <c r="A104" s="37" t="s">
        <v>593</v>
      </c>
      <c r="B104" s="37">
        <v>24</v>
      </c>
      <c r="C104" s="38" t="s">
        <v>1281</v>
      </c>
      <c r="D104" s="37" t="s">
        <v>595</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59.5">
      <c r="A107" s="37" t="s">
        <v>601</v>
      </c>
      <c r="B107" s="45"/>
      <c r="C107" s="46"/>
      <c r="D107" s="46"/>
      <c r="E107" s="39" t="s">
        <v>2627</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9.5">
      <c r="A111" s="37" t="s">
        <v>601</v>
      </c>
      <c r="B111" s="45"/>
      <c r="C111" s="46"/>
      <c r="D111" s="46"/>
      <c r="E111" s="39" t="s">
        <v>2628</v>
      </c>
      <c r="F111" s="46"/>
      <c r="G111" s="46"/>
      <c r="H111" s="46"/>
      <c r="I111" s="46"/>
      <c r="J111" s="48"/>
    </row>
    <row r="112">
      <c r="A112" s="37" t="s">
        <v>593</v>
      </c>
      <c r="B112" s="37">
        <v>26</v>
      </c>
      <c r="C112" s="38" t="s">
        <v>1293</v>
      </c>
      <c r="D112" s="37" t="s">
        <v>592</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74">
      <c r="A115" s="37" t="s">
        <v>601</v>
      </c>
      <c r="B115" s="45"/>
      <c r="C115" s="46"/>
      <c r="D115" s="46"/>
      <c r="E115" s="39" t="s">
        <v>2629</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32">
      <c r="A119" s="37" t="s">
        <v>601</v>
      </c>
      <c r="B119" s="45"/>
      <c r="C119" s="46"/>
      <c r="D119" s="46"/>
      <c r="E119" s="39" t="s">
        <v>2630</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0.5">
      <c r="A123" s="37" t="s">
        <v>601</v>
      </c>
      <c r="B123" s="45"/>
      <c r="C123" s="46"/>
      <c r="D123" s="46"/>
      <c r="E123" s="39" t="s">
        <v>2631</v>
      </c>
      <c r="F123" s="46"/>
      <c r="G123" s="46"/>
      <c r="H123" s="46"/>
      <c r="I123" s="46"/>
      <c r="J123" s="48"/>
    </row>
    <row r="124">
      <c r="A124" s="37" t="s">
        <v>593</v>
      </c>
      <c r="B124" s="37">
        <v>29</v>
      </c>
      <c r="C124" s="38" t="s">
        <v>2307</v>
      </c>
      <c r="D124" s="37" t="s">
        <v>595</v>
      </c>
      <c r="E124" s="39" t="s">
        <v>2308</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45">
      <c r="A127" s="37" t="s">
        <v>601</v>
      </c>
      <c r="B127" s="45"/>
      <c r="C127" s="46"/>
      <c r="D127" s="46"/>
      <c r="E127" s="39" t="s">
        <v>2632</v>
      </c>
      <c r="F127" s="46"/>
      <c r="G127" s="46"/>
      <c r="H127" s="46"/>
      <c r="I127" s="46"/>
      <c r="J127" s="48"/>
    </row>
    <row r="128">
      <c r="A128" s="37" t="s">
        <v>593</v>
      </c>
      <c r="B128" s="37">
        <v>30</v>
      </c>
      <c r="C128" s="38" t="s">
        <v>1438</v>
      </c>
      <c r="D128" s="37" t="s">
        <v>595</v>
      </c>
      <c r="E128" s="39" t="s">
        <v>2633</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0.5">
      <c r="A131" s="37" t="s">
        <v>601</v>
      </c>
      <c r="B131" s="45"/>
      <c r="C131" s="46"/>
      <c r="D131" s="46"/>
      <c r="E131" s="39" t="s">
        <v>1212</v>
      </c>
      <c r="F131" s="46"/>
      <c r="G131" s="46"/>
      <c r="H131" s="46"/>
      <c r="I131" s="46"/>
      <c r="J131" s="48"/>
    </row>
    <row r="132">
      <c r="A132" s="37" t="s">
        <v>593</v>
      </c>
      <c r="B132" s="37">
        <v>31</v>
      </c>
      <c r="C132" s="38" t="s">
        <v>1440</v>
      </c>
      <c r="D132" s="37" t="s">
        <v>595</v>
      </c>
      <c r="E132" s="39" t="s">
        <v>2634</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45">
      <c r="A135" s="37" t="s">
        <v>601</v>
      </c>
      <c r="B135" s="45"/>
      <c r="C135" s="46"/>
      <c r="D135" s="46"/>
      <c r="E135" s="39" t="s">
        <v>1304</v>
      </c>
      <c r="F135" s="46"/>
      <c r="G135" s="46"/>
      <c r="H135" s="46"/>
      <c r="I135" s="46"/>
      <c r="J135" s="48"/>
    </row>
    <row r="136">
      <c r="A136" s="37" t="s">
        <v>593</v>
      </c>
      <c r="B136" s="37">
        <v>32</v>
      </c>
      <c r="C136" s="38" t="s">
        <v>1300</v>
      </c>
      <c r="D136" s="37" t="s">
        <v>595</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45">
      <c r="A139" s="37" t="s">
        <v>601</v>
      </c>
      <c r="B139" s="45"/>
      <c r="C139" s="46"/>
      <c r="D139" s="46"/>
      <c r="E139" s="39" t="s">
        <v>2635</v>
      </c>
      <c r="F139" s="46"/>
      <c r="G139" s="46"/>
      <c r="H139" s="46"/>
      <c r="I139" s="46"/>
      <c r="J139" s="48"/>
    </row>
    <row r="140">
      <c r="A140" s="37" t="s">
        <v>593</v>
      </c>
      <c r="B140" s="37">
        <v>33</v>
      </c>
      <c r="C140" s="38" t="s">
        <v>1302</v>
      </c>
      <c r="D140" s="37" t="s">
        <v>592</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59.5">
      <c r="A143" s="37" t="s">
        <v>601</v>
      </c>
      <c r="B143" s="45"/>
      <c r="C143" s="46"/>
      <c r="D143" s="46"/>
      <c r="E143" s="39" t="s">
        <v>2636</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0.5">
      <c r="A147" s="37" t="s">
        <v>601</v>
      </c>
      <c r="B147" s="45"/>
      <c r="C147" s="46"/>
      <c r="D147" s="46"/>
      <c r="E147" s="39" t="s">
        <v>1212</v>
      </c>
      <c r="F147" s="46"/>
      <c r="G147" s="46"/>
      <c r="H147" s="46"/>
      <c r="I147" s="46"/>
      <c r="J147" s="48"/>
    </row>
    <row r="148">
      <c r="A148" s="37" t="s">
        <v>593</v>
      </c>
      <c r="B148" s="37">
        <v>35</v>
      </c>
      <c r="C148" s="38" t="s">
        <v>1444</v>
      </c>
      <c r="D148" s="37" t="s">
        <v>595</v>
      </c>
      <c r="E148" s="39" t="s">
        <v>2637</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45">
      <c r="A151" s="37" t="s">
        <v>601</v>
      </c>
      <c r="B151" s="45"/>
      <c r="C151" s="46"/>
      <c r="D151" s="46"/>
      <c r="E151" s="39" t="s">
        <v>1304</v>
      </c>
      <c r="F151" s="46"/>
      <c r="G151" s="46"/>
      <c r="H151" s="46"/>
      <c r="I151" s="46"/>
      <c r="J151" s="48"/>
    </row>
    <row r="152">
      <c r="A152" s="37" t="s">
        <v>593</v>
      </c>
      <c r="B152" s="37">
        <v>36</v>
      </c>
      <c r="C152" s="38" t="s">
        <v>2638</v>
      </c>
      <c r="D152" s="37" t="s">
        <v>595</v>
      </c>
      <c r="E152" s="39" t="s">
        <v>2639</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29">
      <c r="A154" s="37" t="s">
        <v>599</v>
      </c>
      <c r="B154" s="45"/>
      <c r="C154" s="46"/>
      <c r="D154" s="46"/>
      <c r="E154" s="49" t="s">
        <v>1307</v>
      </c>
      <c r="F154" s="46"/>
      <c r="G154" s="46"/>
      <c r="H154" s="46"/>
      <c r="I154" s="46"/>
      <c r="J154" s="48"/>
    </row>
    <row r="155" ht="130.5">
      <c r="A155" s="37" t="s">
        <v>601</v>
      </c>
      <c r="B155" s="45"/>
      <c r="C155" s="46"/>
      <c r="D155" s="46"/>
      <c r="E155" s="39" t="s">
        <v>1212</v>
      </c>
      <c r="F155" s="46"/>
      <c r="G155" s="46"/>
      <c r="H155" s="46"/>
      <c r="I155" s="46"/>
      <c r="J155" s="48"/>
    </row>
    <row r="156">
      <c r="A156" s="37" t="s">
        <v>593</v>
      </c>
      <c r="B156" s="37">
        <v>37</v>
      </c>
      <c r="C156" s="38" t="s">
        <v>2640</v>
      </c>
      <c r="D156" s="37" t="s">
        <v>595</v>
      </c>
      <c r="E156" s="39" t="s">
        <v>2641</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59.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1.5">
      <c r="A163" s="37" t="s">
        <v>601</v>
      </c>
      <c r="B163" s="45"/>
      <c r="C163" s="46"/>
      <c r="D163" s="46"/>
      <c r="E163" s="39" t="s">
        <v>2642</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87">
      <c r="A167" s="37" t="s">
        <v>601</v>
      </c>
      <c r="B167" s="45"/>
      <c r="C167" s="46"/>
      <c r="D167" s="46"/>
      <c r="E167" s="39" t="s">
        <v>2643</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87">
      <c r="A171" s="37" t="s">
        <v>601</v>
      </c>
      <c r="B171" s="45"/>
      <c r="C171" s="46"/>
      <c r="D171" s="46"/>
      <c r="E171" s="39" t="s">
        <v>2644</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1.5">
      <c r="A175" s="37" t="s">
        <v>601</v>
      </c>
      <c r="B175" s="45"/>
      <c r="C175" s="46"/>
      <c r="D175" s="46"/>
      <c r="E175" s="39" t="s">
        <v>2645</v>
      </c>
      <c r="F175" s="46"/>
      <c r="G175" s="46"/>
      <c r="H175" s="46"/>
      <c r="I175" s="46"/>
      <c r="J175" s="48"/>
    </row>
    <row r="176">
      <c r="A176" s="37" t="s">
        <v>593</v>
      </c>
      <c r="B176" s="37">
        <v>42</v>
      </c>
      <c r="C176" s="38" t="s">
        <v>2646</v>
      </c>
      <c r="D176" s="37" t="s">
        <v>595</v>
      </c>
      <c r="E176" s="39" t="s">
        <v>2647</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87">
      <c r="A179" s="37" t="s">
        <v>601</v>
      </c>
      <c r="B179" s="45"/>
      <c r="C179" s="46"/>
      <c r="D179" s="46"/>
      <c r="E179" s="39" t="s">
        <v>2648</v>
      </c>
      <c r="F179" s="46"/>
      <c r="G179" s="46"/>
      <c r="H179" s="46"/>
      <c r="I179" s="46"/>
      <c r="J179" s="48"/>
    </row>
    <row r="180">
      <c r="A180" s="37" t="s">
        <v>593</v>
      </c>
      <c r="B180" s="37">
        <v>43</v>
      </c>
      <c r="C180" s="38" t="s">
        <v>2649</v>
      </c>
      <c r="D180" s="37" t="s">
        <v>595</v>
      </c>
      <c r="E180" s="39" t="s">
        <v>2650</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1.5">
      <c r="A183" s="37" t="s">
        <v>601</v>
      </c>
      <c r="B183" s="45"/>
      <c r="C183" s="46"/>
      <c r="D183" s="46"/>
      <c r="E183" s="39" t="s">
        <v>2651</v>
      </c>
      <c r="F183" s="46"/>
      <c r="G183" s="46"/>
      <c r="H183" s="46"/>
      <c r="I183" s="46"/>
      <c r="J183" s="48"/>
    </row>
    <row r="184">
      <c r="A184" s="37" t="s">
        <v>593</v>
      </c>
      <c r="B184" s="37">
        <v>44</v>
      </c>
      <c r="C184" s="38" t="s">
        <v>2652</v>
      </c>
      <c r="D184" s="37" t="s">
        <v>595</v>
      </c>
      <c r="E184" s="39" t="s">
        <v>2653</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2654</v>
      </c>
      <c r="F186" s="46"/>
      <c r="G186" s="46"/>
      <c r="H186" s="46"/>
      <c r="I186" s="46"/>
      <c r="J186" s="48"/>
    </row>
    <row r="187" ht="174">
      <c r="A187" s="37" t="s">
        <v>601</v>
      </c>
      <c r="B187" s="45"/>
      <c r="C187" s="46"/>
      <c r="D187" s="46"/>
      <c r="E187" s="39" t="s">
        <v>2655</v>
      </c>
      <c r="F187" s="46"/>
      <c r="G187" s="46"/>
      <c r="H187" s="46"/>
      <c r="I187" s="46"/>
      <c r="J187" s="48"/>
    </row>
    <row r="188" ht="29">
      <c r="A188" s="37" t="s">
        <v>593</v>
      </c>
      <c r="B188" s="37">
        <v>45</v>
      </c>
      <c r="C188" s="38" t="s">
        <v>2656</v>
      </c>
      <c r="D188" s="37" t="s">
        <v>595</v>
      </c>
      <c r="E188" s="39" t="s">
        <v>2657</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87">
      <c r="A191" s="37" t="s">
        <v>601</v>
      </c>
      <c r="B191" s="45"/>
      <c r="C191" s="46"/>
      <c r="D191" s="46"/>
      <c r="E191" s="39" t="s">
        <v>2658</v>
      </c>
      <c r="F191" s="46"/>
      <c r="G191" s="46"/>
      <c r="H191" s="46"/>
      <c r="I191" s="46"/>
      <c r="J191" s="48"/>
    </row>
    <row r="192" ht="29">
      <c r="A192" s="37" t="s">
        <v>593</v>
      </c>
      <c r="B192" s="37">
        <v>46</v>
      </c>
      <c r="C192" s="38" t="s">
        <v>2659</v>
      </c>
      <c r="D192" s="37" t="s">
        <v>595</v>
      </c>
      <c r="E192" s="39" t="s">
        <v>2660</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87">
      <c r="A195" s="37" t="s">
        <v>601</v>
      </c>
      <c r="B195" s="45"/>
      <c r="C195" s="46"/>
      <c r="D195" s="46"/>
      <c r="E195" s="39" t="s">
        <v>2661</v>
      </c>
      <c r="F195" s="46"/>
      <c r="G195" s="46"/>
      <c r="H195" s="46"/>
      <c r="I195" s="46"/>
      <c r="J195" s="48"/>
    </row>
    <row r="196">
      <c r="A196" s="37" t="s">
        <v>593</v>
      </c>
      <c r="B196" s="37">
        <v>47</v>
      </c>
      <c r="C196" s="38" t="s">
        <v>2662</v>
      </c>
      <c r="D196" s="37" t="s">
        <v>595</v>
      </c>
      <c r="E196" s="39" t="s">
        <v>2663</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74">
      <c r="A199" s="37" t="s">
        <v>601</v>
      </c>
      <c r="B199" s="45"/>
      <c r="C199" s="46"/>
      <c r="D199" s="46"/>
      <c r="E199" s="39" t="s">
        <v>2664</v>
      </c>
      <c r="F199" s="46"/>
      <c r="G199" s="46"/>
      <c r="H199" s="46"/>
      <c r="I199" s="46"/>
      <c r="J199" s="48"/>
    </row>
    <row r="200" ht="29">
      <c r="A200" s="37" t="s">
        <v>593</v>
      </c>
      <c r="B200" s="37">
        <v>48</v>
      </c>
      <c r="C200" s="38" t="s">
        <v>2665</v>
      </c>
      <c r="D200" s="37" t="s">
        <v>595</v>
      </c>
      <c r="E200" s="39" t="s">
        <v>2666</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87">
      <c r="A203" s="37" t="s">
        <v>601</v>
      </c>
      <c r="B203" s="45"/>
      <c r="C203" s="46"/>
      <c r="D203" s="46"/>
      <c r="E203" s="39" t="s">
        <v>2667</v>
      </c>
      <c r="F203" s="46"/>
      <c r="G203" s="46"/>
      <c r="H203" s="46"/>
      <c r="I203" s="46"/>
      <c r="J203" s="48"/>
    </row>
    <row r="204">
      <c r="A204" s="37" t="s">
        <v>593</v>
      </c>
      <c r="B204" s="37">
        <v>49</v>
      </c>
      <c r="C204" s="38" t="s">
        <v>2668</v>
      </c>
      <c r="D204" s="37" t="s">
        <v>595</v>
      </c>
      <c r="E204" s="39" t="s">
        <v>2669</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1.5">
      <c r="A207" s="37" t="s">
        <v>601</v>
      </c>
      <c r="B207" s="45"/>
      <c r="C207" s="46"/>
      <c r="D207" s="46"/>
      <c r="E207" s="39" t="s">
        <v>2670</v>
      </c>
      <c r="F207" s="46"/>
      <c r="G207" s="46"/>
      <c r="H207" s="46"/>
      <c r="I207" s="46"/>
      <c r="J207" s="48"/>
    </row>
    <row r="208">
      <c r="A208" s="37" t="s">
        <v>593</v>
      </c>
      <c r="B208" s="37">
        <v>50</v>
      </c>
      <c r="C208" s="38" t="s">
        <v>2671</v>
      </c>
      <c r="D208" s="37" t="s">
        <v>595</v>
      </c>
      <c r="E208" s="39" t="s">
        <v>2672</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1.5">
      <c r="A211" s="37" t="s">
        <v>601</v>
      </c>
      <c r="B211" s="45"/>
      <c r="C211" s="46"/>
      <c r="D211" s="46"/>
      <c r="E211" s="39" t="s">
        <v>2673</v>
      </c>
      <c r="F211" s="46"/>
      <c r="G211" s="46"/>
      <c r="H211" s="46"/>
      <c r="I211" s="46"/>
      <c r="J211" s="48"/>
    </row>
    <row r="212">
      <c r="A212" s="37" t="s">
        <v>593</v>
      </c>
      <c r="B212" s="37">
        <v>51</v>
      </c>
      <c r="C212" s="38" t="s">
        <v>2674</v>
      </c>
      <c r="D212" s="37" t="s">
        <v>595</v>
      </c>
      <c r="E212" s="39" t="s">
        <v>2675</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1.5">
      <c r="A215" s="37" t="s">
        <v>601</v>
      </c>
      <c r="B215" s="45"/>
      <c r="C215" s="46"/>
      <c r="D215" s="46"/>
      <c r="E215" s="39" t="s">
        <v>2676</v>
      </c>
      <c r="F215" s="46"/>
      <c r="G215" s="46"/>
      <c r="H215" s="46"/>
      <c r="I215" s="46"/>
      <c r="J215" s="48"/>
    </row>
    <row r="216">
      <c r="A216" s="37" t="s">
        <v>593</v>
      </c>
      <c r="B216" s="37">
        <v>52</v>
      </c>
      <c r="C216" s="38" t="s">
        <v>2237</v>
      </c>
      <c r="D216" s="37" t="s">
        <v>595</v>
      </c>
      <c r="E216" s="39" t="s">
        <v>2514</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87">
      <c r="A219" s="37" t="s">
        <v>601</v>
      </c>
      <c r="B219" s="45"/>
      <c r="C219" s="46"/>
      <c r="D219" s="46"/>
      <c r="E219" s="39" t="s">
        <v>2677</v>
      </c>
      <c r="F219" s="46"/>
      <c r="G219" s="46"/>
      <c r="H219" s="46"/>
      <c r="I219" s="46"/>
      <c r="J219" s="48"/>
    </row>
    <row r="220" ht="29">
      <c r="A220" s="37" t="s">
        <v>593</v>
      </c>
      <c r="B220" s="37">
        <v>53</v>
      </c>
      <c r="C220" s="38" t="s">
        <v>2678</v>
      </c>
      <c r="D220" s="37" t="s">
        <v>595</v>
      </c>
      <c r="E220" s="39" t="s">
        <v>2679</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2680</v>
      </c>
      <c r="F222" s="46"/>
      <c r="G222" s="46"/>
      <c r="H222" s="46"/>
      <c r="I222" s="46"/>
      <c r="J222" s="48"/>
    </row>
    <row r="223" ht="232">
      <c r="A223" s="37" t="s">
        <v>601</v>
      </c>
      <c r="B223" s="45"/>
      <c r="C223" s="46"/>
      <c r="D223" s="46"/>
      <c r="E223" s="39" t="s">
        <v>2681</v>
      </c>
      <c r="F223" s="46"/>
      <c r="G223" s="46"/>
      <c r="H223" s="46"/>
      <c r="I223" s="46"/>
      <c r="J223" s="48"/>
    </row>
    <row r="224">
      <c r="A224" s="31" t="s">
        <v>591</v>
      </c>
      <c r="B224" s="32"/>
      <c r="C224" s="33" t="s">
        <v>1364</v>
      </c>
      <c r="D224" s="34"/>
      <c r="E224" s="31" t="s">
        <v>2682</v>
      </c>
      <c r="F224" s="34"/>
      <c r="G224" s="34"/>
      <c r="H224" s="34"/>
      <c r="I224" s="35">
        <f>SUMIFS(I225:I332,A225:A332,"P")</f>
        <v>0</v>
      </c>
      <c r="J224" s="36"/>
    </row>
    <row r="225">
      <c r="A225" s="37" t="s">
        <v>593</v>
      </c>
      <c r="B225" s="37">
        <v>54</v>
      </c>
      <c r="C225" s="38" t="s">
        <v>2683</v>
      </c>
      <c r="D225" s="37" t="s">
        <v>595</v>
      </c>
      <c r="E225" s="39" t="s">
        <v>2684</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32">
      <c r="A228" s="37" t="s">
        <v>601</v>
      </c>
      <c r="B228" s="45"/>
      <c r="C228" s="46"/>
      <c r="D228" s="46"/>
      <c r="E228" s="39" t="s">
        <v>2685</v>
      </c>
      <c r="F228" s="46"/>
      <c r="G228" s="46"/>
      <c r="H228" s="46"/>
      <c r="I228" s="46"/>
      <c r="J228" s="48"/>
    </row>
    <row r="229">
      <c r="A229" s="37" t="s">
        <v>593</v>
      </c>
      <c r="B229" s="37">
        <v>55</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2.5">
      <c r="A232" s="37" t="s">
        <v>601</v>
      </c>
      <c r="B232" s="45"/>
      <c r="C232" s="46"/>
      <c r="D232" s="46"/>
      <c r="E232" s="39" t="s">
        <v>2686</v>
      </c>
      <c r="F232" s="46"/>
      <c r="G232" s="46"/>
      <c r="H232" s="46"/>
      <c r="I232" s="46"/>
      <c r="J232" s="48"/>
    </row>
    <row r="233">
      <c r="A233" s="37" t="s">
        <v>593</v>
      </c>
      <c r="B233" s="37">
        <v>56</v>
      </c>
      <c r="C233" s="38" t="s">
        <v>2687</v>
      </c>
      <c r="D233" s="37" t="s">
        <v>595</v>
      </c>
      <c r="E233" s="39" t="s">
        <v>2688</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2.5">
      <c r="A236" s="37" t="s">
        <v>601</v>
      </c>
      <c r="B236" s="45"/>
      <c r="C236" s="46"/>
      <c r="D236" s="46"/>
      <c r="E236" s="39" t="s">
        <v>2686</v>
      </c>
      <c r="F236" s="46"/>
      <c r="G236" s="46"/>
      <c r="H236" s="46"/>
      <c r="I236" s="46"/>
      <c r="J236" s="48"/>
    </row>
    <row r="237">
      <c r="A237" s="37" t="s">
        <v>593</v>
      </c>
      <c r="B237" s="37">
        <v>57</v>
      </c>
      <c r="C237" s="38" t="s">
        <v>2689</v>
      </c>
      <c r="D237" s="37" t="s">
        <v>595</v>
      </c>
      <c r="E237" s="39" t="s">
        <v>2690</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45">
      <c r="A240" s="37" t="s">
        <v>601</v>
      </c>
      <c r="B240" s="45"/>
      <c r="C240" s="46"/>
      <c r="D240" s="46"/>
      <c r="E240" s="39" t="s">
        <v>2691</v>
      </c>
      <c r="F240" s="46"/>
      <c r="G240" s="46"/>
      <c r="H240" s="46"/>
      <c r="I240" s="46"/>
      <c r="J240" s="48"/>
    </row>
    <row r="241">
      <c r="A241" s="37" t="s">
        <v>593</v>
      </c>
      <c r="B241" s="37">
        <v>58</v>
      </c>
      <c r="C241" s="38" t="s">
        <v>2692</v>
      </c>
      <c r="D241" s="37" t="s">
        <v>595</v>
      </c>
      <c r="E241" s="39" t="s">
        <v>2693</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87">
      <c r="A244" s="37" t="s">
        <v>601</v>
      </c>
      <c r="B244" s="45"/>
      <c r="C244" s="46"/>
      <c r="D244" s="46"/>
      <c r="E244" s="39" t="s">
        <v>2694</v>
      </c>
      <c r="F244" s="46"/>
      <c r="G244" s="46"/>
      <c r="H244" s="46"/>
      <c r="I244" s="46"/>
      <c r="J244" s="48"/>
    </row>
    <row r="245">
      <c r="A245" s="37" t="s">
        <v>593</v>
      </c>
      <c r="B245" s="37">
        <v>59</v>
      </c>
      <c r="C245" s="38" t="s">
        <v>2695</v>
      </c>
      <c r="D245" s="37" t="s">
        <v>595</v>
      </c>
      <c r="E245" s="39" t="s">
        <v>2696</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16">
      <c r="A248" s="37" t="s">
        <v>601</v>
      </c>
      <c r="B248" s="45"/>
      <c r="C248" s="46"/>
      <c r="D248" s="46"/>
      <c r="E248" s="39" t="s">
        <v>2697</v>
      </c>
      <c r="F248" s="46"/>
      <c r="G248" s="46"/>
      <c r="H248" s="46"/>
      <c r="I248" s="46"/>
      <c r="J248" s="48"/>
    </row>
    <row r="249">
      <c r="A249" s="37" t="s">
        <v>593</v>
      </c>
      <c r="B249" s="37">
        <v>60</v>
      </c>
      <c r="C249" s="38" t="s">
        <v>2698</v>
      </c>
      <c r="D249" s="37" t="s">
        <v>595</v>
      </c>
      <c r="E249" s="39" t="s">
        <v>2699</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59.5">
      <c r="A252" s="37" t="s">
        <v>601</v>
      </c>
      <c r="B252" s="45"/>
      <c r="C252" s="46"/>
      <c r="D252" s="46"/>
      <c r="E252" s="39" t="s">
        <v>2700</v>
      </c>
      <c r="F252" s="46"/>
      <c r="G252" s="46"/>
      <c r="H252" s="46"/>
      <c r="I252" s="46"/>
      <c r="J252" s="48"/>
    </row>
    <row r="253">
      <c r="A253" s="37" t="s">
        <v>593</v>
      </c>
      <c r="B253" s="37">
        <v>61</v>
      </c>
      <c r="C253" s="38" t="s">
        <v>2701</v>
      </c>
      <c r="D253" s="37" t="s">
        <v>595</v>
      </c>
      <c r="E253" s="39" t="s">
        <v>2702</v>
      </c>
      <c r="F253" s="40" t="s">
        <v>2703</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59.5">
      <c r="A256" s="37" t="s">
        <v>601</v>
      </c>
      <c r="B256" s="45"/>
      <c r="C256" s="46"/>
      <c r="D256" s="46"/>
      <c r="E256" s="39" t="s">
        <v>2704</v>
      </c>
      <c r="F256" s="46"/>
      <c r="G256" s="46"/>
      <c r="H256" s="46"/>
      <c r="I256" s="46"/>
      <c r="J256" s="48"/>
    </row>
    <row r="257">
      <c r="A257" s="37" t="s">
        <v>593</v>
      </c>
      <c r="B257" s="37">
        <v>62</v>
      </c>
      <c r="C257" s="38" t="s">
        <v>2705</v>
      </c>
      <c r="D257" s="37" t="s">
        <v>595</v>
      </c>
      <c r="E257" s="39" t="s">
        <v>2706</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8.5">
      <c r="A260" s="37" t="s">
        <v>601</v>
      </c>
      <c r="B260" s="45"/>
      <c r="C260" s="46"/>
      <c r="D260" s="46"/>
      <c r="E260" s="39" t="s">
        <v>2707</v>
      </c>
      <c r="F260" s="46"/>
      <c r="G260" s="46"/>
      <c r="H260" s="46"/>
      <c r="I260" s="46"/>
      <c r="J260" s="48"/>
    </row>
    <row r="261">
      <c r="A261" s="37" t="s">
        <v>593</v>
      </c>
      <c r="B261" s="37">
        <v>63</v>
      </c>
      <c r="C261" s="38" t="s">
        <v>2708</v>
      </c>
      <c r="D261" s="37" t="s">
        <v>595</v>
      </c>
      <c r="E261" s="39" t="s">
        <v>2709</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74">
      <c r="A264" s="37" t="s">
        <v>601</v>
      </c>
      <c r="B264" s="45"/>
      <c r="C264" s="46"/>
      <c r="D264" s="46"/>
      <c r="E264" s="39" t="s">
        <v>2710</v>
      </c>
      <c r="F264" s="46"/>
      <c r="G264" s="46"/>
      <c r="H264" s="46"/>
      <c r="I264" s="46"/>
      <c r="J264" s="48"/>
    </row>
    <row r="265">
      <c r="A265" s="37" t="s">
        <v>593</v>
      </c>
      <c r="B265" s="37">
        <v>64</v>
      </c>
      <c r="C265" s="38" t="s">
        <v>2711</v>
      </c>
      <c r="D265" s="37" t="s">
        <v>595</v>
      </c>
      <c r="E265" s="39" t="s">
        <v>2712</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87">
      <c r="A268" s="37" t="s">
        <v>601</v>
      </c>
      <c r="B268" s="45"/>
      <c r="C268" s="46"/>
      <c r="D268" s="46"/>
      <c r="E268" s="39" t="s">
        <v>2713</v>
      </c>
      <c r="F268" s="46"/>
      <c r="G268" s="46"/>
      <c r="H268" s="46"/>
      <c r="I268" s="46"/>
      <c r="J268" s="48"/>
    </row>
    <row r="269">
      <c r="A269" s="37" t="s">
        <v>593</v>
      </c>
      <c r="B269" s="37">
        <v>65</v>
      </c>
      <c r="C269" s="38" t="s">
        <v>2714</v>
      </c>
      <c r="D269" s="37" t="s">
        <v>595</v>
      </c>
      <c r="E269" s="39" t="s">
        <v>2715</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45">
      <c r="A272" s="37" t="s">
        <v>601</v>
      </c>
      <c r="B272" s="45"/>
      <c r="C272" s="46"/>
      <c r="D272" s="46"/>
      <c r="E272" s="39" t="s">
        <v>2716</v>
      </c>
      <c r="F272" s="46"/>
      <c r="G272" s="46"/>
      <c r="H272" s="46"/>
      <c r="I272" s="46"/>
      <c r="J272" s="48"/>
    </row>
    <row r="273">
      <c r="A273" s="37" t="s">
        <v>593</v>
      </c>
      <c r="B273" s="37">
        <v>66</v>
      </c>
      <c r="C273" s="38" t="s">
        <v>2717</v>
      </c>
      <c r="D273" s="37" t="s">
        <v>595</v>
      </c>
      <c r="E273" s="39" t="s">
        <v>2718</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0.5">
      <c r="A276" s="37" t="s">
        <v>601</v>
      </c>
      <c r="B276" s="45"/>
      <c r="C276" s="46"/>
      <c r="D276" s="46"/>
      <c r="E276" s="39" t="s">
        <v>2719</v>
      </c>
      <c r="F276" s="46"/>
      <c r="G276" s="46"/>
      <c r="H276" s="46"/>
      <c r="I276" s="46"/>
      <c r="J276" s="48"/>
    </row>
    <row r="277" ht="29">
      <c r="A277" s="37" t="s">
        <v>593</v>
      </c>
      <c r="B277" s="37">
        <v>67</v>
      </c>
      <c r="C277" s="38" t="s">
        <v>2720</v>
      </c>
      <c r="D277" s="37" t="s">
        <v>595</v>
      </c>
      <c r="E277" s="39" t="s">
        <v>2721</v>
      </c>
      <c r="F277" s="40" t="s">
        <v>2703</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59.5">
      <c r="A280" s="37" t="s">
        <v>601</v>
      </c>
      <c r="B280" s="45"/>
      <c r="C280" s="46"/>
      <c r="D280" s="46"/>
      <c r="E280" s="39" t="s">
        <v>2722</v>
      </c>
      <c r="F280" s="46"/>
      <c r="G280" s="46"/>
      <c r="H280" s="46"/>
      <c r="I280" s="46"/>
      <c r="J280" s="48"/>
    </row>
    <row r="281">
      <c r="A281" s="37" t="s">
        <v>593</v>
      </c>
      <c r="B281" s="37">
        <v>68</v>
      </c>
      <c r="C281" s="38" t="s">
        <v>2723</v>
      </c>
      <c r="D281" s="37" t="s">
        <v>595</v>
      </c>
      <c r="E281" s="39" t="s">
        <v>2724</v>
      </c>
      <c r="F281" s="40" t="s">
        <v>2703</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59.5">
      <c r="A284" s="37" t="s">
        <v>601</v>
      </c>
      <c r="B284" s="45"/>
      <c r="C284" s="46"/>
      <c r="D284" s="46"/>
      <c r="E284" s="39" t="s">
        <v>2722</v>
      </c>
      <c r="F284" s="46"/>
      <c r="G284" s="46"/>
      <c r="H284" s="46"/>
      <c r="I284" s="46"/>
      <c r="J284" s="48"/>
    </row>
    <row r="285">
      <c r="A285" s="37" t="s">
        <v>593</v>
      </c>
      <c r="B285" s="37">
        <v>69</v>
      </c>
      <c r="C285" s="38" t="s">
        <v>2725</v>
      </c>
      <c r="D285" s="37" t="s">
        <v>595</v>
      </c>
      <c r="E285" s="39" t="s">
        <v>2726</v>
      </c>
      <c r="F285" s="40" t="s">
        <v>2703</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16">
      <c r="A288" s="37" t="s">
        <v>601</v>
      </c>
      <c r="B288" s="45"/>
      <c r="C288" s="46"/>
      <c r="D288" s="46"/>
      <c r="E288" s="39" t="s">
        <v>2727</v>
      </c>
      <c r="F288" s="46"/>
      <c r="G288" s="46"/>
      <c r="H288" s="46"/>
      <c r="I288" s="46"/>
      <c r="J288" s="48"/>
    </row>
    <row r="289" ht="29">
      <c r="A289" s="37" t="s">
        <v>593</v>
      </c>
      <c r="B289" s="37">
        <v>70</v>
      </c>
      <c r="C289" s="38" t="s">
        <v>2728</v>
      </c>
      <c r="D289" s="37" t="s">
        <v>595</v>
      </c>
      <c r="E289" s="39" t="s">
        <v>2729</v>
      </c>
      <c r="F289" s="40" t="s">
        <v>2703</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29">
      <c r="A291" s="37" t="s">
        <v>599</v>
      </c>
      <c r="B291" s="45"/>
      <c r="C291" s="46"/>
      <c r="D291" s="46"/>
      <c r="E291" s="49" t="s">
        <v>2730</v>
      </c>
      <c r="F291" s="46"/>
      <c r="G291" s="46"/>
      <c r="H291" s="46"/>
      <c r="I291" s="46"/>
      <c r="J291" s="48"/>
    </row>
    <row r="292" ht="159.5">
      <c r="A292" s="37" t="s">
        <v>601</v>
      </c>
      <c r="B292" s="45"/>
      <c r="C292" s="46"/>
      <c r="D292" s="46"/>
      <c r="E292" s="39" t="s">
        <v>2731</v>
      </c>
      <c r="F292" s="46"/>
      <c r="G292" s="46"/>
      <c r="H292" s="46"/>
      <c r="I292" s="46"/>
      <c r="J292" s="48"/>
    </row>
    <row r="293">
      <c r="A293" s="37" t="s">
        <v>593</v>
      </c>
      <c r="B293" s="37">
        <v>71</v>
      </c>
      <c r="C293" s="38" t="s">
        <v>1358</v>
      </c>
      <c r="D293" s="37" t="s">
        <v>595</v>
      </c>
      <c r="E293" s="39" t="s">
        <v>1359</v>
      </c>
      <c r="F293" s="40" t="s">
        <v>2703</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59.5">
      <c r="A296" s="37" t="s">
        <v>601</v>
      </c>
      <c r="B296" s="45"/>
      <c r="C296" s="46"/>
      <c r="D296" s="46"/>
      <c r="E296" s="39" t="s">
        <v>2732</v>
      </c>
      <c r="F296" s="46"/>
      <c r="G296" s="46"/>
      <c r="H296" s="46"/>
      <c r="I296" s="46"/>
      <c r="J296" s="48"/>
    </row>
    <row r="297">
      <c r="A297" s="37" t="s">
        <v>593</v>
      </c>
      <c r="B297" s="37">
        <v>72</v>
      </c>
      <c r="C297" s="38" t="s">
        <v>2733</v>
      </c>
      <c r="D297" s="37" t="s">
        <v>595</v>
      </c>
      <c r="E297" s="39" t="s">
        <v>2734</v>
      </c>
      <c r="F297" s="40" t="s">
        <v>2703</v>
      </c>
      <c r="G297" s="41">
        <v>4</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29">
      <c r="A299" s="37" t="s">
        <v>599</v>
      </c>
      <c r="B299" s="45"/>
      <c r="C299" s="46"/>
      <c r="D299" s="46"/>
      <c r="E299" s="49" t="s">
        <v>2735</v>
      </c>
      <c r="F299" s="46"/>
      <c r="G299" s="46"/>
      <c r="H299" s="46"/>
      <c r="I299" s="46"/>
      <c r="J299" s="48"/>
    </row>
    <row r="300" ht="159.5">
      <c r="A300" s="37" t="s">
        <v>601</v>
      </c>
      <c r="B300" s="45"/>
      <c r="C300" s="46"/>
      <c r="D300" s="46"/>
      <c r="E300" s="39" t="s">
        <v>2736</v>
      </c>
      <c r="F300" s="46"/>
      <c r="G300" s="46"/>
      <c r="H300" s="46"/>
      <c r="I300" s="46"/>
      <c r="J300" s="48"/>
    </row>
    <row r="301">
      <c r="A301" s="37" t="s">
        <v>593</v>
      </c>
      <c r="B301" s="37">
        <v>73</v>
      </c>
      <c r="C301" s="38" t="s">
        <v>2737</v>
      </c>
      <c r="D301" s="37" t="s">
        <v>595</v>
      </c>
      <c r="E301" s="39" t="s">
        <v>2738</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88.5">
      <c r="A304" s="37" t="s">
        <v>601</v>
      </c>
      <c r="B304" s="45"/>
      <c r="C304" s="46"/>
      <c r="D304" s="46"/>
      <c r="E304" s="39" t="s">
        <v>2739</v>
      </c>
      <c r="F304" s="46"/>
      <c r="G304" s="46"/>
      <c r="H304" s="46"/>
      <c r="I304" s="46"/>
      <c r="J304" s="48"/>
    </row>
    <row r="305">
      <c r="A305" s="37" t="s">
        <v>593</v>
      </c>
      <c r="B305" s="37">
        <v>74</v>
      </c>
      <c r="C305" s="38" t="s">
        <v>2740</v>
      </c>
      <c r="D305" s="37" t="s">
        <v>595</v>
      </c>
      <c r="E305" s="39" t="s">
        <v>2741</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59.5">
      <c r="A308" s="37" t="s">
        <v>601</v>
      </c>
      <c r="B308" s="45"/>
      <c r="C308" s="46"/>
      <c r="D308" s="46"/>
      <c r="E308" s="39" t="s">
        <v>2742</v>
      </c>
      <c r="F308" s="46"/>
      <c r="G308" s="46"/>
      <c r="H308" s="46"/>
      <c r="I308" s="46"/>
      <c r="J308" s="48"/>
    </row>
    <row r="309">
      <c r="A309" s="37" t="s">
        <v>593</v>
      </c>
      <c r="B309" s="37">
        <v>75</v>
      </c>
      <c r="C309" s="38" t="s">
        <v>2743</v>
      </c>
      <c r="D309" s="37" t="s">
        <v>595</v>
      </c>
      <c r="E309" s="39" t="s">
        <v>2744</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59.5">
      <c r="A312" s="37" t="s">
        <v>601</v>
      </c>
      <c r="B312" s="45"/>
      <c r="C312" s="46"/>
      <c r="D312" s="46"/>
      <c r="E312" s="39" t="s">
        <v>2745</v>
      </c>
      <c r="F312" s="46"/>
      <c r="G312" s="46"/>
      <c r="H312" s="46"/>
      <c r="I312" s="46"/>
      <c r="J312" s="48"/>
    </row>
    <row r="313">
      <c r="A313" s="37" t="s">
        <v>593</v>
      </c>
      <c r="B313" s="37">
        <v>76</v>
      </c>
      <c r="C313" s="38" t="s">
        <v>2746</v>
      </c>
      <c r="D313" s="37" t="s">
        <v>595</v>
      </c>
      <c r="E313" s="39" t="s">
        <v>2747</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59.5">
      <c r="A316" s="37" t="s">
        <v>601</v>
      </c>
      <c r="B316" s="45"/>
      <c r="C316" s="46"/>
      <c r="D316" s="46"/>
      <c r="E316" s="39" t="s">
        <v>2748</v>
      </c>
      <c r="F316" s="46"/>
      <c r="G316" s="46"/>
      <c r="H316" s="46"/>
      <c r="I316" s="46"/>
      <c r="J316" s="48"/>
    </row>
    <row r="317">
      <c r="A317" s="37" t="s">
        <v>593</v>
      </c>
      <c r="B317" s="37">
        <v>77</v>
      </c>
      <c r="C317" s="38" t="s">
        <v>2749</v>
      </c>
      <c r="D317" s="37" t="s">
        <v>595</v>
      </c>
      <c r="E317" s="39" t="s">
        <v>2750</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16">
      <c r="A320" s="37" t="s">
        <v>601</v>
      </c>
      <c r="B320" s="45"/>
      <c r="C320" s="46"/>
      <c r="D320" s="46"/>
      <c r="E320" s="39" t="s">
        <v>2751</v>
      </c>
      <c r="F320" s="46"/>
      <c r="G320" s="46"/>
      <c r="H320" s="46"/>
      <c r="I320" s="46"/>
      <c r="J320" s="48"/>
    </row>
    <row r="321">
      <c r="A321" s="37" t="s">
        <v>593</v>
      </c>
      <c r="B321" s="37">
        <v>78</v>
      </c>
      <c r="C321" s="38" t="s">
        <v>2752</v>
      </c>
      <c r="D321" s="37" t="s">
        <v>595</v>
      </c>
      <c r="E321" s="39" t="s">
        <v>2753</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0.5">
      <c r="A324" s="37" t="s">
        <v>601</v>
      </c>
      <c r="B324" s="45"/>
      <c r="C324" s="46"/>
      <c r="D324" s="46"/>
      <c r="E324" s="39" t="s">
        <v>2754</v>
      </c>
      <c r="F324" s="46"/>
      <c r="G324" s="46"/>
      <c r="H324" s="46"/>
      <c r="I324" s="46"/>
      <c r="J324" s="48"/>
    </row>
    <row r="325" ht="29">
      <c r="A325" s="37" t="s">
        <v>593</v>
      </c>
      <c r="B325" s="37">
        <v>79</v>
      </c>
      <c r="C325" s="38" t="s">
        <v>2755</v>
      </c>
      <c r="D325" s="37" t="s">
        <v>595</v>
      </c>
      <c r="E325" s="39" t="s">
        <v>2756</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16">
      <c r="A328" s="37" t="s">
        <v>601</v>
      </c>
      <c r="B328" s="45"/>
      <c r="C328" s="46"/>
      <c r="D328" s="46"/>
      <c r="E328" s="39" t="s">
        <v>2757</v>
      </c>
      <c r="F328" s="46"/>
      <c r="G328" s="46"/>
      <c r="H328" s="46"/>
      <c r="I328" s="46"/>
      <c r="J328" s="48"/>
    </row>
    <row r="329">
      <c r="A329" s="37" t="s">
        <v>593</v>
      </c>
      <c r="B329" s="37">
        <v>80</v>
      </c>
      <c r="C329" s="38" t="s">
        <v>2758</v>
      </c>
      <c r="D329" s="37" t="s">
        <v>595</v>
      </c>
      <c r="E329" s="39" t="s">
        <v>2759</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2760</v>
      </c>
      <c r="F331" s="46"/>
      <c r="G331" s="46"/>
      <c r="H331" s="46"/>
      <c r="I331" s="46"/>
      <c r="J331" s="48"/>
    </row>
    <row r="332" ht="130.5">
      <c r="A332" s="37" t="s">
        <v>601</v>
      </c>
      <c r="B332" s="45"/>
      <c r="C332" s="46"/>
      <c r="D332" s="46"/>
      <c r="E332" s="39" t="s">
        <v>2761</v>
      </c>
      <c r="F332" s="46"/>
      <c r="G332" s="46"/>
      <c r="H332" s="46"/>
      <c r="I332" s="46"/>
      <c r="J332" s="48"/>
    </row>
    <row r="333">
      <c r="A333" s="31" t="s">
        <v>591</v>
      </c>
      <c r="B333" s="32"/>
      <c r="C333" s="33" t="s">
        <v>1122</v>
      </c>
      <c r="D333" s="34"/>
      <c r="E333" s="31" t="s">
        <v>2762</v>
      </c>
      <c r="F333" s="34"/>
      <c r="G333" s="34"/>
      <c r="H333" s="34"/>
      <c r="I333" s="35">
        <f>SUMIFS(I334:I465,A334:A465,"P")</f>
        <v>0</v>
      </c>
      <c r="J333" s="36"/>
    </row>
    <row r="334">
      <c r="A334" s="37" t="s">
        <v>593</v>
      </c>
      <c r="B334" s="37">
        <v>81</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58">
      <c r="A337" s="37" t="s">
        <v>601</v>
      </c>
      <c r="B337" s="45"/>
      <c r="C337" s="46"/>
      <c r="D337" s="46"/>
      <c r="E337" s="39" t="s">
        <v>2763</v>
      </c>
      <c r="F337" s="46"/>
      <c r="G337" s="46"/>
      <c r="H337" s="46"/>
      <c r="I337" s="46"/>
      <c r="J337" s="48"/>
    </row>
    <row r="338">
      <c r="A338" s="37" t="s">
        <v>593</v>
      </c>
      <c r="B338" s="37">
        <v>82</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58">
      <c r="A341" s="37" t="s">
        <v>601</v>
      </c>
      <c r="B341" s="45"/>
      <c r="C341" s="46"/>
      <c r="D341" s="46"/>
      <c r="E341" s="39" t="s">
        <v>2764</v>
      </c>
      <c r="F341" s="46"/>
      <c r="G341" s="46"/>
      <c r="H341" s="46"/>
      <c r="I341" s="46"/>
      <c r="J341" s="48"/>
    </row>
    <row r="342">
      <c r="A342" s="37" t="s">
        <v>593</v>
      </c>
      <c r="B342" s="37">
        <v>83</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3.5">
      <c r="A345" s="37" t="s">
        <v>601</v>
      </c>
      <c r="B345" s="45"/>
      <c r="C345" s="46"/>
      <c r="D345" s="46"/>
      <c r="E345" s="39" t="s">
        <v>2765</v>
      </c>
      <c r="F345" s="46"/>
      <c r="G345" s="46"/>
      <c r="H345" s="46"/>
      <c r="I345" s="46"/>
      <c r="J345" s="48"/>
    </row>
    <row r="346">
      <c r="A346" s="37" t="s">
        <v>593</v>
      </c>
      <c r="B346" s="37">
        <v>84</v>
      </c>
      <c r="C346" s="38" t="s">
        <v>1189</v>
      </c>
      <c r="D346" s="37" t="s">
        <v>595</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0.5">
      <c r="A349" s="37" t="s">
        <v>601</v>
      </c>
      <c r="B349" s="45"/>
      <c r="C349" s="46"/>
      <c r="D349" s="46"/>
      <c r="E349" s="39" t="s">
        <v>2766</v>
      </c>
      <c r="F349" s="46"/>
      <c r="G349" s="46"/>
      <c r="H349" s="46"/>
      <c r="I349" s="46"/>
      <c r="J349" s="48"/>
    </row>
    <row r="350">
      <c r="A350" s="37" t="s">
        <v>593</v>
      </c>
      <c r="B350" s="37">
        <v>85</v>
      </c>
      <c r="C350" s="38" t="s">
        <v>1263</v>
      </c>
      <c r="D350" s="37" t="s">
        <v>595</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0.5">
      <c r="A353" s="37" t="s">
        <v>601</v>
      </c>
      <c r="B353" s="45"/>
      <c r="C353" s="46"/>
      <c r="D353" s="46"/>
      <c r="E353" s="39" t="s">
        <v>2766</v>
      </c>
      <c r="F353" s="46"/>
      <c r="G353" s="46"/>
      <c r="H353" s="46"/>
      <c r="I353" s="46"/>
      <c r="J353" s="48"/>
    </row>
    <row r="354">
      <c r="A354" s="37" t="s">
        <v>593</v>
      </c>
      <c r="B354" s="37">
        <v>86</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2.5">
      <c r="A357" s="37" t="s">
        <v>601</v>
      </c>
      <c r="B357" s="45"/>
      <c r="C357" s="46"/>
      <c r="D357" s="46"/>
      <c r="E357" s="39" t="s">
        <v>1271</v>
      </c>
      <c r="F357" s="46"/>
      <c r="G357" s="46"/>
      <c r="H357" s="46"/>
      <c r="I357" s="46"/>
      <c r="J357" s="48"/>
    </row>
    <row r="358">
      <c r="A358" s="37" t="s">
        <v>593</v>
      </c>
      <c r="B358" s="37">
        <v>87</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45">
      <c r="A361" s="37" t="s">
        <v>601</v>
      </c>
      <c r="B361" s="45"/>
      <c r="C361" s="46"/>
      <c r="D361" s="46"/>
      <c r="E361" s="39" t="s">
        <v>2767</v>
      </c>
      <c r="F361" s="46"/>
      <c r="G361" s="46"/>
      <c r="H361" s="46"/>
      <c r="I361" s="46"/>
      <c r="J361" s="48"/>
    </row>
    <row r="362">
      <c r="A362" s="37" t="s">
        <v>593</v>
      </c>
      <c r="B362" s="37">
        <v>88</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01.5">
      <c r="A365" s="37" t="s">
        <v>601</v>
      </c>
      <c r="B365" s="45"/>
      <c r="C365" s="46"/>
      <c r="D365" s="46"/>
      <c r="E365" s="39" t="s">
        <v>2768</v>
      </c>
      <c r="F365" s="46"/>
      <c r="G365" s="46"/>
      <c r="H365" s="46"/>
      <c r="I365" s="46"/>
      <c r="J365" s="48"/>
    </row>
    <row r="366">
      <c r="A366" s="37" t="s">
        <v>593</v>
      </c>
      <c r="B366" s="37">
        <v>89</v>
      </c>
      <c r="C366" s="38" t="s">
        <v>1278</v>
      </c>
      <c r="D366" s="37" t="s">
        <v>595</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17.5">
      <c r="A369" s="37" t="s">
        <v>601</v>
      </c>
      <c r="B369" s="45"/>
      <c r="C369" s="46"/>
      <c r="D369" s="46"/>
      <c r="E369" s="39" t="s">
        <v>2769</v>
      </c>
      <c r="F369" s="46"/>
      <c r="G369" s="46"/>
      <c r="H369" s="46"/>
      <c r="I369" s="46"/>
      <c r="J369" s="48"/>
    </row>
    <row r="370">
      <c r="A370" s="37" t="s">
        <v>593</v>
      </c>
      <c r="B370" s="37">
        <v>90</v>
      </c>
      <c r="C370" s="38" t="s">
        <v>1281</v>
      </c>
      <c r="D370" s="37" t="s">
        <v>592</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59.5">
      <c r="A373" s="37" t="s">
        <v>601</v>
      </c>
      <c r="B373" s="45"/>
      <c r="C373" s="46"/>
      <c r="D373" s="46"/>
      <c r="E373" s="39" t="s">
        <v>2770</v>
      </c>
      <c r="F373" s="46"/>
      <c r="G373" s="46"/>
      <c r="H373" s="46"/>
      <c r="I373" s="46"/>
      <c r="J373" s="48"/>
    </row>
    <row r="374">
      <c r="A374" s="37" t="s">
        <v>593</v>
      </c>
      <c r="B374" s="37">
        <v>91</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45">
      <c r="A377" s="37" t="s">
        <v>601</v>
      </c>
      <c r="B377" s="45"/>
      <c r="C377" s="46"/>
      <c r="D377" s="46"/>
      <c r="E377" s="39" t="s">
        <v>2771</v>
      </c>
      <c r="F377" s="46"/>
      <c r="G377" s="46"/>
      <c r="H377" s="46"/>
      <c r="I377" s="46"/>
      <c r="J377" s="48"/>
    </row>
    <row r="378">
      <c r="A378" s="37" t="s">
        <v>593</v>
      </c>
      <c r="B378" s="37">
        <v>92</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01.5">
      <c r="A381" s="37" t="s">
        <v>601</v>
      </c>
      <c r="B381" s="45"/>
      <c r="C381" s="46"/>
      <c r="D381" s="46"/>
      <c r="E381" s="39" t="s">
        <v>2772</v>
      </c>
      <c r="F381" s="46"/>
      <c r="G381" s="46"/>
      <c r="H381" s="46"/>
      <c r="I381" s="46"/>
      <c r="J381" s="48"/>
    </row>
    <row r="382">
      <c r="A382" s="37" t="s">
        <v>593</v>
      </c>
      <c r="B382" s="37">
        <v>93</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45">
      <c r="A385" s="37" t="s">
        <v>601</v>
      </c>
      <c r="B385" s="45"/>
      <c r="C385" s="46"/>
      <c r="D385" s="46"/>
      <c r="E385" s="39" t="s">
        <v>2773</v>
      </c>
      <c r="F385" s="46"/>
      <c r="G385" s="46"/>
      <c r="H385" s="46"/>
      <c r="I385" s="46"/>
      <c r="J385" s="48"/>
    </row>
    <row r="386">
      <c r="A386" s="37" t="s">
        <v>593</v>
      </c>
      <c r="B386" s="37">
        <v>94</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01.5">
      <c r="A389" s="37" t="s">
        <v>601</v>
      </c>
      <c r="B389" s="45"/>
      <c r="C389" s="46"/>
      <c r="D389" s="46"/>
      <c r="E389" s="39" t="s">
        <v>2774</v>
      </c>
      <c r="F389" s="46"/>
      <c r="G389" s="46"/>
      <c r="H389" s="46"/>
      <c r="I389" s="46"/>
      <c r="J389" s="48"/>
    </row>
    <row r="390">
      <c r="A390" s="37" t="s">
        <v>593</v>
      </c>
      <c r="B390" s="37">
        <v>95</v>
      </c>
      <c r="C390" s="38" t="s">
        <v>1293</v>
      </c>
      <c r="D390" s="37" t="s">
        <v>595</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74">
      <c r="A393" s="37" t="s">
        <v>601</v>
      </c>
      <c r="B393" s="45"/>
      <c r="C393" s="46"/>
      <c r="D393" s="46"/>
      <c r="E393" s="39" t="s">
        <v>2775</v>
      </c>
      <c r="F393" s="46"/>
      <c r="G393" s="46"/>
      <c r="H393" s="46"/>
      <c r="I393" s="46"/>
      <c r="J393" s="48"/>
    </row>
    <row r="394">
      <c r="A394" s="37" t="s">
        <v>593</v>
      </c>
      <c r="B394" s="37">
        <v>96</v>
      </c>
      <c r="C394" s="38" t="s">
        <v>1300</v>
      </c>
      <c r="D394" s="37" t="s">
        <v>592</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0.5">
      <c r="A397" s="37" t="s">
        <v>601</v>
      </c>
      <c r="B397" s="45"/>
      <c r="C397" s="46"/>
      <c r="D397" s="46"/>
      <c r="E397" s="39" t="s">
        <v>1212</v>
      </c>
      <c r="F397" s="46"/>
      <c r="G397" s="46"/>
      <c r="H397" s="46"/>
      <c r="I397" s="46"/>
      <c r="J397" s="48"/>
    </row>
    <row r="398">
      <c r="A398" s="37" t="s">
        <v>593</v>
      </c>
      <c r="B398" s="37">
        <v>97</v>
      </c>
      <c r="C398" s="38" t="s">
        <v>1302</v>
      </c>
      <c r="D398" s="37" t="s">
        <v>595</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45">
      <c r="A401" s="37" t="s">
        <v>601</v>
      </c>
      <c r="B401" s="45"/>
      <c r="C401" s="46"/>
      <c r="D401" s="46"/>
      <c r="E401" s="39" t="s">
        <v>1304</v>
      </c>
      <c r="F401" s="46"/>
      <c r="G401" s="46"/>
      <c r="H401" s="46"/>
      <c r="I401" s="46"/>
      <c r="J401" s="48"/>
    </row>
    <row r="402" ht="29">
      <c r="A402" s="37" t="s">
        <v>593</v>
      </c>
      <c r="B402" s="37">
        <v>98</v>
      </c>
      <c r="C402" s="38" t="s">
        <v>2776</v>
      </c>
      <c r="D402" s="37" t="s">
        <v>595</v>
      </c>
      <c r="E402" s="39" t="s">
        <v>2777</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59.5">
      <c r="A405" s="37" t="s">
        <v>601</v>
      </c>
      <c r="B405" s="45"/>
      <c r="C405" s="46"/>
      <c r="D405" s="46"/>
      <c r="E405" s="39" t="s">
        <v>2778</v>
      </c>
      <c r="F405" s="46"/>
      <c r="G405" s="46"/>
      <c r="H405" s="46"/>
      <c r="I405" s="46"/>
      <c r="J405" s="48"/>
    </row>
    <row r="406">
      <c r="A406" s="37" t="s">
        <v>593</v>
      </c>
      <c r="B406" s="37">
        <v>99</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16">
      <c r="A409" s="37" t="s">
        <v>601</v>
      </c>
      <c r="B409" s="45"/>
      <c r="C409" s="46"/>
      <c r="D409" s="46"/>
      <c r="E409" s="39" t="s">
        <v>2779</v>
      </c>
      <c r="F409" s="46"/>
      <c r="G409" s="46"/>
      <c r="H409" s="46"/>
      <c r="I409" s="46"/>
      <c r="J409" s="48"/>
    </row>
    <row r="410">
      <c r="A410" s="37" t="s">
        <v>593</v>
      </c>
      <c r="B410" s="37">
        <v>100</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59.5">
      <c r="A413" s="37" t="s">
        <v>601</v>
      </c>
      <c r="B413" s="45"/>
      <c r="C413" s="46"/>
      <c r="D413" s="46"/>
      <c r="E413" s="39" t="s">
        <v>2780</v>
      </c>
      <c r="F413" s="46"/>
      <c r="G413" s="46"/>
      <c r="H413" s="46"/>
      <c r="I413" s="46"/>
      <c r="J413" s="48"/>
    </row>
    <row r="414" ht="29">
      <c r="A414" s="37" t="s">
        <v>593</v>
      </c>
      <c r="B414" s="37">
        <v>101</v>
      </c>
      <c r="C414" s="38" t="s">
        <v>2781</v>
      </c>
      <c r="D414" s="37" t="s">
        <v>595</v>
      </c>
      <c r="E414" s="39" t="s">
        <v>2782</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59.5">
      <c r="A417" s="37" t="s">
        <v>601</v>
      </c>
      <c r="B417" s="45"/>
      <c r="C417" s="46"/>
      <c r="D417" s="46"/>
      <c r="E417" s="39" t="s">
        <v>2783</v>
      </c>
      <c r="F417" s="46"/>
      <c r="G417" s="46"/>
      <c r="H417" s="46"/>
      <c r="I417" s="46"/>
      <c r="J417" s="48"/>
    </row>
    <row r="418">
      <c r="A418" s="37" t="s">
        <v>593</v>
      </c>
      <c r="B418" s="37">
        <v>102</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16">
      <c r="A421" s="37" t="s">
        <v>601</v>
      </c>
      <c r="B421" s="45"/>
      <c r="C421" s="46"/>
      <c r="D421" s="46"/>
      <c r="E421" s="39" t="s">
        <v>2784</v>
      </c>
      <c r="F421" s="46"/>
      <c r="G421" s="46"/>
      <c r="H421" s="46"/>
      <c r="I421" s="46"/>
      <c r="J421" s="48"/>
    </row>
    <row r="422">
      <c r="A422" s="37" t="s">
        <v>593</v>
      </c>
      <c r="B422" s="37">
        <v>103</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59.5">
      <c r="A425" s="37" t="s">
        <v>601</v>
      </c>
      <c r="B425" s="45"/>
      <c r="C425" s="46"/>
      <c r="D425" s="46"/>
      <c r="E425" s="39" t="s">
        <v>2780</v>
      </c>
      <c r="F425" s="46"/>
      <c r="G425" s="46"/>
      <c r="H425" s="46"/>
      <c r="I425" s="46"/>
      <c r="J425" s="48"/>
    </row>
    <row r="426">
      <c r="A426" s="37" t="s">
        <v>593</v>
      </c>
      <c r="B426" s="37">
        <v>104</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16">
      <c r="A429" s="37" t="s">
        <v>601</v>
      </c>
      <c r="B429" s="45"/>
      <c r="C429" s="46"/>
      <c r="D429" s="46"/>
      <c r="E429" s="39" t="s">
        <v>2785</v>
      </c>
      <c r="F429" s="46"/>
      <c r="G429" s="46"/>
      <c r="H429" s="46"/>
      <c r="I429" s="46"/>
      <c r="J429" s="48"/>
    </row>
    <row r="430">
      <c r="A430" s="37" t="s">
        <v>593</v>
      </c>
      <c r="B430" s="37">
        <v>105</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74">
      <c r="A433" s="37" t="s">
        <v>601</v>
      </c>
      <c r="B433" s="45"/>
      <c r="C433" s="46"/>
      <c r="D433" s="46"/>
      <c r="E433" s="39" t="s">
        <v>2786</v>
      </c>
      <c r="F433" s="46"/>
      <c r="G433" s="46"/>
      <c r="H433" s="46"/>
      <c r="I433" s="46"/>
      <c r="J433" s="48"/>
    </row>
    <row r="434">
      <c r="A434" s="37" t="s">
        <v>593</v>
      </c>
      <c r="B434" s="37">
        <v>106</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1.5">
      <c r="A437" s="37" t="s">
        <v>601</v>
      </c>
      <c r="B437" s="45"/>
      <c r="C437" s="46"/>
      <c r="D437" s="46"/>
      <c r="E437" s="39" t="s">
        <v>2787</v>
      </c>
      <c r="F437" s="46"/>
      <c r="G437" s="46"/>
      <c r="H437" s="46"/>
      <c r="I437" s="46"/>
      <c r="J437" s="48"/>
    </row>
    <row r="438">
      <c r="A438" s="37" t="s">
        <v>593</v>
      </c>
      <c r="B438" s="37">
        <v>107</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16">
      <c r="A441" s="37" t="s">
        <v>601</v>
      </c>
      <c r="B441" s="45"/>
      <c r="C441" s="46"/>
      <c r="D441" s="46"/>
      <c r="E441" s="39" t="s">
        <v>2788</v>
      </c>
      <c r="F441" s="46"/>
      <c r="G441" s="46"/>
      <c r="H441" s="46"/>
      <c r="I441" s="46"/>
      <c r="J441" s="48"/>
    </row>
    <row r="442">
      <c r="A442" s="37" t="s">
        <v>593</v>
      </c>
      <c r="B442" s="37">
        <v>108</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16">
      <c r="A445" s="37" t="s">
        <v>601</v>
      </c>
      <c r="B445" s="45"/>
      <c r="C445" s="46"/>
      <c r="D445" s="46"/>
      <c r="E445" s="39" t="s">
        <v>1348</v>
      </c>
      <c r="F445" s="46"/>
      <c r="G445" s="46"/>
      <c r="H445" s="46"/>
      <c r="I445" s="46"/>
      <c r="J445" s="48"/>
    </row>
    <row r="446" ht="29">
      <c r="A446" s="37" t="s">
        <v>593</v>
      </c>
      <c r="B446" s="37">
        <v>109</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16">
      <c r="A449" s="37" t="s">
        <v>601</v>
      </c>
      <c r="B449" s="45"/>
      <c r="C449" s="46"/>
      <c r="D449" s="46"/>
      <c r="E449" s="39" t="s">
        <v>1351</v>
      </c>
      <c r="F449" s="46"/>
      <c r="G449" s="46"/>
      <c r="H449" s="46"/>
      <c r="I449" s="46"/>
      <c r="J449" s="48"/>
    </row>
    <row r="450" ht="29">
      <c r="A450" s="37" t="s">
        <v>593</v>
      </c>
      <c r="B450" s="37">
        <v>110</v>
      </c>
      <c r="C450" s="38" t="s">
        <v>2516</v>
      </c>
      <c r="D450" s="37" t="s">
        <v>595</v>
      </c>
      <c r="E450" s="39" t="s">
        <v>2517</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59.5">
      <c r="A453" s="37" t="s">
        <v>601</v>
      </c>
      <c r="B453" s="45"/>
      <c r="C453" s="46"/>
      <c r="D453" s="46"/>
      <c r="E453" s="39" t="s">
        <v>2789</v>
      </c>
      <c r="F453" s="46"/>
      <c r="G453" s="46"/>
      <c r="H453" s="46"/>
      <c r="I453" s="46"/>
      <c r="J453" s="48"/>
    </row>
    <row r="454" ht="29">
      <c r="A454" s="37" t="s">
        <v>593</v>
      </c>
      <c r="B454" s="37">
        <v>111</v>
      </c>
      <c r="C454" s="38" t="s">
        <v>2790</v>
      </c>
      <c r="D454" s="37" t="s">
        <v>595</v>
      </c>
      <c r="E454" s="39" t="s">
        <v>2791</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59.5">
      <c r="A457" s="37" t="s">
        <v>601</v>
      </c>
      <c r="B457" s="45"/>
      <c r="C457" s="46"/>
      <c r="D457" s="46"/>
      <c r="E457" s="39" t="s">
        <v>2792</v>
      </c>
      <c r="F457" s="46"/>
      <c r="G457" s="46"/>
      <c r="H457" s="46"/>
      <c r="I457" s="46"/>
      <c r="J457" s="48"/>
    </row>
    <row r="458">
      <c r="A458" s="37" t="s">
        <v>593</v>
      </c>
      <c r="B458" s="37">
        <v>112</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0.5">
      <c r="A461" s="37" t="s">
        <v>601</v>
      </c>
      <c r="B461" s="45"/>
      <c r="C461" s="46"/>
      <c r="D461" s="46"/>
      <c r="E461" s="39" t="s">
        <v>1244</v>
      </c>
      <c r="F461" s="46"/>
      <c r="G461" s="46"/>
      <c r="H461" s="46"/>
      <c r="I461" s="46"/>
      <c r="J461" s="48"/>
    </row>
    <row r="462">
      <c r="A462" s="37" t="s">
        <v>593</v>
      </c>
      <c r="B462" s="37">
        <v>113</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0.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114</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87">
      <c r="A470" s="37" t="s">
        <v>601</v>
      </c>
      <c r="B470" s="45"/>
      <c r="C470" s="46"/>
      <c r="D470" s="46"/>
      <c r="E470" s="39" t="s">
        <v>2793</v>
      </c>
      <c r="F470" s="46"/>
      <c r="G470" s="46"/>
      <c r="H470" s="46"/>
      <c r="I470" s="46"/>
      <c r="J470" s="48"/>
    </row>
    <row r="471">
      <c r="A471" s="37" t="s">
        <v>593</v>
      </c>
      <c r="B471" s="37">
        <v>115</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16">
      <c r="A474" s="37" t="s">
        <v>601</v>
      </c>
      <c r="B474" s="45"/>
      <c r="C474" s="46"/>
      <c r="D474" s="46"/>
      <c r="E474" s="39" t="s">
        <v>2794</v>
      </c>
      <c r="F474" s="46"/>
      <c r="G474" s="46"/>
      <c r="H474" s="46"/>
      <c r="I474" s="46"/>
      <c r="J474" s="48"/>
    </row>
    <row r="475">
      <c r="A475" s="37" t="s">
        <v>593</v>
      </c>
      <c r="B475" s="37">
        <v>116</v>
      </c>
      <c r="C475" s="38" t="s">
        <v>2795</v>
      </c>
      <c r="D475" s="37" t="s">
        <v>595</v>
      </c>
      <c r="E475" s="39" t="s">
        <v>2796</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2797</v>
      </c>
      <c r="F478" s="46"/>
      <c r="G478" s="46"/>
      <c r="H478" s="46"/>
      <c r="I478" s="46"/>
      <c r="J478" s="48"/>
    </row>
    <row r="479">
      <c r="A479" s="37" t="s">
        <v>593</v>
      </c>
      <c r="B479" s="37">
        <v>117</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6">
      <c r="A482" s="37" t="s">
        <v>601</v>
      </c>
      <c r="B482" s="45"/>
      <c r="C482" s="46"/>
      <c r="D482" s="46"/>
      <c r="E482" s="39" t="s">
        <v>2798</v>
      </c>
      <c r="F482" s="46"/>
      <c r="G482" s="46"/>
      <c r="H482" s="46"/>
      <c r="I482" s="46"/>
      <c r="J482" s="48"/>
    </row>
    <row r="483">
      <c r="A483" s="37" t="s">
        <v>593</v>
      </c>
      <c r="B483" s="37">
        <v>118</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32">
      <c r="A486" s="37" t="s">
        <v>601</v>
      </c>
      <c r="B486" s="45"/>
      <c r="C486" s="46"/>
      <c r="D486" s="46"/>
      <c r="E486" s="39" t="s">
        <v>2799</v>
      </c>
      <c r="F486" s="46"/>
      <c r="G486" s="46"/>
      <c r="H486" s="46"/>
      <c r="I486" s="46"/>
      <c r="J486" s="48"/>
    </row>
    <row r="487">
      <c r="A487" s="37" t="s">
        <v>593</v>
      </c>
      <c r="B487" s="37">
        <v>119</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75.5">
      <c r="A490" s="37" t="s">
        <v>601</v>
      </c>
      <c r="B490" s="45"/>
      <c r="C490" s="46"/>
      <c r="D490" s="46"/>
      <c r="E490" s="39" t="s">
        <v>2800</v>
      </c>
      <c r="F490" s="46"/>
      <c r="G490" s="46"/>
      <c r="H490" s="46"/>
      <c r="I490" s="46"/>
      <c r="J490" s="48"/>
    </row>
    <row r="491">
      <c r="A491" s="37" t="s">
        <v>593</v>
      </c>
      <c r="B491" s="37">
        <v>120</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58">
      <c r="A494" s="37" t="s">
        <v>601</v>
      </c>
      <c r="B494" s="45"/>
      <c r="C494" s="46"/>
      <c r="D494" s="46"/>
      <c r="E494" s="39" t="s">
        <v>2801</v>
      </c>
      <c r="F494" s="46"/>
      <c r="G494" s="46"/>
      <c r="H494" s="46"/>
      <c r="I494" s="46"/>
      <c r="J494" s="48"/>
    </row>
    <row r="495">
      <c r="A495" s="37" t="s">
        <v>593</v>
      </c>
      <c r="B495" s="37">
        <v>121</v>
      </c>
      <c r="C495" s="38" t="s">
        <v>2802</v>
      </c>
      <c r="D495" s="37" t="s">
        <v>595</v>
      </c>
      <c r="E495" s="39" t="s">
        <v>2803</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3.5">
      <c r="A498" s="37" t="s">
        <v>601</v>
      </c>
      <c r="B498" s="45"/>
      <c r="C498" s="46"/>
      <c r="D498" s="46"/>
      <c r="E498" s="39" t="s">
        <v>2804</v>
      </c>
      <c r="F498" s="46"/>
      <c r="G498" s="46"/>
      <c r="H498" s="46"/>
      <c r="I498" s="46"/>
      <c r="J498" s="48"/>
    </row>
    <row r="499">
      <c r="A499" s="37" t="s">
        <v>593</v>
      </c>
      <c r="B499" s="37">
        <v>122</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3.5">
      <c r="A502" s="37" t="s">
        <v>601</v>
      </c>
      <c r="B502" s="45"/>
      <c r="C502" s="46"/>
      <c r="D502" s="46"/>
      <c r="E502" s="39" t="s">
        <v>2805</v>
      </c>
      <c r="F502" s="46"/>
      <c r="G502" s="46"/>
      <c r="H502" s="46"/>
      <c r="I502" s="46"/>
      <c r="J502" s="48"/>
    </row>
    <row r="503">
      <c r="A503" s="37" t="s">
        <v>593</v>
      </c>
      <c r="B503" s="37">
        <v>123</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16">
      <c r="A506" s="37" t="s">
        <v>601</v>
      </c>
      <c r="B506" s="45"/>
      <c r="C506" s="46"/>
      <c r="D506" s="46"/>
      <c r="E506" s="39" t="s">
        <v>2806</v>
      </c>
      <c r="F506" s="46"/>
      <c r="G506" s="46"/>
      <c r="H506" s="46"/>
      <c r="I506" s="46"/>
      <c r="J506" s="48"/>
    </row>
    <row r="507">
      <c r="A507" s="37" t="s">
        <v>593</v>
      </c>
      <c r="B507" s="37">
        <v>124</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87">
      <c r="A510" s="37" t="s">
        <v>601</v>
      </c>
      <c r="B510" s="45"/>
      <c r="C510" s="46"/>
      <c r="D510" s="46"/>
      <c r="E510" s="39" t="s">
        <v>2807</v>
      </c>
      <c r="F510" s="46"/>
      <c r="G510" s="46"/>
      <c r="H510" s="46"/>
      <c r="I510" s="46"/>
      <c r="J510" s="48"/>
    </row>
    <row r="511">
      <c r="A511" s="31" t="s">
        <v>591</v>
      </c>
      <c r="B511" s="32"/>
      <c r="C511" s="33" t="s">
        <v>2808</v>
      </c>
      <c r="D511" s="34"/>
      <c r="E511" s="31" t="s">
        <v>1123</v>
      </c>
      <c r="F511" s="34"/>
      <c r="G511" s="34"/>
      <c r="H511" s="34"/>
      <c r="I511" s="35">
        <f>SUMIFS(I512:I531,A512:A531,"P")</f>
        <v>0</v>
      </c>
      <c r="J511" s="36"/>
    </row>
    <row r="512" ht="43.5">
      <c r="A512" s="37" t="s">
        <v>593</v>
      </c>
      <c r="B512" s="37">
        <v>125</v>
      </c>
      <c r="C512" s="38" t="s">
        <v>1814</v>
      </c>
      <c r="D512" s="37" t="s">
        <v>1815</v>
      </c>
      <c r="E512" s="39" t="s">
        <v>2809</v>
      </c>
      <c r="F512" s="40" t="s">
        <v>1127</v>
      </c>
      <c r="G512" s="41">
        <v>0.074999999999999997</v>
      </c>
      <c r="H512" s="42">
        <v>0</v>
      </c>
      <c r="I512" s="43">
        <f>ROUND(G512*H512,P4)</f>
        <v>0</v>
      </c>
      <c r="J512" s="37"/>
      <c r="O512" s="44">
        <f>I512*0.21</f>
        <v>0</v>
      </c>
      <c r="P512">
        <v>3</v>
      </c>
    </row>
    <row r="513" ht="29">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16">
      <c r="A515" s="37" t="s">
        <v>601</v>
      </c>
      <c r="B515" s="45"/>
      <c r="C515" s="46"/>
      <c r="D515" s="46"/>
      <c r="E515" s="39" t="s">
        <v>1129</v>
      </c>
      <c r="F515" s="46"/>
      <c r="G515" s="46"/>
      <c r="H515" s="46"/>
      <c r="I515" s="46"/>
      <c r="J515" s="48"/>
    </row>
    <row r="516" ht="43.5">
      <c r="A516" s="37" t="s">
        <v>593</v>
      </c>
      <c r="B516" s="37">
        <v>126</v>
      </c>
      <c r="C516" s="38" t="s">
        <v>1130</v>
      </c>
      <c r="D516" s="37" t="s">
        <v>1131</v>
      </c>
      <c r="E516" s="39" t="s">
        <v>1132</v>
      </c>
      <c r="F516" s="40" t="s">
        <v>1127</v>
      </c>
      <c r="G516" s="41">
        <v>0.014999999999999999</v>
      </c>
      <c r="H516" s="42">
        <v>0</v>
      </c>
      <c r="I516" s="43">
        <f>ROUND(G516*H516,P4)</f>
        <v>0</v>
      </c>
      <c r="J516" s="37"/>
      <c r="O516" s="44">
        <f>I516*0.21</f>
        <v>0</v>
      </c>
      <c r="P516">
        <v>3</v>
      </c>
    </row>
    <row r="517" ht="29">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16">
      <c r="A519" s="37" t="s">
        <v>601</v>
      </c>
      <c r="B519" s="45"/>
      <c r="C519" s="46"/>
      <c r="D519" s="46"/>
      <c r="E519" s="39" t="s">
        <v>1129</v>
      </c>
      <c r="F519" s="46"/>
      <c r="G519" s="46"/>
      <c r="H519" s="46"/>
      <c r="I519" s="46"/>
      <c r="J519" s="48"/>
    </row>
    <row r="520" ht="43.5">
      <c r="A520" s="37" t="s">
        <v>593</v>
      </c>
      <c r="B520" s="37">
        <v>127</v>
      </c>
      <c r="C520" s="38" t="s">
        <v>1133</v>
      </c>
      <c r="D520" s="37" t="s">
        <v>1134</v>
      </c>
      <c r="E520" s="39" t="s">
        <v>1135</v>
      </c>
      <c r="F520" s="40" t="s">
        <v>1127</v>
      </c>
      <c r="G520" s="41">
        <v>0.074999999999999997</v>
      </c>
      <c r="H520" s="42">
        <v>0</v>
      </c>
      <c r="I520" s="43">
        <f>ROUND(G520*H520,P4)</f>
        <v>0</v>
      </c>
      <c r="J520" s="37"/>
      <c r="O520" s="44">
        <f>I520*0.21</f>
        <v>0</v>
      </c>
      <c r="P520">
        <v>3</v>
      </c>
    </row>
    <row r="521" ht="29">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16">
      <c r="A523" s="37" t="s">
        <v>601</v>
      </c>
      <c r="B523" s="45"/>
      <c r="C523" s="46"/>
      <c r="D523" s="46"/>
      <c r="E523" s="39" t="s">
        <v>1129</v>
      </c>
      <c r="F523" s="46"/>
      <c r="G523" s="46"/>
      <c r="H523" s="46"/>
      <c r="I523" s="46"/>
      <c r="J523" s="48"/>
    </row>
    <row r="524" ht="43.5">
      <c r="A524" s="37" t="s">
        <v>593</v>
      </c>
      <c r="B524" s="37">
        <v>128</v>
      </c>
      <c r="C524" s="38" t="s">
        <v>1139</v>
      </c>
      <c r="D524" s="37" t="s">
        <v>1140</v>
      </c>
      <c r="E524" s="39" t="s">
        <v>1141</v>
      </c>
      <c r="F524" s="40" t="s">
        <v>1127</v>
      </c>
      <c r="G524" s="41">
        <v>0.074999999999999997</v>
      </c>
      <c r="H524" s="42">
        <v>0</v>
      </c>
      <c r="I524" s="43">
        <f>ROUND(G524*H524,P4)</f>
        <v>0</v>
      </c>
      <c r="J524" s="37"/>
      <c r="O524" s="44">
        <f>I524*0.21</f>
        <v>0</v>
      </c>
      <c r="P524">
        <v>3</v>
      </c>
    </row>
    <row r="525" ht="29">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16">
      <c r="A527" s="37" t="s">
        <v>601</v>
      </c>
      <c r="B527" s="45"/>
      <c r="C527" s="46"/>
      <c r="D527" s="46"/>
      <c r="E527" s="39" t="s">
        <v>1129</v>
      </c>
      <c r="F527" s="46"/>
      <c r="G527" s="46"/>
      <c r="H527" s="46"/>
      <c r="I527" s="46"/>
      <c r="J527" s="48"/>
    </row>
    <row r="528" ht="29">
      <c r="A528" s="37" t="s">
        <v>593</v>
      </c>
      <c r="B528" s="37">
        <v>129</v>
      </c>
      <c r="C528" s="38" t="s">
        <v>1474</v>
      </c>
      <c r="D528" s="37" t="s">
        <v>1475</v>
      </c>
      <c r="E528" s="39" t="s">
        <v>1476</v>
      </c>
      <c r="F528" s="40" t="s">
        <v>1127</v>
      </c>
      <c r="G528" s="41">
        <v>0.01</v>
      </c>
      <c r="H528" s="42">
        <v>0</v>
      </c>
      <c r="I528" s="43">
        <f>ROUND(G528*H528,P4)</f>
        <v>0</v>
      </c>
      <c r="J528" s="37"/>
      <c r="O528" s="44">
        <f>I528*0.21</f>
        <v>0</v>
      </c>
      <c r="P528">
        <v>3</v>
      </c>
    </row>
    <row r="529" ht="29">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16">
      <c r="A531" s="37" t="s">
        <v>601</v>
      </c>
      <c r="B531" s="50"/>
      <c r="C531" s="51"/>
      <c r="D531" s="51"/>
      <c r="E531" s="39" t="s">
        <v>1129</v>
      </c>
      <c r="F531" s="51"/>
      <c r="G531" s="51"/>
      <c r="H531" s="51"/>
      <c r="I531" s="51"/>
      <c r="J531" s="52"/>
    </row>
  </sheetData>
  <sheetProtection sheet="1" objects="1" scenarios="1" spinCount="100000" saltValue="oi2DvqHR5v0h2C+DsdCuOqYztDYcgrepFAoa/pEEaNt1RrXqt3I1YPKQiSP1hhlyfircNgLqlbGK42kLbPDZpQ==" hashValue="pmPvpXrQpmA6ytVxWbs4b6eBa2EonIz5dPfrhFvMCLhxV7nmw1cr1rBeTlYw/g1TEGzGJGNhSy0T4XuXQT7f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2810</v>
      </c>
      <c r="I3" s="25">
        <f>SUMIFS(I11:I237,A11:A237,"SD")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2810</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2811</v>
      </c>
      <c r="F15" s="46"/>
      <c r="G15" s="46"/>
      <c r="H15" s="46"/>
      <c r="I15" s="46"/>
      <c r="J15" s="48"/>
    </row>
    <row r="16" ht="29">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2085</v>
      </c>
      <c r="F18" s="46"/>
      <c r="G18" s="46"/>
      <c r="H18" s="46"/>
      <c r="I18" s="46"/>
      <c r="J18" s="48"/>
    </row>
    <row r="19" ht="72.5">
      <c r="A19" s="37" t="s">
        <v>601</v>
      </c>
      <c r="B19" s="45"/>
      <c r="C19" s="46"/>
      <c r="D19" s="46"/>
      <c r="E19" s="39" t="s">
        <v>2812</v>
      </c>
      <c r="F19" s="46"/>
      <c r="G19" s="46"/>
      <c r="H19" s="46"/>
      <c r="I19" s="46"/>
      <c r="J19" s="48"/>
    </row>
    <row r="20" ht="29">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2813</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2.5">
      <c r="A27" s="37" t="s">
        <v>601</v>
      </c>
      <c r="B27" s="45"/>
      <c r="C27" s="46"/>
      <c r="D27" s="46"/>
      <c r="E27" s="39" t="s">
        <v>2813</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16">
      <c r="A31" s="37" t="s">
        <v>601</v>
      </c>
      <c r="B31" s="45"/>
      <c r="C31" s="46"/>
      <c r="D31" s="46"/>
      <c r="E31" s="39" t="s">
        <v>2814</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2.5">
      <c r="A35" s="37" t="s">
        <v>601</v>
      </c>
      <c r="B35" s="45"/>
      <c r="C35" s="46"/>
      <c r="D35" s="46"/>
      <c r="E35" s="39" t="s">
        <v>2815</v>
      </c>
      <c r="F35" s="46"/>
      <c r="G35" s="46"/>
      <c r="H35" s="46"/>
      <c r="I35" s="46"/>
      <c r="J35" s="48"/>
    </row>
    <row r="36" ht="29">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0.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16">
      <c r="A47" s="37" t="s">
        <v>601</v>
      </c>
      <c r="B47" s="45"/>
      <c r="C47" s="46"/>
      <c r="D47" s="46"/>
      <c r="E47" s="39" t="s">
        <v>1262</v>
      </c>
      <c r="F47" s="46"/>
      <c r="G47" s="46"/>
      <c r="H47" s="46"/>
      <c r="I47" s="46"/>
      <c r="J47" s="48"/>
    </row>
    <row r="48" ht="29">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0.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17.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9.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74">
      <c r="A63" s="37" t="s">
        <v>601</v>
      </c>
      <c r="B63" s="45"/>
      <c r="C63" s="46"/>
      <c r="D63" s="46"/>
      <c r="E63" s="39" t="s">
        <v>2816</v>
      </c>
      <c r="F63" s="46"/>
      <c r="G63" s="46"/>
      <c r="H63" s="46"/>
      <c r="I63" s="46"/>
      <c r="J63" s="48"/>
    </row>
    <row r="64">
      <c r="A64" s="37" t="s">
        <v>593</v>
      </c>
      <c r="B64" s="37">
        <v>14</v>
      </c>
      <c r="C64" s="38" t="s">
        <v>1438</v>
      </c>
      <c r="D64" s="37" t="s">
        <v>595</v>
      </c>
      <c r="E64" s="39" t="s">
        <v>2633</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45">
      <c r="A67" s="37" t="s">
        <v>601</v>
      </c>
      <c r="B67" s="45"/>
      <c r="C67" s="46"/>
      <c r="D67" s="46"/>
      <c r="E67" s="39" t="s">
        <v>2817</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87">
      <c r="A71" s="37" t="s">
        <v>601</v>
      </c>
      <c r="B71" s="45"/>
      <c r="C71" s="46"/>
      <c r="D71" s="46"/>
      <c r="E71" s="39" t="s">
        <v>2818</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16">
      <c r="A75" s="37" t="s">
        <v>601</v>
      </c>
      <c r="B75" s="45"/>
      <c r="C75" s="46"/>
      <c r="D75" s="46"/>
      <c r="E75" s="39" t="s">
        <v>2819</v>
      </c>
      <c r="F75" s="46"/>
      <c r="G75" s="46"/>
      <c r="H75" s="46"/>
      <c r="I75" s="46"/>
      <c r="J75" s="48"/>
    </row>
    <row r="76">
      <c r="A76" s="37" t="s">
        <v>593</v>
      </c>
      <c r="B76" s="37">
        <v>17</v>
      </c>
      <c r="C76" s="38" t="s">
        <v>1440</v>
      </c>
      <c r="D76" s="37" t="s">
        <v>595</v>
      </c>
      <c r="E76" s="39" t="s">
        <v>2634</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9.5">
      <c r="A79" s="37" t="s">
        <v>601</v>
      </c>
      <c r="B79" s="45"/>
      <c r="C79" s="46"/>
      <c r="D79" s="46"/>
      <c r="E79" s="39" t="s">
        <v>2820</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45">
      <c r="A83" s="37" t="s">
        <v>601</v>
      </c>
      <c r="B83" s="45"/>
      <c r="C83" s="46"/>
      <c r="D83" s="46"/>
      <c r="E83" s="39" t="s">
        <v>2817</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9.5">
      <c r="A87" s="37" t="s">
        <v>601</v>
      </c>
      <c r="B87" s="45"/>
      <c r="C87" s="46"/>
      <c r="D87" s="46"/>
      <c r="E87" s="39" t="s">
        <v>2820</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87">
      <c r="A91" s="37" t="s">
        <v>601</v>
      </c>
      <c r="B91" s="45"/>
      <c r="C91" s="46"/>
      <c r="D91" s="46"/>
      <c r="E91" s="39" t="s">
        <v>2821</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1.5">
      <c r="A95" s="37" t="s">
        <v>601</v>
      </c>
      <c r="B95" s="45"/>
      <c r="C95" s="46"/>
      <c r="D95" s="46"/>
      <c r="E95" s="39" t="s">
        <v>2822</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45">
      <c r="A99" s="37" t="s">
        <v>601</v>
      </c>
      <c r="B99" s="45"/>
      <c r="C99" s="46"/>
      <c r="D99" s="46"/>
      <c r="E99" s="39" t="s">
        <v>2823</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74">
      <c r="A103" s="37" t="s">
        <v>601</v>
      </c>
      <c r="B103" s="45"/>
      <c r="C103" s="46"/>
      <c r="D103" s="46"/>
      <c r="E103" s="39" t="s">
        <v>2824</v>
      </c>
      <c r="F103" s="46"/>
      <c r="G103" s="46"/>
      <c r="H103" s="46"/>
      <c r="I103" s="46"/>
      <c r="J103" s="48"/>
    </row>
    <row r="104">
      <c r="A104" s="37" t="s">
        <v>593</v>
      </c>
      <c r="B104" s="37">
        <v>24</v>
      </c>
      <c r="C104" s="38" t="s">
        <v>2825</v>
      </c>
      <c r="D104" s="37" t="s">
        <v>595</v>
      </c>
      <c r="E104" s="39" t="s">
        <v>2826</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87">
      <c r="A107" s="37" t="s">
        <v>601</v>
      </c>
      <c r="B107" s="45"/>
      <c r="C107" s="46"/>
      <c r="D107" s="46"/>
      <c r="E107" s="39" t="s">
        <v>2827</v>
      </c>
      <c r="F107" s="46"/>
      <c r="G107" s="46"/>
      <c r="H107" s="46"/>
      <c r="I107" s="46"/>
      <c r="J107" s="48"/>
    </row>
    <row r="108">
      <c r="A108" s="37" t="s">
        <v>593</v>
      </c>
      <c r="B108" s="37">
        <v>25</v>
      </c>
      <c r="C108" s="38" t="s">
        <v>2662</v>
      </c>
      <c r="D108" s="37" t="s">
        <v>595</v>
      </c>
      <c r="E108" s="39" t="s">
        <v>2663</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74">
      <c r="A111" s="37" t="s">
        <v>601</v>
      </c>
      <c r="B111" s="45"/>
      <c r="C111" s="46"/>
      <c r="D111" s="46"/>
      <c r="E111" s="39" t="s">
        <v>2824</v>
      </c>
      <c r="F111" s="46"/>
      <c r="G111" s="46"/>
      <c r="H111" s="46"/>
      <c r="I111" s="46"/>
      <c r="J111" s="48"/>
    </row>
    <row r="112">
      <c r="A112" s="37" t="s">
        <v>593</v>
      </c>
      <c r="B112" s="37">
        <v>26</v>
      </c>
      <c r="C112" s="38" t="s">
        <v>2668</v>
      </c>
      <c r="D112" s="37" t="s">
        <v>595</v>
      </c>
      <c r="E112" s="39" t="s">
        <v>2828</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87">
      <c r="A115" s="37" t="s">
        <v>601</v>
      </c>
      <c r="B115" s="45"/>
      <c r="C115" s="46"/>
      <c r="D115" s="46"/>
      <c r="E115" s="39" t="s">
        <v>2829</v>
      </c>
      <c r="F115" s="46"/>
      <c r="G115" s="46"/>
      <c r="H115" s="46"/>
      <c r="I115" s="46"/>
      <c r="J115" s="48"/>
    </row>
    <row r="116">
      <c r="A116" s="37" t="s">
        <v>593</v>
      </c>
      <c r="B116" s="37">
        <v>27</v>
      </c>
      <c r="C116" s="38" t="s">
        <v>2237</v>
      </c>
      <c r="D116" s="37" t="s">
        <v>595</v>
      </c>
      <c r="E116" s="39" t="s">
        <v>2514</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87">
      <c r="A119" s="37" t="s">
        <v>601</v>
      </c>
      <c r="B119" s="45"/>
      <c r="C119" s="46"/>
      <c r="D119" s="46"/>
      <c r="E119" s="39" t="s">
        <v>2830</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3.5">
      <c r="A123" s="37" t="s">
        <v>601</v>
      </c>
      <c r="B123" s="45"/>
      <c r="C123" s="46"/>
      <c r="D123" s="46"/>
      <c r="E123" s="39" t="s">
        <v>1561</v>
      </c>
      <c r="F123" s="46"/>
      <c r="G123" s="46"/>
      <c r="H123" s="46"/>
      <c r="I123" s="46"/>
      <c r="J123" s="48"/>
    </row>
    <row r="124">
      <c r="A124" s="31" t="s">
        <v>591</v>
      </c>
      <c r="B124" s="32"/>
      <c r="C124" s="33" t="s">
        <v>1364</v>
      </c>
      <c r="D124" s="34"/>
      <c r="E124" s="31" t="s">
        <v>2682</v>
      </c>
      <c r="F124" s="34"/>
      <c r="G124" s="34"/>
      <c r="H124" s="34"/>
      <c r="I124" s="35">
        <f>SUMIFS(I125:I220,A125:A220,"P")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58">
      <c r="A128" s="37" t="s">
        <v>601</v>
      </c>
      <c r="B128" s="45"/>
      <c r="C128" s="46"/>
      <c r="D128" s="46"/>
      <c r="E128" s="39" t="s">
        <v>1188</v>
      </c>
      <c r="F128" s="46"/>
      <c r="G128" s="46"/>
      <c r="H128" s="46"/>
      <c r="I128" s="46"/>
      <c r="J128" s="48"/>
    </row>
    <row r="129">
      <c r="A129" s="37" t="s">
        <v>593</v>
      </c>
      <c r="B129" s="37">
        <v>30</v>
      </c>
      <c r="C129" s="38" t="s">
        <v>2687</v>
      </c>
      <c r="D129" s="37" t="s">
        <v>595</v>
      </c>
      <c r="E129" s="39" t="s">
        <v>2688</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58">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2.5">
      <c r="A136" s="37" t="s">
        <v>601</v>
      </c>
      <c r="B136" s="45"/>
      <c r="C136" s="46"/>
      <c r="D136" s="46"/>
      <c r="E136" s="39" t="s">
        <v>1271</v>
      </c>
      <c r="F136" s="46"/>
      <c r="G136" s="46"/>
      <c r="H136" s="46"/>
      <c r="I136" s="46"/>
      <c r="J136" s="48"/>
    </row>
    <row r="137">
      <c r="A137" s="37" t="s">
        <v>593</v>
      </c>
      <c r="B137" s="37">
        <v>32</v>
      </c>
      <c r="C137" s="38" t="s">
        <v>2831</v>
      </c>
      <c r="D137" s="37" t="s">
        <v>595</v>
      </c>
      <c r="E137" s="39" t="s">
        <v>2832</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3.5">
      <c r="A140" s="37" t="s">
        <v>601</v>
      </c>
      <c r="B140" s="45"/>
      <c r="C140" s="46"/>
      <c r="D140" s="46"/>
      <c r="E140" s="39" t="s">
        <v>2833</v>
      </c>
      <c r="F140" s="46"/>
      <c r="G140" s="46"/>
      <c r="H140" s="46"/>
      <c r="I140" s="46"/>
      <c r="J140" s="48"/>
    </row>
    <row r="141" ht="29">
      <c r="A141" s="37" t="s">
        <v>593</v>
      </c>
      <c r="B141" s="37">
        <v>33</v>
      </c>
      <c r="C141" s="38" t="s">
        <v>2834</v>
      </c>
      <c r="D141" s="37" t="s">
        <v>595</v>
      </c>
      <c r="E141" s="39" t="s">
        <v>2835</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3.5">
      <c r="A144" s="37" t="s">
        <v>601</v>
      </c>
      <c r="B144" s="45"/>
      <c r="C144" s="46"/>
      <c r="D144" s="46"/>
      <c r="E144" s="39" t="s">
        <v>2833</v>
      </c>
      <c r="F144" s="46"/>
      <c r="G144" s="46"/>
      <c r="H144" s="46"/>
      <c r="I144" s="46"/>
      <c r="J144" s="48"/>
    </row>
    <row r="145">
      <c r="A145" s="37" t="s">
        <v>593</v>
      </c>
      <c r="B145" s="37">
        <v>34</v>
      </c>
      <c r="C145" s="38" t="s">
        <v>2705</v>
      </c>
      <c r="D145" s="37" t="s">
        <v>595</v>
      </c>
      <c r="E145" s="39" t="s">
        <v>2706</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45">
      <c r="A148" s="37" t="s">
        <v>601</v>
      </c>
      <c r="B148" s="45"/>
      <c r="C148" s="46"/>
      <c r="D148" s="46"/>
      <c r="E148" s="39" t="s">
        <v>2836</v>
      </c>
      <c r="F148" s="46"/>
      <c r="G148" s="46"/>
      <c r="H148" s="46"/>
      <c r="I148" s="46"/>
      <c r="J148" s="48"/>
    </row>
    <row r="149">
      <c r="A149" s="37" t="s">
        <v>593</v>
      </c>
      <c r="B149" s="37">
        <v>35</v>
      </c>
      <c r="C149" s="38" t="s">
        <v>2711</v>
      </c>
      <c r="D149" s="37" t="s">
        <v>595</v>
      </c>
      <c r="E149" s="39" t="s">
        <v>2712</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87">
      <c r="A152" s="37" t="s">
        <v>601</v>
      </c>
      <c r="B152" s="45"/>
      <c r="C152" s="46"/>
      <c r="D152" s="46"/>
      <c r="E152" s="39" t="s">
        <v>2837</v>
      </c>
      <c r="F152" s="46"/>
      <c r="G152" s="46"/>
      <c r="H152" s="46"/>
      <c r="I152" s="46"/>
      <c r="J152" s="48"/>
    </row>
    <row r="153">
      <c r="A153" s="37" t="s">
        <v>593</v>
      </c>
      <c r="B153" s="37">
        <v>36</v>
      </c>
      <c r="C153" s="38" t="s">
        <v>2714</v>
      </c>
      <c r="D153" s="37" t="s">
        <v>595</v>
      </c>
      <c r="E153" s="39" t="s">
        <v>2715</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1.5">
      <c r="A156" s="37" t="s">
        <v>601</v>
      </c>
      <c r="B156" s="45"/>
      <c r="C156" s="46"/>
      <c r="D156" s="46"/>
      <c r="E156" s="39" t="s">
        <v>1237</v>
      </c>
      <c r="F156" s="46"/>
      <c r="G156" s="46"/>
      <c r="H156" s="46"/>
      <c r="I156" s="46"/>
      <c r="J156" s="48"/>
    </row>
    <row r="157">
      <c r="A157" s="37" t="s">
        <v>593</v>
      </c>
      <c r="B157" s="37">
        <v>37</v>
      </c>
      <c r="C157" s="38" t="s">
        <v>2838</v>
      </c>
      <c r="D157" s="37" t="s">
        <v>595</v>
      </c>
      <c r="E157" s="39" t="s">
        <v>2839</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45">
      <c r="A160" s="37" t="s">
        <v>601</v>
      </c>
      <c r="B160" s="45"/>
      <c r="C160" s="46"/>
      <c r="D160" s="46"/>
      <c r="E160" s="39" t="s">
        <v>2836</v>
      </c>
      <c r="F160" s="46"/>
      <c r="G160" s="46"/>
      <c r="H160" s="46"/>
      <c r="I160" s="46"/>
      <c r="J160" s="48"/>
    </row>
    <row r="161" ht="29">
      <c r="A161" s="37" t="s">
        <v>593</v>
      </c>
      <c r="B161" s="37">
        <v>38</v>
      </c>
      <c r="C161" s="38" t="s">
        <v>2840</v>
      </c>
      <c r="D161" s="37" t="s">
        <v>595</v>
      </c>
      <c r="E161" s="39" t="s">
        <v>2841</v>
      </c>
      <c r="F161" s="40" t="s">
        <v>2703</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9.5">
      <c r="A164" s="37" t="s">
        <v>601</v>
      </c>
      <c r="B164" s="45"/>
      <c r="C164" s="46"/>
      <c r="D164" s="46"/>
      <c r="E164" s="39" t="s">
        <v>2842</v>
      </c>
      <c r="F164" s="46"/>
      <c r="G164" s="46"/>
      <c r="H164" s="46"/>
      <c r="I164" s="46"/>
      <c r="J164" s="48"/>
    </row>
    <row r="165">
      <c r="A165" s="37" t="s">
        <v>593</v>
      </c>
      <c r="B165" s="37">
        <v>39</v>
      </c>
      <c r="C165" s="38" t="s">
        <v>2843</v>
      </c>
      <c r="D165" s="37" t="s">
        <v>595</v>
      </c>
      <c r="E165" s="39" t="s">
        <v>2844</v>
      </c>
      <c r="F165" s="40" t="s">
        <v>2703</v>
      </c>
      <c r="G165" s="41">
        <v>4</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2845</v>
      </c>
      <c r="F167" s="46"/>
      <c r="G167" s="46"/>
      <c r="H167" s="46"/>
      <c r="I167" s="46"/>
      <c r="J167" s="48"/>
    </row>
    <row r="168" ht="145">
      <c r="A168" s="37" t="s">
        <v>601</v>
      </c>
      <c r="B168" s="45"/>
      <c r="C168" s="46"/>
      <c r="D168" s="46"/>
      <c r="E168" s="39" t="s">
        <v>2836</v>
      </c>
      <c r="F168" s="46"/>
      <c r="G168" s="46"/>
      <c r="H168" s="46"/>
      <c r="I168" s="46"/>
      <c r="J168" s="48"/>
    </row>
    <row r="169" ht="29">
      <c r="A169" s="37" t="s">
        <v>593</v>
      </c>
      <c r="B169" s="37">
        <v>40</v>
      </c>
      <c r="C169" s="38" t="s">
        <v>2846</v>
      </c>
      <c r="D169" s="37" t="s">
        <v>595</v>
      </c>
      <c r="E169" s="39" t="s">
        <v>2847</v>
      </c>
      <c r="F169" s="40" t="s">
        <v>2703</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9">
      <c r="A171" s="37" t="s">
        <v>599</v>
      </c>
      <c r="B171" s="45"/>
      <c r="C171" s="46"/>
      <c r="D171" s="46"/>
      <c r="E171" s="49" t="s">
        <v>2848</v>
      </c>
      <c r="F171" s="46"/>
      <c r="G171" s="46"/>
      <c r="H171" s="46"/>
      <c r="I171" s="46"/>
      <c r="J171" s="48"/>
    </row>
    <row r="172" ht="159.5">
      <c r="A172" s="37" t="s">
        <v>601</v>
      </c>
      <c r="B172" s="45"/>
      <c r="C172" s="46"/>
      <c r="D172" s="46"/>
      <c r="E172" s="39" t="s">
        <v>2849</v>
      </c>
      <c r="F172" s="46"/>
      <c r="G172" s="46"/>
      <c r="H172" s="46"/>
      <c r="I172" s="46"/>
      <c r="J172" s="48"/>
    </row>
    <row r="173">
      <c r="A173" s="37" t="s">
        <v>593</v>
      </c>
      <c r="B173" s="37">
        <v>41</v>
      </c>
      <c r="C173" s="38" t="s">
        <v>2725</v>
      </c>
      <c r="D173" s="37" t="s">
        <v>595</v>
      </c>
      <c r="E173" s="39" t="s">
        <v>2726</v>
      </c>
      <c r="F173" s="40" t="s">
        <v>2703</v>
      </c>
      <c r="G173" s="41">
        <v>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29">
      <c r="A175" s="37" t="s">
        <v>599</v>
      </c>
      <c r="B175" s="45"/>
      <c r="C175" s="46"/>
      <c r="D175" s="46"/>
      <c r="E175" s="49" t="s">
        <v>2850</v>
      </c>
      <c r="F175" s="46"/>
      <c r="G175" s="46"/>
      <c r="H175" s="46"/>
      <c r="I175" s="46"/>
      <c r="J175" s="48"/>
    </row>
    <row r="176" ht="116">
      <c r="A176" s="37" t="s">
        <v>601</v>
      </c>
      <c r="B176" s="45"/>
      <c r="C176" s="46"/>
      <c r="D176" s="46"/>
      <c r="E176" s="39" t="s">
        <v>2851</v>
      </c>
      <c r="F176" s="46"/>
      <c r="G176" s="46"/>
      <c r="H176" s="46"/>
      <c r="I176" s="46"/>
      <c r="J176" s="48"/>
    </row>
    <row r="177">
      <c r="A177" s="37" t="s">
        <v>593</v>
      </c>
      <c r="B177" s="37">
        <v>42</v>
      </c>
      <c r="C177" s="38" t="s">
        <v>1358</v>
      </c>
      <c r="D177" s="37" t="s">
        <v>595</v>
      </c>
      <c r="E177" s="39" t="s">
        <v>1359</v>
      </c>
      <c r="F177" s="40" t="s">
        <v>2703</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9">
      <c r="A179" s="37" t="s">
        <v>599</v>
      </c>
      <c r="B179" s="45"/>
      <c r="C179" s="46"/>
      <c r="D179" s="46"/>
      <c r="E179" s="49" t="s">
        <v>2852</v>
      </c>
      <c r="F179" s="46"/>
      <c r="G179" s="46"/>
      <c r="H179" s="46"/>
      <c r="I179" s="46"/>
      <c r="J179" s="48"/>
    </row>
    <row r="180" ht="145">
      <c r="A180" s="37" t="s">
        <v>601</v>
      </c>
      <c r="B180" s="45"/>
      <c r="C180" s="46"/>
      <c r="D180" s="46"/>
      <c r="E180" s="39" t="s">
        <v>2853</v>
      </c>
      <c r="F180" s="46"/>
      <c r="G180" s="46"/>
      <c r="H180" s="46"/>
      <c r="I180" s="46"/>
      <c r="J180" s="48"/>
    </row>
    <row r="181">
      <c r="A181" s="37" t="s">
        <v>593</v>
      </c>
      <c r="B181" s="37">
        <v>43</v>
      </c>
      <c r="C181" s="38" t="s">
        <v>2740</v>
      </c>
      <c r="D181" s="37" t="s">
        <v>595</v>
      </c>
      <c r="E181" s="39" t="s">
        <v>2741</v>
      </c>
      <c r="F181" s="40" t="s">
        <v>850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9.5">
      <c r="A184" s="37" t="s">
        <v>601</v>
      </c>
      <c r="B184" s="45"/>
      <c r="C184" s="46"/>
      <c r="D184" s="46"/>
      <c r="E184" s="39" t="s">
        <v>2854</v>
      </c>
      <c r="F184" s="46"/>
      <c r="G184" s="46"/>
      <c r="H184" s="46"/>
      <c r="I184" s="46"/>
      <c r="J184" s="48"/>
    </row>
    <row r="185">
      <c r="A185" s="37" t="s">
        <v>593</v>
      </c>
      <c r="B185" s="37">
        <v>44</v>
      </c>
      <c r="C185" s="38" t="s">
        <v>2743</v>
      </c>
      <c r="D185" s="37" t="s">
        <v>595</v>
      </c>
      <c r="E185" s="39" t="s">
        <v>2744</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45">
      <c r="A188" s="37" t="s">
        <v>601</v>
      </c>
      <c r="B188" s="45"/>
      <c r="C188" s="46"/>
      <c r="D188" s="46"/>
      <c r="E188" s="39" t="s">
        <v>2836</v>
      </c>
      <c r="F188" s="46"/>
      <c r="G188" s="46"/>
      <c r="H188" s="46"/>
      <c r="I188" s="46"/>
      <c r="J188" s="48"/>
    </row>
    <row r="189">
      <c r="A189" s="37" t="s">
        <v>593</v>
      </c>
      <c r="B189" s="37">
        <v>45</v>
      </c>
      <c r="C189" s="38" t="s">
        <v>2746</v>
      </c>
      <c r="D189" s="37" t="s">
        <v>595</v>
      </c>
      <c r="E189" s="39" t="s">
        <v>2747</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9.5">
      <c r="A192" s="37" t="s">
        <v>601</v>
      </c>
      <c r="B192" s="45"/>
      <c r="C192" s="46"/>
      <c r="D192" s="46"/>
      <c r="E192" s="39" t="s">
        <v>2855</v>
      </c>
      <c r="F192" s="46"/>
      <c r="G192" s="46"/>
      <c r="H192" s="46"/>
      <c r="I192" s="46"/>
      <c r="J192" s="48"/>
    </row>
    <row r="193">
      <c r="A193" s="37" t="s">
        <v>593</v>
      </c>
      <c r="B193" s="37">
        <v>46</v>
      </c>
      <c r="C193" s="38" t="s">
        <v>2749</v>
      </c>
      <c r="D193" s="37" t="s">
        <v>595</v>
      </c>
      <c r="E193" s="39" t="s">
        <v>2750</v>
      </c>
      <c r="F193" s="40" t="s">
        <v>850</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1.5">
      <c r="A196" s="37" t="s">
        <v>601</v>
      </c>
      <c r="B196" s="45"/>
      <c r="C196" s="46"/>
      <c r="D196" s="46"/>
      <c r="E196" s="39" t="s">
        <v>1237</v>
      </c>
      <c r="F196" s="46"/>
      <c r="G196" s="46"/>
      <c r="H196" s="46"/>
      <c r="I196" s="46"/>
      <c r="J196" s="48"/>
    </row>
    <row r="197">
      <c r="A197" s="37" t="s">
        <v>593</v>
      </c>
      <c r="B197" s="37">
        <v>47</v>
      </c>
      <c r="C197" s="38" t="s">
        <v>2856</v>
      </c>
      <c r="D197" s="37" t="s">
        <v>595</v>
      </c>
      <c r="E197" s="39" t="s">
        <v>2857</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0.5">
      <c r="A200" s="37" t="s">
        <v>601</v>
      </c>
      <c r="B200" s="45"/>
      <c r="C200" s="46"/>
      <c r="D200" s="46"/>
      <c r="E200" s="39" t="s">
        <v>2858</v>
      </c>
      <c r="F200" s="46"/>
      <c r="G200" s="46"/>
      <c r="H200" s="46"/>
      <c r="I200" s="46"/>
      <c r="J200" s="48"/>
    </row>
    <row r="201">
      <c r="A201" s="37" t="s">
        <v>593</v>
      </c>
      <c r="B201" s="37">
        <v>48</v>
      </c>
      <c r="C201" s="38" t="s">
        <v>2859</v>
      </c>
      <c r="D201" s="37" t="s">
        <v>595</v>
      </c>
      <c r="E201" s="39" t="s">
        <v>2860</v>
      </c>
      <c r="F201" s="40" t="s">
        <v>850</v>
      </c>
      <c r="G201" s="41">
        <v>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9.5">
      <c r="A204" s="37" t="s">
        <v>601</v>
      </c>
      <c r="B204" s="45"/>
      <c r="C204" s="46"/>
      <c r="D204" s="46"/>
      <c r="E204" s="39" t="s">
        <v>2861</v>
      </c>
      <c r="F204" s="46"/>
      <c r="G204" s="46"/>
      <c r="H204" s="46"/>
      <c r="I204" s="46"/>
      <c r="J204" s="48"/>
    </row>
    <row r="205">
      <c r="A205" s="37" t="s">
        <v>593</v>
      </c>
      <c r="B205" s="37">
        <v>49</v>
      </c>
      <c r="C205" s="38" t="s">
        <v>2752</v>
      </c>
      <c r="D205" s="37" t="s">
        <v>595</v>
      </c>
      <c r="E205" s="39" t="s">
        <v>2753</v>
      </c>
      <c r="F205" s="40" t="s">
        <v>1344</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0.5">
      <c r="A208" s="37" t="s">
        <v>601</v>
      </c>
      <c r="B208" s="45"/>
      <c r="C208" s="46"/>
      <c r="D208" s="46"/>
      <c r="E208" s="39" t="s">
        <v>2862</v>
      </c>
      <c r="F208" s="46"/>
      <c r="G208" s="46"/>
      <c r="H208" s="46"/>
      <c r="I208" s="46"/>
      <c r="J208" s="48"/>
    </row>
    <row r="209" ht="29">
      <c r="A209" s="37" t="s">
        <v>593</v>
      </c>
      <c r="B209" s="37">
        <v>50</v>
      </c>
      <c r="C209" s="38" t="s">
        <v>2755</v>
      </c>
      <c r="D209" s="37" t="s">
        <v>595</v>
      </c>
      <c r="E209" s="39" t="s">
        <v>2756</v>
      </c>
      <c r="F209" s="40" t="s">
        <v>624</v>
      </c>
      <c r="G209" s="41">
        <v>16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16">
      <c r="A212" s="37" t="s">
        <v>601</v>
      </c>
      <c r="B212" s="45"/>
      <c r="C212" s="46"/>
      <c r="D212" s="46"/>
      <c r="E212" s="39" t="s">
        <v>2863</v>
      </c>
      <c r="F212" s="46"/>
      <c r="G212" s="46"/>
      <c r="H212" s="46"/>
      <c r="I212" s="46"/>
      <c r="J212" s="48"/>
    </row>
    <row r="213">
      <c r="A213" s="37" t="s">
        <v>593</v>
      </c>
      <c r="B213" s="37">
        <v>51</v>
      </c>
      <c r="C213" s="38" t="s">
        <v>1361</v>
      </c>
      <c r="D213" s="37" t="s">
        <v>595</v>
      </c>
      <c r="E213" s="39" t="s">
        <v>1362</v>
      </c>
      <c r="F213" s="40" t="s">
        <v>850</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0.5">
      <c r="A216" s="37" t="s">
        <v>601</v>
      </c>
      <c r="B216" s="45"/>
      <c r="C216" s="46"/>
      <c r="D216" s="46"/>
      <c r="E216" s="39" t="s">
        <v>1244</v>
      </c>
      <c r="F216" s="46"/>
      <c r="G216" s="46"/>
      <c r="H216" s="46"/>
      <c r="I216" s="46"/>
      <c r="J216" s="48"/>
    </row>
    <row r="217" ht="29">
      <c r="A217" s="37" t="s">
        <v>593</v>
      </c>
      <c r="B217" s="37">
        <v>52</v>
      </c>
      <c r="C217" s="38" t="s">
        <v>2678</v>
      </c>
      <c r="D217" s="37" t="s">
        <v>595</v>
      </c>
      <c r="E217" s="39" t="s">
        <v>2679</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232">
      <c r="A220" s="37" t="s">
        <v>601</v>
      </c>
      <c r="B220" s="45"/>
      <c r="C220" s="46"/>
      <c r="D220" s="46"/>
      <c r="E220" s="39" t="s">
        <v>2681</v>
      </c>
      <c r="F220" s="46"/>
      <c r="G220" s="46"/>
      <c r="H220" s="46"/>
      <c r="I220" s="46"/>
      <c r="J220" s="48"/>
    </row>
    <row r="221">
      <c r="A221" s="31" t="s">
        <v>591</v>
      </c>
      <c r="B221" s="32"/>
      <c r="C221" s="33" t="s">
        <v>1562</v>
      </c>
      <c r="D221" s="34"/>
      <c r="E221" s="31" t="s">
        <v>1123</v>
      </c>
      <c r="F221" s="34"/>
      <c r="G221" s="34"/>
      <c r="H221" s="34"/>
      <c r="I221" s="35">
        <f>SUMIFS(I222:I237,A222:A237,"P")</f>
        <v>0</v>
      </c>
      <c r="J221" s="36"/>
    </row>
    <row r="222" ht="43.5">
      <c r="A222" s="37" t="s">
        <v>593</v>
      </c>
      <c r="B222" s="37">
        <v>53</v>
      </c>
      <c r="C222" s="38" t="s">
        <v>1130</v>
      </c>
      <c r="D222" s="37" t="s">
        <v>1131</v>
      </c>
      <c r="E222" s="39" t="s">
        <v>1132</v>
      </c>
      <c r="F222" s="40" t="s">
        <v>1127</v>
      </c>
      <c r="G222" s="41">
        <v>0.050000000000000003</v>
      </c>
      <c r="H222" s="42">
        <v>0</v>
      </c>
      <c r="I222" s="43">
        <f>ROUND(G222*H222,P4)</f>
        <v>0</v>
      </c>
      <c r="J222" s="37"/>
      <c r="O222" s="44">
        <f>I222*0.21</f>
        <v>0</v>
      </c>
      <c r="P222">
        <v>3</v>
      </c>
    </row>
    <row r="223" ht="29">
      <c r="A223" s="37" t="s">
        <v>598</v>
      </c>
      <c r="B223" s="45"/>
      <c r="C223" s="46"/>
      <c r="D223" s="46"/>
      <c r="E223" s="39" t="s">
        <v>1128</v>
      </c>
      <c r="F223" s="46"/>
      <c r="G223" s="46"/>
      <c r="H223" s="46"/>
      <c r="I223" s="46"/>
      <c r="J223" s="48"/>
    </row>
    <row r="224">
      <c r="A224" s="37" t="s">
        <v>599</v>
      </c>
      <c r="B224" s="45"/>
      <c r="C224" s="46"/>
      <c r="D224" s="46"/>
      <c r="E224" s="49" t="s">
        <v>990</v>
      </c>
      <c r="F224" s="46"/>
      <c r="G224" s="46"/>
      <c r="H224" s="46"/>
      <c r="I224" s="46"/>
      <c r="J224" s="48"/>
    </row>
    <row r="225" ht="116">
      <c r="A225" s="37" t="s">
        <v>601</v>
      </c>
      <c r="B225" s="45"/>
      <c r="C225" s="46"/>
      <c r="D225" s="46"/>
      <c r="E225" s="39" t="s">
        <v>1129</v>
      </c>
      <c r="F225" s="46"/>
      <c r="G225" s="46"/>
      <c r="H225" s="46"/>
      <c r="I225" s="46"/>
      <c r="J225" s="48"/>
    </row>
    <row r="226" ht="43.5">
      <c r="A226" s="37" t="s">
        <v>593</v>
      </c>
      <c r="B226" s="37">
        <v>54</v>
      </c>
      <c r="C226" s="38" t="s">
        <v>1133</v>
      </c>
      <c r="D226" s="37" t="s">
        <v>1134</v>
      </c>
      <c r="E226" s="39" t="s">
        <v>1135</v>
      </c>
      <c r="F226" s="40" t="s">
        <v>1127</v>
      </c>
      <c r="G226" s="41">
        <v>0.01</v>
      </c>
      <c r="H226" s="42">
        <v>0</v>
      </c>
      <c r="I226" s="43">
        <f>ROUND(G226*H226,P4)</f>
        <v>0</v>
      </c>
      <c r="J226" s="37"/>
      <c r="O226" s="44">
        <f>I226*0.21</f>
        <v>0</v>
      </c>
      <c r="P226">
        <v>3</v>
      </c>
    </row>
    <row r="227" ht="29">
      <c r="A227" s="37" t="s">
        <v>598</v>
      </c>
      <c r="B227" s="45"/>
      <c r="C227" s="46"/>
      <c r="D227" s="46"/>
      <c r="E227" s="39" t="s">
        <v>1128</v>
      </c>
      <c r="F227" s="46"/>
      <c r="G227" s="46"/>
      <c r="H227" s="46"/>
      <c r="I227" s="46"/>
      <c r="J227" s="48"/>
    </row>
    <row r="228">
      <c r="A228" s="37" t="s">
        <v>599</v>
      </c>
      <c r="B228" s="45"/>
      <c r="C228" s="46"/>
      <c r="D228" s="46"/>
      <c r="E228" s="49" t="s">
        <v>990</v>
      </c>
      <c r="F228" s="46"/>
      <c r="G228" s="46"/>
      <c r="H228" s="46"/>
      <c r="I228" s="46"/>
      <c r="J228" s="48"/>
    </row>
    <row r="229" ht="116">
      <c r="A229" s="37" t="s">
        <v>601</v>
      </c>
      <c r="B229" s="45"/>
      <c r="C229" s="46"/>
      <c r="D229" s="46"/>
      <c r="E229" s="39" t="s">
        <v>1129</v>
      </c>
      <c r="F229" s="46"/>
      <c r="G229" s="46"/>
      <c r="H229" s="46"/>
      <c r="I229" s="46"/>
      <c r="J229" s="48"/>
    </row>
    <row r="230" ht="43.5">
      <c r="A230" s="37" t="s">
        <v>593</v>
      </c>
      <c r="B230" s="37">
        <v>55</v>
      </c>
      <c r="C230" s="38" t="s">
        <v>1136</v>
      </c>
      <c r="D230" s="37" t="s">
        <v>1137</v>
      </c>
      <c r="E230" s="39" t="s">
        <v>1138</v>
      </c>
      <c r="F230" s="40" t="s">
        <v>1127</v>
      </c>
      <c r="G230" s="41">
        <v>0.001</v>
      </c>
      <c r="H230" s="42">
        <v>0</v>
      </c>
      <c r="I230" s="43">
        <f>ROUND(G230*H230,P4)</f>
        <v>0</v>
      </c>
      <c r="J230" s="37"/>
      <c r="O230" s="44">
        <f>I230*0.21</f>
        <v>0</v>
      </c>
      <c r="P230">
        <v>3</v>
      </c>
    </row>
    <row r="231" ht="29">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16">
      <c r="A233" s="37" t="s">
        <v>601</v>
      </c>
      <c r="B233" s="45"/>
      <c r="C233" s="46"/>
      <c r="D233" s="46"/>
      <c r="E233" s="39" t="s">
        <v>1129</v>
      </c>
      <c r="F233" s="46"/>
      <c r="G233" s="46"/>
      <c r="H233" s="46"/>
      <c r="I233" s="46"/>
      <c r="J233" s="48"/>
    </row>
    <row r="234" ht="43.5">
      <c r="A234" s="37" t="s">
        <v>593</v>
      </c>
      <c r="B234" s="37">
        <v>56</v>
      </c>
      <c r="C234" s="38" t="s">
        <v>1139</v>
      </c>
      <c r="D234" s="37" t="s">
        <v>1140</v>
      </c>
      <c r="E234" s="39" t="s">
        <v>1141</v>
      </c>
      <c r="F234" s="40" t="s">
        <v>1127</v>
      </c>
      <c r="G234" s="41">
        <v>0.0050000000000000001</v>
      </c>
      <c r="H234" s="42">
        <v>0</v>
      </c>
      <c r="I234" s="43">
        <f>ROUND(G234*H234,P4)</f>
        <v>0</v>
      </c>
      <c r="J234" s="37"/>
      <c r="O234" s="44">
        <f>I234*0.21</f>
        <v>0</v>
      </c>
      <c r="P234">
        <v>3</v>
      </c>
    </row>
    <row r="235" ht="29">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16">
      <c r="A237" s="37" t="s">
        <v>601</v>
      </c>
      <c r="B237" s="50"/>
      <c r="C237" s="51"/>
      <c r="D237" s="51"/>
      <c r="E237" s="39" t="s">
        <v>1129</v>
      </c>
      <c r="F237" s="51"/>
      <c r="G237" s="51"/>
      <c r="H237" s="51"/>
      <c r="I237" s="51"/>
      <c r="J237" s="52"/>
    </row>
  </sheetData>
  <sheetProtection sheet="1" objects="1" scenarios="1" spinCount="100000" saltValue="OBTFkdvrseY2JaPz2Z/Oo8uqjFFlTOhiLJXzHjiyqQMa0eao1498NaWqTHB4cmni77assoFqPMtwDOr/LYoWDw==" hashValue="SzrH0UdJ8aeNkprB7U2nx+shikCVu0VmaWb9Q/3ItonGgcjAj1jhAAPZE8oWHZT/j60IZ/cPgBi5+r+YHEtu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2864</v>
      </c>
      <c r="I3" s="25">
        <f>SUMIFS(I11:I381,A11:A381,"SD")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2864</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2865</v>
      </c>
      <c r="F15" s="46"/>
      <c r="G15" s="46"/>
      <c r="H15" s="46"/>
      <c r="I15" s="46"/>
      <c r="J15" s="48"/>
    </row>
    <row r="16" ht="29">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2085</v>
      </c>
      <c r="F18" s="46"/>
      <c r="G18" s="46"/>
      <c r="H18" s="46"/>
      <c r="I18" s="46"/>
      <c r="J18" s="48"/>
    </row>
    <row r="19" ht="72.5">
      <c r="A19" s="37" t="s">
        <v>601</v>
      </c>
      <c r="B19" s="45"/>
      <c r="C19" s="46"/>
      <c r="D19" s="46"/>
      <c r="E19" s="39" t="s">
        <v>2866</v>
      </c>
      <c r="F19" s="46"/>
      <c r="G19" s="46"/>
      <c r="H19" s="46"/>
      <c r="I19" s="46"/>
      <c r="J19" s="48"/>
    </row>
    <row r="20" ht="29">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2867</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2.5">
      <c r="A27" s="37" t="s">
        <v>601</v>
      </c>
      <c r="B27" s="45"/>
      <c r="C27" s="46"/>
      <c r="D27" s="46"/>
      <c r="E27" s="39" t="s">
        <v>2867</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16">
      <c r="A31" s="37" t="s">
        <v>601</v>
      </c>
      <c r="B31" s="45"/>
      <c r="C31" s="46"/>
      <c r="D31" s="46"/>
      <c r="E31" s="39" t="s">
        <v>2868</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2.5">
      <c r="A35" s="37" t="s">
        <v>601</v>
      </c>
      <c r="B35" s="45"/>
      <c r="C35" s="46"/>
      <c r="D35" s="46"/>
      <c r="E35" s="39" t="s">
        <v>2869</v>
      </c>
      <c r="F35" s="46"/>
      <c r="G35" s="46"/>
      <c r="H35" s="46"/>
      <c r="I35" s="46"/>
      <c r="J35" s="48"/>
    </row>
    <row r="36" ht="29">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0.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16">
      <c r="A47" s="37" t="s">
        <v>601</v>
      </c>
      <c r="B47" s="45"/>
      <c r="C47" s="46"/>
      <c r="D47" s="46"/>
      <c r="E47" s="39" t="s">
        <v>1262</v>
      </c>
      <c r="F47" s="46"/>
      <c r="G47" s="46"/>
      <c r="H47" s="46"/>
      <c r="I47" s="46"/>
      <c r="J47" s="48"/>
    </row>
    <row r="48" ht="29">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0.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32">
      <c r="A55" s="37" t="s">
        <v>601</v>
      </c>
      <c r="B55" s="45"/>
      <c r="C55" s="46"/>
      <c r="D55" s="46"/>
      <c r="E55" s="39" t="s">
        <v>2870</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45">
      <c r="A59" s="37" t="s">
        <v>601</v>
      </c>
      <c r="B59" s="45"/>
      <c r="C59" s="46"/>
      <c r="D59" s="46"/>
      <c r="E59" s="39" t="s">
        <v>2871</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45">
      <c r="A63" s="37" t="s">
        <v>601</v>
      </c>
      <c r="B63" s="45"/>
      <c r="C63" s="46"/>
      <c r="D63" s="46"/>
      <c r="E63" s="39" t="s">
        <v>2872</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87">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45">
      <c r="A71" s="37" t="s">
        <v>601</v>
      </c>
      <c r="B71" s="45"/>
      <c r="C71" s="46"/>
      <c r="D71" s="46"/>
      <c r="E71" s="39" t="s">
        <v>2873</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16">
      <c r="A75" s="37" t="s">
        <v>601</v>
      </c>
      <c r="B75" s="45"/>
      <c r="C75" s="46"/>
      <c r="D75" s="46"/>
      <c r="E75" s="39" t="s">
        <v>2874</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0.5">
      <c r="A79" s="37" t="s">
        <v>601</v>
      </c>
      <c r="B79" s="45"/>
      <c r="C79" s="46"/>
      <c r="D79" s="46"/>
      <c r="E79" s="39" t="s">
        <v>2875</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0.5">
      <c r="A83" s="37" t="s">
        <v>601</v>
      </c>
      <c r="B83" s="45"/>
      <c r="C83" s="46"/>
      <c r="D83" s="46"/>
      <c r="E83" s="39" t="s">
        <v>2876</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03">
      <c r="A87" s="37" t="s">
        <v>601</v>
      </c>
      <c r="B87" s="45"/>
      <c r="C87" s="46"/>
      <c r="D87" s="46"/>
      <c r="E87" s="39" t="s">
        <v>2877</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45">
      <c r="A91" s="37" t="s">
        <v>601</v>
      </c>
      <c r="B91" s="45"/>
      <c r="C91" s="46"/>
      <c r="D91" s="46"/>
      <c r="E91" s="39" t="s">
        <v>2878</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45">
      <c r="A95" s="37" t="s">
        <v>601</v>
      </c>
      <c r="B95" s="45"/>
      <c r="C95" s="46"/>
      <c r="D95" s="46"/>
      <c r="E95" s="39" t="s">
        <v>2879</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87">
      <c r="A99" s="37" t="s">
        <v>601</v>
      </c>
      <c r="B99" s="45"/>
      <c r="C99" s="46"/>
      <c r="D99" s="46"/>
      <c r="E99" s="39" t="s">
        <v>2880</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8.5">
      <c r="A103" s="37" t="s">
        <v>601</v>
      </c>
      <c r="B103" s="45"/>
      <c r="C103" s="46"/>
      <c r="D103" s="46"/>
      <c r="E103" s="39" t="s">
        <v>2881</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17.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9.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59.5">
      <c r="A115" s="37" t="s">
        <v>601</v>
      </c>
      <c r="B115" s="45"/>
      <c r="C115" s="46"/>
      <c r="D115" s="46"/>
      <c r="E115" s="39" t="s">
        <v>2882</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74">
      <c r="A119" s="37" t="s">
        <v>601</v>
      </c>
      <c r="B119" s="45"/>
      <c r="C119" s="46"/>
      <c r="D119" s="46"/>
      <c r="E119" s="39" t="s">
        <v>2883</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03">
      <c r="A123" s="37" t="s">
        <v>601</v>
      </c>
      <c r="B123" s="45"/>
      <c r="C123" s="46"/>
      <c r="D123" s="46"/>
      <c r="E123" s="39" t="s">
        <v>2884</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0.5">
      <c r="A127" s="37" t="s">
        <v>601</v>
      </c>
      <c r="B127" s="45"/>
      <c r="C127" s="46"/>
      <c r="D127" s="46"/>
      <c r="E127" s="39" t="s">
        <v>2885</v>
      </c>
      <c r="F127" s="46"/>
      <c r="G127" s="46"/>
      <c r="H127" s="46"/>
      <c r="I127" s="46"/>
      <c r="J127" s="48"/>
    </row>
    <row r="128">
      <c r="A128" s="37" t="s">
        <v>593</v>
      </c>
      <c r="B128" s="37">
        <v>30</v>
      </c>
      <c r="C128" s="38" t="s">
        <v>2307</v>
      </c>
      <c r="D128" s="37" t="s">
        <v>595</v>
      </c>
      <c r="E128" s="39" t="s">
        <v>2308</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45">
      <c r="A131" s="37" t="s">
        <v>601</v>
      </c>
      <c r="B131" s="45"/>
      <c r="C131" s="46"/>
      <c r="D131" s="46"/>
      <c r="E131" s="39" t="s">
        <v>2886</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2.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2.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1.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1.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0.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45">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2.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87">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45">
      <c r="A167" s="37" t="s">
        <v>601</v>
      </c>
      <c r="B167" s="45"/>
      <c r="C167" s="46"/>
      <c r="D167" s="46"/>
      <c r="E167" s="39" t="s">
        <v>2887</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74">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87">
      <c r="A175" s="37" t="s">
        <v>601</v>
      </c>
      <c r="B175" s="45"/>
      <c r="C175" s="46"/>
      <c r="D175" s="46"/>
      <c r="E175" s="39" t="s">
        <v>2891</v>
      </c>
      <c r="F175" s="46"/>
      <c r="G175" s="46"/>
      <c r="H175" s="46"/>
      <c r="I175" s="46"/>
      <c r="J175" s="48"/>
    </row>
    <row r="176">
      <c r="A176" s="37" t="s">
        <v>593</v>
      </c>
      <c r="B176" s="37">
        <v>42</v>
      </c>
      <c r="C176" s="38" t="s">
        <v>2825</v>
      </c>
      <c r="D176" s="37" t="s">
        <v>595</v>
      </c>
      <c r="E176" s="39" t="s">
        <v>2826</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87">
      <c r="A179" s="37" t="s">
        <v>601</v>
      </c>
      <c r="B179" s="45"/>
      <c r="C179" s="46"/>
      <c r="D179" s="46"/>
      <c r="E179" s="39" t="s">
        <v>2892</v>
      </c>
      <c r="F179" s="46"/>
      <c r="G179" s="46"/>
      <c r="H179" s="46"/>
      <c r="I179" s="46"/>
      <c r="J179" s="48"/>
    </row>
    <row r="180">
      <c r="A180" s="37" t="s">
        <v>593</v>
      </c>
      <c r="B180" s="37">
        <v>43</v>
      </c>
      <c r="C180" s="38" t="s">
        <v>2662</v>
      </c>
      <c r="D180" s="37" t="s">
        <v>595</v>
      </c>
      <c r="E180" s="39" t="s">
        <v>2663</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74">
      <c r="A183" s="37" t="s">
        <v>601</v>
      </c>
      <c r="B183" s="45"/>
      <c r="C183" s="46"/>
      <c r="D183" s="46"/>
      <c r="E183" s="39" t="s">
        <v>2893</v>
      </c>
      <c r="F183" s="46"/>
      <c r="G183" s="46"/>
      <c r="H183" s="46"/>
      <c r="I183" s="46"/>
      <c r="J183" s="48"/>
    </row>
    <row r="184">
      <c r="A184" s="37" t="s">
        <v>593</v>
      </c>
      <c r="B184" s="37">
        <v>44</v>
      </c>
      <c r="C184" s="38" t="s">
        <v>2668</v>
      </c>
      <c r="D184" s="37" t="s">
        <v>595</v>
      </c>
      <c r="E184" s="39" t="s">
        <v>2828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87">
      <c r="A187" s="37" t="s">
        <v>601</v>
      </c>
      <c r="B187" s="45"/>
      <c r="C187" s="46"/>
      <c r="D187" s="46"/>
      <c r="E187" s="39" t="s">
        <v>2829</v>
      </c>
      <c r="F187" s="46"/>
      <c r="G187" s="46"/>
      <c r="H187" s="46"/>
      <c r="I187" s="46"/>
      <c r="J187" s="48"/>
    </row>
    <row r="188">
      <c r="A188" s="37" t="s">
        <v>593</v>
      </c>
      <c r="B188" s="37">
        <v>45</v>
      </c>
      <c r="C188" s="38" t="s">
        <v>2671</v>
      </c>
      <c r="D188" s="37" t="s">
        <v>595</v>
      </c>
      <c r="E188" s="39" t="s">
        <v>2672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87">
      <c r="A191" s="37" t="s">
        <v>601</v>
      </c>
      <c r="B191" s="45"/>
      <c r="C191" s="46"/>
      <c r="D191" s="46"/>
      <c r="E191" s="39" t="s">
        <v>1496</v>
      </c>
      <c r="F191" s="46"/>
      <c r="G191" s="46"/>
      <c r="H191" s="46"/>
      <c r="I191" s="46"/>
      <c r="J191" s="48"/>
    </row>
    <row r="192">
      <c r="A192" s="37" t="s">
        <v>593</v>
      </c>
      <c r="B192" s="37">
        <v>46</v>
      </c>
      <c r="C192" s="38" t="s">
        <v>2237</v>
      </c>
      <c r="D192" s="37" t="s">
        <v>595</v>
      </c>
      <c r="E192" s="39" t="s">
        <v>2514</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2.5">
      <c r="A195" s="37" t="s">
        <v>601</v>
      </c>
      <c r="B195" s="45"/>
      <c r="C195" s="46"/>
      <c r="D195" s="46"/>
      <c r="E195" s="39" t="s">
        <v>1499</v>
      </c>
      <c r="F195" s="46"/>
      <c r="G195" s="46"/>
      <c r="H195" s="46"/>
      <c r="I195" s="46"/>
      <c r="J195" s="48"/>
    </row>
    <row r="196">
      <c r="A196" s="31" t="s">
        <v>591</v>
      </c>
      <c r="B196" s="32"/>
      <c r="C196" s="33" t="s">
        <v>1364</v>
      </c>
      <c r="D196" s="34"/>
      <c r="E196" s="31" t="s">
        <v>2682</v>
      </c>
      <c r="F196" s="34"/>
      <c r="G196" s="34"/>
      <c r="H196" s="34"/>
      <c r="I196" s="35">
        <f>SUMIFS(I197:I307,A197:A307,"P")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2.5">
      <c r="A200" s="37" t="s">
        <v>601</v>
      </c>
      <c r="B200" s="45"/>
      <c r="C200" s="46"/>
      <c r="D200" s="46"/>
      <c r="E200" s="39" t="s">
        <v>2894</v>
      </c>
      <c r="F200" s="46"/>
      <c r="G200" s="46"/>
      <c r="H200" s="46"/>
      <c r="I200" s="46"/>
      <c r="J200" s="48"/>
    </row>
    <row r="201">
      <c r="A201" s="37" t="s">
        <v>593</v>
      </c>
      <c r="B201" s="37">
        <v>48</v>
      </c>
      <c r="C201" s="38" t="s">
        <v>2687</v>
      </c>
      <c r="D201" s="37" t="s">
        <v>595</v>
      </c>
      <c r="E201" s="39" t="s">
        <v>2688</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2.5">
      <c r="A204" s="37" t="s">
        <v>601</v>
      </c>
      <c r="B204" s="45"/>
      <c r="C204" s="46"/>
      <c r="D204" s="46"/>
      <c r="E204" s="39" t="s">
        <v>2894</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2.5">
      <c r="A208" s="37" t="s">
        <v>601</v>
      </c>
      <c r="B208" s="45"/>
      <c r="C208" s="46"/>
      <c r="D208" s="46"/>
      <c r="E208" s="39" t="s">
        <v>1271</v>
      </c>
      <c r="F208" s="46"/>
      <c r="G208" s="46"/>
      <c r="H208" s="46"/>
      <c r="I208" s="46"/>
      <c r="J208" s="48"/>
    </row>
    <row r="209">
      <c r="A209" s="37" t="s">
        <v>593</v>
      </c>
      <c r="B209" s="37">
        <v>50</v>
      </c>
      <c r="C209" s="38" t="s">
        <v>2692</v>
      </c>
      <c r="D209" s="37" t="s">
        <v>595</v>
      </c>
      <c r="E209" s="39" t="s">
        <v>2693</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87">
      <c r="A212" s="37" t="s">
        <v>601</v>
      </c>
      <c r="B212" s="45"/>
      <c r="C212" s="46"/>
      <c r="D212" s="46"/>
      <c r="E212" s="39" t="s">
        <v>2895</v>
      </c>
      <c r="F212" s="46"/>
      <c r="G212" s="46"/>
      <c r="H212" s="46"/>
      <c r="I212" s="46"/>
      <c r="J212" s="48"/>
    </row>
    <row r="213">
      <c r="A213" s="37" t="s">
        <v>593</v>
      </c>
      <c r="B213" s="37">
        <v>51</v>
      </c>
      <c r="C213" s="38" t="s">
        <v>2695</v>
      </c>
      <c r="D213" s="37" t="s">
        <v>595</v>
      </c>
      <c r="E213" s="39" t="s">
        <v>2696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16">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3.5">
      <c r="A220" s="37" t="s">
        <v>601</v>
      </c>
      <c r="B220" s="45"/>
      <c r="C220" s="46"/>
      <c r="D220" s="46"/>
      <c r="E220" s="39" t="s">
        <v>2833</v>
      </c>
      <c r="F220" s="46"/>
      <c r="G220" s="46"/>
      <c r="H220" s="46"/>
      <c r="I220" s="46"/>
      <c r="J220" s="48"/>
    </row>
    <row r="221" ht="29">
      <c r="A221" s="37" t="s">
        <v>593</v>
      </c>
      <c r="B221" s="37">
        <v>53</v>
      </c>
      <c r="C221" s="38" t="s">
        <v>2834</v>
      </c>
      <c r="D221" s="37" t="s">
        <v>595</v>
      </c>
      <c r="E221" s="39" t="s">
        <v>2835</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3.5">
      <c r="A224" s="37" t="s">
        <v>601</v>
      </c>
      <c r="B224" s="45"/>
      <c r="C224" s="46"/>
      <c r="D224" s="46"/>
      <c r="E224" s="39" t="s">
        <v>2833</v>
      </c>
      <c r="F224" s="46"/>
      <c r="G224" s="46"/>
      <c r="H224" s="46"/>
      <c r="I224" s="46"/>
      <c r="J224" s="48"/>
    </row>
    <row r="225">
      <c r="A225" s="37" t="s">
        <v>593</v>
      </c>
      <c r="B225" s="37">
        <v>54</v>
      </c>
      <c r="C225" s="38" t="s">
        <v>2705</v>
      </c>
      <c r="D225" s="37" t="s">
        <v>595</v>
      </c>
      <c r="E225" s="39" t="s">
        <v>2706</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45">
      <c r="A228" s="37" t="s">
        <v>601</v>
      </c>
      <c r="B228" s="45"/>
      <c r="C228" s="46"/>
      <c r="D228" s="46"/>
      <c r="E228" s="39" t="s">
        <v>2836</v>
      </c>
      <c r="F228" s="46"/>
      <c r="G228" s="46"/>
      <c r="H228" s="46"/>
      <c r="I228" s="46"/>
      <c r="J228" s="48"/>
    </row>
    <row r="229">
      <c r="A229" s="37" t="s">
        <v>593</v>
      </c>
      <c r="B229" s="37">
        <v>55</v>
      </c>
      <c r="C229" s="38" t="s">
        <v>2711</v>
      </c>
      <c r="D229" s="37" t="s">
        <v>595</v>
      </c>
      <c r="E229" s="39" t="s">
        <v>2712</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2.5">
      <c r="A232" s="37" t="s">
        <v>601</v>
      </c>
      <c r="B232" s="45"/>
      <c r="C232" s="46"/>
      <c r="D232" s="46"/>
      <c r="E232" s="39" t="s">
        <v>2897</v>
      </c>
      <c r="F232" s="46"/>
      <c r="G232" s="46"/>
      <c r="H232" s="46"/>
      <c r="I232" s="46"/>
      <c r="J232" s="48"/>
    </row>
    <row r="233">
      <c r="A233" s="37" t="s">
        <v>593</v>
      </c>
      <c r="B233" s="37">
        <v>56</v>
      </c>
      <c r="C233" s="38" t="s">
        <v>2714</v>
      </c>
      <c r="D233" s="37" t="s">
        <v>595</v>
      </c>
      <c r="E233" s="39" t="s">
        <v>2715</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1.5">
      <c r="A236" s="37" t="s">
        <v>601</v>
      </c>
      <c r="B236" s="45"/>
      <c r="C236" s="46"/>
      <c r="D236" s="46"/>
      <c r="E236" s="39" t="s">
        <v>1237</v>
      </c>
      <c r="F236" s="46"/>
      <c r="G236" s="46"/>
      <c r="H236" s="46"/>
      <c r="I236" s="46"/>
      <c r="J236" s="48"/>
    </row>
    <row r="237" ht="29">
      <c r="A237" s="37" t="s">
        <v>593</v>
      </c>
      <c r="B237" s="37">
        <v>57</v>
      </c>
      <c r="C237" s="38" t="s">
        <v>2840</v>
      </c>
      <c r="D237" s="37" t="s">
        <v>595</v>
      </c>
      <c r="E237" s="39" t="s">
        <v>2841</v>
      </c>
      <c r="F237" s="40" t="s">
        <v>2703</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9.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2703</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9.5">
      <c r="A244" s="37" t="s">
        <v>601</v>
      </c>
      <c r="B244" s="45"/>
      <c r="C244" s="46"/>
      <c r="D244" s="46"/>
      <c r="E244" s="39" t="s">
        <v>2899</v>
      </c>
      <c r="F244" s="46"/>
      <c r="G244" s="46"/>
      <c r="H244" s="46"/>
      <c r="I244" s="46"/>
      <c r="J244" s="48"/>
    </row>
    <row r="245" ht="29">
      <c r="A245" s="37" t="s">
        <v>593</v>
      </c>
      <c r="B245" s="37">
        <v>59</v>
      </c>
      <c r="C245" s="38" t="s">
        <v>2846</v>
      </c>
      <c r="D245" s="37" t="s">
        <v>595</v>
      </c>
      <c r="E245" s="39" t="s">
        <v>2847</v>
      </c>
      <c r="F245" s="40" t="s">
        <v>2703</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9.5">
      <c r="A248" s="37" t="s">
        <v>601</v>
      </c>
      <c r="B248" s="45"/>
      <c r="C248" s="46"/>
      <c r="D248" s="46"/>
      <c r="E248" s="39" t="s">
        <v>2900</v>
      </c>
      <c r="F248" s="46"/>
      <c r="G248" s="46"/>
      <c r="H248" s="46"/>
      <c r="I248" s="46"/>
      <c r="J248" s="48"/>
    </row>
    <row r="249">
      <c r="A249" s="37" t="s">
        <v>593</v>
      </c>
      <c r="B249" s="37">
        <v>60</v>
      </c>
      <c r="C249" s="38" t="s">
        <v>2725</v>
      </c>
      <c r="D249" s="37" t="s">
        <v>595</v>
      </c>
      <c r="E249" s="39" t="s">
        <v>2726</v>
      </c>
      <c r="F249" s="40" t="s">
        <v>2703</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16">
      <c r="A252" s="37" t="s">
        <v>601</v>
      </c>
      <c r="B252" s="45"/>
      <c r="C252" s="46"/>
      <c r="D252" s="46"/>
      <c r="E252" s="39" t="s">
        <v>2901</v>
      </c>
      <c r="F252" s="46"/>
      <c r="G252" s="46"/>
      <c r="H252" s="46"/>
      <c r="I252" s="46"/>
      <c r="J252" s="48"/>
    </row>
    <row r="253">
      <c r="A253" s="37" t="s">
        <v>593</v>
      </c>
      <c r="B253" s="37">
        <v>61</v>
      </c>
      <c r="C253" s="38" t="s">
        <v>1358</v>
      </c>
      <c r="D253" s="37" t="s">
        <v>595</v>
      </c>
      <c r="E253" s="39" t="s">
        <v>1359</v>
      </c>
      <c r="F253" s="40" t="s">
        <v>2703</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59.5">
      <c r="A256" s="37" t="s">
        <v>601</v>
      </c>
      <c r="B256" s="45"/>
      <c r="C256" s="46"/>
      <c r="D256" s="46"/>
      <c r="E256" s="39" t="s">
        <v>2902</v>
      </c>
      <c r="F256" s="46"/>
      <c r="G256" s="46"/>
      <c r="H256" s="46"/>
      <c r="I256" s="46"/>
      <c r="J256" s="48"/>
    </row>
    <row r="257">
      <c r="A257" s="37" t="s">
        <v>593</v>
      </c>
      <c r="B257" s="37">
        <v>62</v>
      </c>
      <c r="C257" s="38" t="s">
        <v>2737</v>
      </c>
      <c r="D257" s="37" t="s">
        <v>595</v>
      </c>
      <c r="E257" s="39" t="s">
        <v>2738</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8.5">
      <c r="A260" s="37" t="s">
        <v>601</v>
      </c>
      <c r="B260" s="45"/>
      <c r="C260" s="46"/>
      <c r="D260" s="46"/>
      <c r="E260" s="39" t="s">
        <v>2903</v>
      </c>
      <c r="F260" s="46"/>
      <c r="G260" s="46"/>
      <c r="H260" s="46"/>
      <c r="I260" s="46"/>
      <c r="J260" s="48"/>
    </row>
    <row r="261">
      <c r="A261" s="37" t="s">
        <v>593</v>
      </c>
      <c r="B261" s="37">
        <v>63</v>
      </c>
      <c r="C261" s="38" t="s">
        <v>2740</v>
      </c>
      <c r="D261" s="37" t="s">
        <v>595</v>
      </c>
      <c r="E261" s="39" t="s">
        <v>2741</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59.5">
      <c r="A264" s="37" t="s">
        <v>601</v>
      </c>
      <c r="B264" s="45"/>
      <c r="C264" s="46"/>
      <c r="D264" s="46"/>
      <c r="E264" s="39" t="s">
        <v>2742</v>
      </c>
      <c r="F264" s="46"/>
      <c r="G264" s="46"/>
      <c r="H264" s="46"/>
      <c r="I264" s="46"/>
      <c r="J264" s="48"/>
    </row>
    <row r="265">
      <c r="A265" s="37" t="s">
        <v>593</v>
      </c>
      <c r="B265" s="37">
        <v>64</v>
      </c>
      <c r="C265" s="38" t="s">
        <v>2743</v>
      </c>
      <c r="D265" s="37" t="s">
        <v>595</v>
      </c>
      <c r="E265" s="39" t="s">
        <v>2744</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45">
      <c r="A268" s="37" t="s">
        <v>601</v>
      </c>
      <c r="B268" s="45"/>
      <c r="C268" s="46"/>
      <c r="D268" s="46"/>
      <c r="E268" s="39" t="s">
        <v>2836</v>
      </c>
      <c r="F268" s="46"/>
      <c r="G268" s="46"/>
      <c r="H268" s="46"/>
      <c r="I268" s="46"/>
      <c r="J268" s="48"/>
    </row>
    <row r="269">
      <c r="A269" s="37" t="s">
        <v>593</v>
      </c>
      <c r="B269" s="37">
        <v>65</v>
      </c>
      <c r="C269" s="38" t="s">
        <v>2746</v>
      </c>
      <c r="D269" s="37" t="s">
        <v>595</v>
      </c>
      <c r="E269" s="39" t="s">
        <v>2747</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45">
      <c r="A272" s="37" t="s">
        <v>601</v>
      </c>
      <c r="B272" s="45"/>
      <c r="C272" s="46"/>
      <c r="D272" s="46"/>
      <c r="E272" s="39" t="s">
        <v>2836</v>
      </c>
      <c r="F272" s="46"/>
      <c r="G272" s="46"/>
      <c r="H272" s="46"/>
      <c r="I272" s="46"/>
      <c r="J272" s="48"/>
    </row>
    <row r="273">
      <c r="A273" s="37" t="s">
        <v>593</v>
      </c>
      <c r="B273" s="37">
        <v>66</v>
      </c>
      <c r="C273" s="38" t="s">
        <v>2749</v>
      </c>
      <c r="D273" s="37" t="s">
        <v>595</v>
      </c>
      <c r="E273" s="39" t="s">
        <v>2750</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1.5">
      <c r="A276" s="37" t="s">
        <v>601</v>
      </c>
      <c r="B276" s="45"/>
      <c r="C276" s="46"/>
      <c r="D276" s="46"/>
      <c r="E276" s="39" t="s">
        <v>1237</v>
      </c>
      <c r="F276" s="46"/>
      <c r="G276" s="46"/>
      <c r="H276" s="46"/>
      <c r="I276" s="46"/>
      <c r="J276" s="48"/>
    </row>
    <row r="277">
      <c r="A277" s="37" t="s">
        <v>593</v>
      </c>
      <c r="B277" s="37">
        <v>67</v>
      </c>
      <c r="C277" s="38" t="s">
        <v>2856</v>
      </c>
      <c r="D277" s="37" t="s">
        <v>595</v>
      </c>
      <c r="E277" s="39" t="s">
        <v>2857</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0.5">
      <c r="A280" s="37" t="s">
        <v>601</v>
      </c>
      <c r="B280" s="45"/>
      <c r="C280" s="46"/>
      <c r="D280" s="46"/>
      <c r="E280" s="39" t="s">
        <v>2904</v>
      </c>
      <c r="F280" s="46"/>
      <c r="G280" s="46"/>
      <c r="H280" s="46"/>
      <c r="I280" s="46"/>
      <c r="J280" s="48"/>
    </row>
    <row r="281">
      <c r="A281" s="37" t="s">
        <v>593</v>
      </c>
      <c r="B281" s="37">
        <v>68</v>
      </c>
      <c r="C281" s="38" t="s">
        <v>2859</v>
      </c>
      <c r="D281" s="37" t="s">
        <v>595</v>
      </c>
      <c r="E281" s="39" t="s">
        <v>2860</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59.5">
      <c r="A284" s="37" t="s">
        <v>601</v>
      </c>
      <c r="B284" s="45"/>
      <c r="C284" s="46"/>
      <c r="D284" s="46"/>
      <c r="E284" s="39" t="s">
        <v>2905</v>
      </c>
      <c r="F284" s="46"/>
      <c r="G284" s="46"/>
      <c r="H284" s="46"/>
      <c r="I284" s="46"/>
      <c r="J284" s="48"/>
    </row>
    <row r="285">
      <c r="A285" s="37" t="s">
        <v>593</v>
      </c>
      <c r="B285" s="37">
        <v>69</v>
      </c>
      <c r="C285" s="38" t="s">
        <v>2752</v>
      </c>
      <c r="D285" s="37" t="s">
        <v>595</v>
      </c>
      <c r="E285" s="39" t="s">
        <v>2753</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0.5">
      <c r="A288" s="37" t="s">
        <v>601</v>
      </c>
      <c r="B288" s="45"/>
      <c r="C288" s="46"/>
      <c r="D288" s="46"/>
      <c r="E288" s="39" t="s">
        <v>2906</v>
      </c>
      <c r="F288" s="46"/>
      <c r="G288" s="46"/>
      <c r="H288" s="46"/>
      <c r="I288" s="46"/>
      <c r="J288" s="48"/>
    </row>
    <row r="289" ht="29">
      <c r="A289" s="37" t="s">
        <v>593</v>
      </c>
      <c r="B289" s="37">
        <v>70</v>
      </c>
      <c r="C289" s="38" t="s">
        <v>2755</v>
      </c>
      <c r="D289" s="37" t="s">
        <v>595</v>
      </c>
      <c r="E289" s="39" t="s">
        <v>2756</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1.5">
      <c r="A292" s="37" t="s">
        <v>601</v>
      </c>
      <c r="B292" s="45"/>
      <c r="C292" s="46"/>
      <c r="D292" s="46"/>
      <c r="E292" s="39" t="s">
        <v>2907</v>
      </c>
      <c r="F292" s="46"/>
      <c r="G292" s="46"/>
      <c r="H292" s="46"/>
      <c r="I292" s="46"/>
      <c r="J292" s="48"/>
    </row>
    <row r="293">
      <c r="A293" s="37" t="s">
        <v>593</v>
      </c>
      <c r="B293" s="37">
        <v>71</v>
      </c>
      <c r="C293" s="38" t="s">
        <v>2758</v>
      </c>
      <c r="D293" s="37" t="s">
        <v>595</v>
      </c>
      <c r="E293" s="39" t="s">
        <v>2759</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16">
      <c r="A296" s="37" t="s">
        <v>601</v>
      </c>
      <c r="B296" s="45"/>
      <c r="C296" s="46"/>
      <c r="D296" s="46"/>
      <c r="E296" s="39" t="s">
        <v>2908</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45">
      <c r="A300" s="37" t="s">
        <v>601</v>
      </c>
      <c r="B300" s="45"/>
      <c r="C300" s="46"/>
      <c r="D300" s="46"/>
      <c r="E300" s="39" t="s">
        <v>2909</v>
      </c>
      <c r="F300" s="46"/>
      <c r="G300" s="46"/>
      <c r="H300" s="46"/>
      <c r="I300" s="46"/>
      <c r="J300" s="48"/>
    </row>
    <row r="301">
      <c r="A301" s="37" t="s">
        <v>593</v>
      </c>
      <c r="B301" s="37">
        <v>73</v>
      </c>
      <c r="C301" s="38" t="s">
        <v>2652</v>
      </c>
      <c r="D301" s="37" t="s">
        <v>595</v>
      </c>
      <c r="E301" s="39" t="s">
        <v>2653</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1.5">
      <c r="A304" s="37" t="s">
        <v>601</v>
      </c>
      <c r="B304" s="45"/>
      <c r="C304" s="46"/>
      <c r="D304" s="46"/>
      <c r="E304" s="39" t="s">
        <v>2910</v>
      </c>
      <c r="F304" s="46"/>
      <c r="G304" s="46"/>
      <c r="H304" s="46"/>
      <c r="I304" s="46"/>
      <c r="J304" s="48"/>
    </row>
    <row r="305" ht="29">
      <c r="A305" s="37" t="s">
        <v>593</v>
      </c>
      <c r="B305" s="37">
        <v>74</v>
      </c>
      <c r="C305" s="38" t="s">
        <v>2678</v>
      </c>
      <c r="D305" s="37" t="s">
        <v>595</v>
      </c>
      <c r="E305" s="39" t="s">
        <v>2679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32">
      <c r="A307" s="37" t="s">
        <v>601</v>
      </c>
      <c r="B307" s="45"/>
      <c r="C307" s="46"/>
      <c r="D307" s="46"/>
      <c r="E307" s="39" t="s">
        <v>2681</v>
      </c>
      <c r="F307" s="46"/>
      <c r="G307" s="46"/>
      <c r="H307" s="46"/>
      <c r="I307" s="46"/>
      <c r="J307" s="48"/>
    </row>
    <row r="308">
      <c r="A308" s="31" t="s">
        <v>591</v>
      </c>
      <c r="B308" s="32"/>
      <c r="C308" s="33" t="s">
        <v>1122</v>
      </c>
      <c r="D308" s="34"/>
      <c r="E308" s="31" t="s">
        <v>2911</v>
      </c>
      <c r="F308" s="34"/>
      <c r="G308" s="34"/>
      <c r="H308" s="34"/>
      <c r="I308" s="35">
        <f>SUMIFS(I309:I360,A309:A360,"P")</f>
        <v>0</v>
      </c>
      <c r="J308" s="36"/>
    </row>
    <row r="309">
      <c r="A309" s="37" t="s">
        <v>593</v>
      </c>
      <c r="B309" s="37">
        <v>75</v>
      </c>
      <c r="C309" s="38" t="s">
        <v>1365</v>
      </c>
      <c r="D309" s="37" t="s">
        <v>595</v>
      </c>
      <c r="E309" s="39" t="s">
        <v>988</v>
      </c>
      <c r="F309" s="40" t="s">
        <v>989</v>
      </c>
      <c r="G309" s="41">
        <v>2.762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29">
      <c r="A311" s="37" t="s">
        <v>599</v>
      </c>
      <c r="B311" s="45"/>
      <c r="C311" s="46"/>
      <c r="D311" s="46"/>
      <c r="E311" s="49" t="s">
        <v>2912</v>
      </c>
      <c r="F311" s="46"/>
      <c r="G311" s="46"/>
      <c r="H311" s="46"/>
      <c r="I311" s="46"/>
      <c r="J311" s="48"/>
    </row>
    <row r="312" ht="58">
      <c r="A312" s="37" t="s">
        <v>601</v>
      </c>
      <c r="B312" s="45"/>
      <c r="C312" s="46"/>
      <c r="D312" s="46"/>
      <c r="E312" s="39" t="s">
        <v>2913</v>
      </c>
      <c r="F312" s="46"/>
      <c r="G312" s="46"/>
      <c r="H312" s="46"/>
      <c r="I312" s="46"/>
      <c r="J312" s="48"/>
    </row>
    <row r="313">
      <c r="A313" s="37" t="s">
        <v>593</v>
      </c>
      <c r="B313" s="37">
        <v>76</v>
      </c>
      <c r="C313" s="38" t="s">
        <v>992</v>
      </c>
      <c r="D313" s="37" t="s">
        <v>595</v>
      </c>
      <c r="E313" s="39" t="s">
        <v>993</v>
      </c>
      <c r="F313" s="40" t="s">
        <v>989</v>
      </c>
      <c r="G313" s="41">
        <v>2.762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16">
      <c r="A316" s="37" t="s">
        <v>601</v>
      </c>
      <c r="B316" s="45"/>
      <c r="C316" s="46"/>
      <c r="D316" s="46"/>
      <c r="E316" s="39" t="s">
        <v>2914</v>
      </c>
      <c r="F316" s="46"/>
      <c r="G316" s="46"/>
      <c r="H316" s="46"/>
      <c r="I316" s="46"/>
      <c r="J316" s="48"/>
    </row>
    <row r="317">
      <c r="A317" s="37" t="s">
        <v>593</v>
      </c>
      <c r="B317" s="37">
        <v>77</v>
      </c>
      <c r="C317" s="38" t="s">
        <v>998</v>
      </c>
      <c r="D317" s="37" t="s">
        <v>595</v>
      </c>
      <c r="E317" s="39" t="s">
        <v>999</v>
      </c>
      <c r="F317" s="40" t="s">
        <v>641</v>
      </c>
      <c r="G317" s="41">
        <v>8.75</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406">
      <c r="A320" s="37" t="s">
        <v>601</v>
      </c>
      <c r="B320" s="45"/>
      <c r="C320" s="46"/>
      <c r="D320" s="46"/>
      <c r="E320" s="39" t="s">
        <v>2915</v>
      </c>
      <c r="F320" s="46"/>
      <c r="G320" s="46"/>
      <c r="H320" s="46"/>
      <c r="I320" s="46"/>
      <c r="J320" s="48"/>
    </row>
    <row r="321">
      <c r="A321" s="37" t="s">
        <v>593</v>
      </c>
      <c r="B321" s="37">
        <v>78</v>
      </c>
      <c r="C321" s="38" t="s">
        <v>644</v>
      </c>
      <c r="D321" s="37" t="s">
        <v>595</v>
      </c>
      <c r="E321" s="39" t="s">
        <v>645</v>
      </c>
      <c r="F321" s="40" t="s">
        <v>641</v>
      </c>
      <c r="G321" s="41">
        <v>4.4000000000000004</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232">
      <c r="A324" s="37" t="s">
        <v>601</v>
      </c>
      <c r="B324" s="45"/>
      <c r="C324" s="46"/>
      <c r="D324" s="46"/>
      <c r="E324" s="39" t="s">
        <v>2916</v>
      </c>
      <c r="F324" s="46"/>
      <c r="G324" s="46"/>
      <c r="H324" s="46"/>
      <c r="I324" s="46"/>
      <c r="J324" s="48"/>
    </row>
    <row r="325">
      <c r="A325" s="37" t="s">
        <v>593</v>
      </c>
      <c r="B325" s="37">
        <v>79</v>
      </c>
      <c r="C325" s="38" t="s">
        <v>1006</v>
      </c>
      <c r="D325" s="37" t="s">
        <v>595</v>
      </c>
      <c r="E325" s="39" t="s">
        <v>1007</v>
      </c>
      <c r="F325" s="40" t="s">
        <v>641</v>
      </c>
      <c r="G325" s="41">
        <v>4.4000000000000004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275.5">
      <c r="A328" s="37" t="s">
        <v>601</v>
      </c>
      <c r="B328" s="45"/>
      <c r="C328" s="46"/>
      <c r="D328" s="46"/>
      <c r="E328" s="39" t="s">
        <v>2917</v>
      </c>
      <c r="F328" s="46"/>
      <c r="G328" s="46"/>
      <c r="H328" s="46"/>
      <c r="I328" s="46"/>
      <c r="J328" s="48"/>
    </row>
    <row r="329">
      <c r="A329" s="37" t="s">
        <v>593</v>
      </c>
      <c r="B329" s="37">
        <v>80</v>
      </c>
      <c r="C329" s="38" t="s">
        <v>1009</v>
      </c>
      <c r="D329" s="37" t="s">
        <v>595</v>
      </c>
      <c r="E329" s="39" t="s">
        <v>1010</v>
      </c>
      <c r="F329" s="40" t="s">
        <v>650</v>
      </c>
      <c r="G329" s="41">
        <v>17.5</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58">
      <c r="A332" s="37" t="s">
        <v>601</v>
      </c>
      <c r="B332" s="45"/>
      <c r="C332" s="46"/>
      <c r="D332" s="46"/>
      <c r="E332" s="39" t="s">
        <v>2918</v>
      </c>
      <c r="F332" s="46"/>
      <c r="G332" s="46"/>
      <c r="H332" s="46"/>
      <c r="I332" s="46"/>
      <c r="J332" s="48"/>
    </row>
    <row r="333">
      <c r="A333" s="37" t="s">
        <v>593</v>
      </c>
      <c r="B333" s="37">
        <v>81</v>
      </c>
      <c r="C333" s="38" t="s">
        <v>659</v>
      </c>
      <c r="D333" s="37" t="s">
        <v>595</v>
      </c>
      <c r="E333" s="39" t="s">
        <v>660</v>
      </c>
      <c r="F333" s="40" t="s">
        <v>850</v>
      </c>
      <c r="G333" s="41">
        <v>8</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43.5">
      <c r="A336" s="37" t="s">
        <v>601</v>
      </c>
      <c r="B336" s="45"/>
      <c r="C336" s="46"/>
      <c r="D336" s="46"/>
      <c r="E336" s="39" t="s">
        <v>2318</v>
      </c>
      <c r="F336" s="46"/>
      <c r="G336" s="46"/>
      <c r="H336" s="46"/>
      <c r="I336" s="46"/>
      <c r="J336" s="48"/>
    </row>
    <row r="337">
      <c r="A337" s="37" t="s">
        <v>593</v>
      </c>
      <c r="B337" s="37">
        <v>82</v>
      </c>
      <c r="C337" s="38" t="s">
        <v>1013</v>
      </c>
      <c r="D337" s="37" t="s">
        <v>595</v>
      </c>
      <c r="E337" s="39" t="s">
        <v>1014</v>
      </c>
      <c r="F337" s="40" t="s">
        <v>1003</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72.5">
      <c r="A340" s="37" t="s">
        <v>601</v>
      </c>
      <c r="B340" s="45"/>
      <c r="C340" s="46"/>
      <c r="D340" s="46"/>
      <c r="E340" s="39" t="s">
        <v>2919</v>
      </c>
      <c r="F340" s="46"/>
      <c r="G340" s="46"/>
      <c r="H340" s="46"/>
      <c r="I340" s="46"/>
      <c r="J340" s="48"/>
    </row>
    <row r="341">
      <c r="A341" s="37" t="s">
        <v>593</v>
      </c>
      <c r="B341" s="37">
        <v>83</v>
      </c>
      <c r="C341" s="38" t="s">
        <v>2920</v>
      </c>
      <c r="D341" s="37" t="s">
        <v>595</v>
      </c>
      <c r="E341" s="39" t="s">
        <v>2921</v>
      </c>
      <c r="F341" s="40" t="s">
        <v>1003</v>
      </c>
      <c r="G341" s="41">
        <v>17.5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130.5">
      <c r="A344" s="37" t="s">
        <v>601</v>
      </c>
      <c r="B344" s="45"/>
      <c r="C344" s="46"/>
      <c r="D344" s="46"/>
      <c r="E344" s="39" t="s">
        <v>2922</v>
      </c>
      <c r="F344" s="46"/>
      <c r="G344" s="46"/>
      <c r="H344" s="46"/>
      <c r="I344" s="46"/>
      <c r="J344" s="48"/>
    </row>
    <row r="345">
      <c r="A345" s="37" t="s">
        <v>593</v>
      </c>
      <c r="B345" s="37">
        <v>84</v>
      </c>
      <c r="C345" s="38" t="s">
        <v>1373</v>
      </c>
      <c r="D345" s="37" t="s">
        <v>595</v>
      </c>
      <c r="E345" s="39" t="s">
        <v>1374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101.5">
      <c r="A348" s="37" t="s">
        <v>601</v>
      </c>
      <c r="B348" s="45"/>
      <c r="C348" s="46"/>
      <c r="D348" s="46"/>
      <c r="E348" s="39" t="s">
        <v>1375</v>
      </c>
      <c r="F348" s="46"/>
      <c r="G348" s="46"/>
      <c r="H348" s="46"/>
      <c r="I348" s="46"/>
      <c r="J348" s="48"/>
    </row>
    <row r="349">
      <c r="A349" s="37" t="s">
        <v>593</v>
      </c>
      <c r="B349" s="37">
        <v>85</v>
      </c>
      <c r="C349" s="38" t="s">
        <v>1376</v>
      </c>
      <c r="D349" s="37" t="s">
        <v>595</v>
      </c>
      <c r="E349" s="39" t="s">
        <v>1377</v>
      </c>
      <c r="F349" s="40" t="s">
        <v>1003</v>
      </c>
      <c r="G349" s="41">
        <v>276.19999999999999</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87">
      <c r="A352" s="37" t="s">
        <v>601</v>
      </c>
      <c r="B352" s="45"/>
      <c r="C352" s="46"/>
      <c r="D352" s="46"/>
      <c r="E352" s="39" t="s">
        <v>2923</v>
      </c>
      <c r="F352" s="46"/>
      <c r="G352" s="46"/>
      <c r="H352" s="46"/>
      <c r="I352" s="46"/>
      <c r="J352" s="48"/>
    </row>
    <row r="353">
      <c r="A353" s="37" t="s">
        <v>593</v>
      </c>
      <c r="B353" s="37">
        <v>86</v>
      </c>
      <c r="C353" s="38" t="s">
        <v>1057</v>
      </c>
      <c r="D353" s="37" t="s">
        <v>595</v>
      </c>
      <c r="E353" s="39" t="s">
        <v>1058</v>
      </c>
      <c r="F353" s="40" t="s">
        <v>1003</v>
      </c>
      <c r="G353" s="41">
        <v>276.19999999999999</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58">
      <c r="A356" s="37" t="s">
        <v>601</v>
      </c>
      <c r="B356" s="45"/>
      <c r="C356" s="46"/>
      <c r="D356" s="46"/>
      <c r="E356" s="39" t="s">
        <v>2924</v>
      </c>
      <c r="F356" s="46"/>
      <c r="G356" s="46"/>
      <c r="H356" s="46"/>
      <c r="I356" s="46"/>
      <c r="J356" s="48"/>
    </row>
    <row r="357">
      <c r="A357" s="37" t="s">
        <v>593</v>
      </c>
      <c r="B357" s="37">
        <v>87</v>
      </c>
      <c r="C357" s="38" t="s">
        <v>1559</v>
      </c>
      <c r="D357" s="37" t="s">
        <v>595</v>
      </c>
      <c r="E357" s="39" t="s">
        <v>1560</v>
      </c>
      <c r="F357" s="40" t="s">
        <v>650</v>
      </c>
      <c r="G357" s="41">
        <v>3</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43.5">
      <c r="A360" s="37" t="s">
        <v>601</v>
      </c>
      <c r="B360" s="45"/>
      <c r="C360" s="46"/>
      <c r="D360" s="46"/>
      <c r="E360" s="39" t="s">
        <v>1561</v>
      </c>
      <c r="F360" s="46"/>
      <c r="G360" s="46"/>
      <c r="H360" s="46"/>
      <c r="I360" s="46"/>
      <c r="J360" s="48"/>
    </row>
    <row r="361">
      <c r="A361" s="31" t="s">
        <v>591</v>
      </c>
      <c r="B361" s="32"/>
      <c r="C361" s="33" t="s">
        <v>1562</v>
      </c>
      <c r="D361" s="34"/>
      <c r="E361" s="31" t="s">
        <v>1123</v>
      </c>
      <c r="F361" s="34"/>
      <c r="G361" s="34"/>
      <c r="H361" s="34"/>
      <c r="I361" s="35">
        <f>SUMIFS(I362:I381,A362:A381,"P")</f>
        <v>0</v>
      </c>
      <c r="J361" s="36"/>
    </row>
    <row r="362" ht="43.5">
      <c r="A362" s="37" t="s">
        <v>593</v>
      </c>
      <c r="B362" s="37">
        <v>88</v>
      </c>
      <c r="C362" s="38" t="s">
        <v>1124</v>
      </c>
      <c r="D362" s="37" t="s">
        <v>1125</v>
      </c>
      <c r="E362" s="39" t="s">
        <v>1126</v>
      </c>
      <c r="F362" s="40" t="s">
        <v>1127</v>
      </c>
      <c r="G362" s="41">
        <v>1</v>
      </c>
      <c r="H362" s="42">
        <v>0</v>
      </c>
      <c r="I362" s="43">
        <f>ROUND(G362*H362,P4)</f>
        <v>0</v>
      </c>
      <c r="J362" s="37"/>
      <c r="O362" s="44">
        <f>I362*0.21</f>
        <v>0</v>
      </c>
      <c r="P362">
        <v>3</v>
      </c>
    </row>
    <row r="363" ht="29">
      <c r="A363" s="37" t="s">
        <v>598</v>
      </c>
      <c r="B363" s="45"/>
      <c r="C363" s="46"/>
      <c r="D363" s="46"/>
      <c r="E363" s="39" t="s">
        <v>1128</v>
      </c>
      <c r="F363" s="46"/>
      <c r="G363" s="46"/>
      <c r="H363" s="46"/>
      <c r="I363" s="46"/>
      <c r="J363" s="48"/>
    </row>
    <row r="364">
      <c r="A364" s="37" t="s">
        <v>599</v>
      </c>
      <c r="B364" s="45"/>
      <c r="C364" s="46"/>
      <c r="D364" s="46"/>
      <c r="E364" s="49" t="s">
        <v>990</v>
      </c>
      <c r="F364" s="46"/>
      <c r="G364" s="46"/>
      <c r="H364" s="46"/>
      <c r="I364" s="46"/>
      <c r="J364" s="48"/>
    </row>
    <row r="365" ht="116">
      <c r="A365" s="37" t="s">
        <v>601</v>
      </c>
      <c r="B365" s="45"/>
      <c r="C365" s="46"/>
      <c r="D365" s="46"/>
      <c r="E365" s="39" t="s">
        <v>1129</v>
      </c>
      <c r="F365" s="46"/>
      <c r="G365" s="46"/>
      <c r="H365" s="46"/>
      <c r="I365" s="46"/>
      <c r="J365" s="48"/>
    </row>
    <row r="366" ht="43.5">
      <c r="A366" s="37" t="s">
        <v>593</v>
      </c>
      <c r="B366" s="37">
        <v>89</v>
      </c>
      <c r="C366" s="38" t="s">
        <v>1130</v>
      </c>
      <c r="D366" s="37" t="s">
        <v>1131</v>
      </c>
      <c r="E366" s="39" t="s">
        <v>1132</v>
      </c>
      <c r="F366" s="40" t="s">
        <v>1127</v>
      </c>
      <c r="G366" s="41">
        <v>0.050000000000000003</v>
      </c>
      <c r="H366" s="42">
        <v>0</v>
      </c>
      <c r="I366" s="43">
        <f>ROUND(G366*H366,P4)</f>
        <v>0</v>
      </c>
      <c r="J366" s="37"/>
      <c r="O366" s="44">
        <f>I366*0.21</f>
        <v>0</v>
      </c>
      <c r="P366">
        <v>3</v>
      </c>
    </row>
    <row r="367" ht="29">
      <c r="A367" s="37" t="s">
        <v>598</v>
      </c>
      <c r="B367" s="45"/>
      <c r="C367" s="46"/>
      <c r="D367" s="46"/>
      <c r="E367" s="39" t="s">
        <v>1128</v>
      </c>
      <c r="F367" s="46"/>
      <c r="G367" s="46"/>
      <c r="H367" s="46"/>
      <c r="I367" s="46"/>
      <c r="J367" s="48"/>
    </row>
    <row r="368">
      <c r="A368" s="37" t="s">
        <v>599</v>
      </c>
      <c r="B368" s="45"/>
      <c r="C368" s="46"/>
      <c r="D368" s="46"/>
      <c r="E368" s="49" t="s">
        <v>990</v>
      </c>
      <c r="F368" s="46"/>
      <c r="G368" s="46"/>
      <c r="H368" s="46"/>
      <c r="I368" s="46"/>
      <c r="J368" s="48"/>
    </row>
    <row r="369" ht="116">
      <c r="A369" s="37" t="s">
        <v>601</v>
      </c>
      <c r="B369" s="45"/>
      <c r="C369" s="46"/>
      <c r="D369" s="46"/>
      <c r="E369" s="39" t="s">
        <v>1129</v>
      </c>
      <c r="F369" s="46"/>
      <c r="G369" s="46"/>
      <c r="H369" s="46"/>
      <c r="I369" s="46"/>
      <c r="J369" s="48"/>
    </row>
    <row r="370" ht="43.5">
      <c r="A370" s="37" t="s">
        <v>593</v>
      </c>
      <c r="B370" s="37">
        <v>90</v>
      </c>
      <c r="C370" s="38" t="s">
        <v>1133</v>
      </c>
      <c r="D370" s="37" t="s">
        <v>1134</v>
      </c>
      <c r="E370" s="39" t="s">
        <v>1135</v>
      </c>
      <c r="F370" s="40" t="s">
        <v>1127</v>
      </c>
      <c r="G370" s="41">
        <v>0.01</v>
      </c>
      <c r="H370" s="42">
        <v>0</v>
      </c>
      <c r="I370" s="43">
        <f>ROUND(G370*H370,P4)</f>
        <v>0</v>
      </c>
      <c r="J370" s="37"/>
      <c r="O370" s="44">
        <f>I370*0.21</f>
        <v>0</v>
      </c>
      <c r="P370">
        <v>3</v>
      </c>
    </row>
    <row r="371" ht="29">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16">
      <c r="A373" s="37" t="s">
        <v>601</v>
      </c>
      <c r="B373" s="45"/>
      <c r="C373" s="46"/>
      <c r="D373" s="46"/>
      <c r="E373" s="39" t="s">
        <v>1129</v>
      </c>
      <c r="F373" s="46"/>
      <c r="G373" s="46"/>
      <c r="H373" s="46"/>
      <c r="I373" s="46"/>
      <c r="J373" s="48"/>
    </row>
    <row r="374" ht="43.5">
      <c r="A374" s="37" t="s">
        <v>593</v>
      </c>
      <c r="B374" s="37">
        <v>91</v>
      </c>
      <c r="C374" s="38" t="s">
        <v>1136</v>
      </c>
      <c r="D374" s="37" t="s">
        <v>1137</v>
      </c>
      <c r="E374" s="39" t="s">
        <v>1138</v>
      </c>
      <c r="F374" s="40" t="s">
        <v>1127</v>
      </c>
      <c r="G374" s="41">
        <v>0.001</v>
      </c>
      <c r="H374" s="42">
        <v>0</v>
      </c>
      <c r="I374" s="43">
        <f>ROUND(G374*H374,P4)</f>
        <v>0</v>
      </c>
      <c r="J374" s="37"/>
      <c r="O374" s="44">
        <f>I374*0.21</f>
        <v>0</v>
      </c>
      <c r="P374">
        <v>3</v>
      </c>
    </row>
    <row r="375" ht="29">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16">
      <c r="A377" s="37" t="s">
        <v>601</v>
      </c>
      <c r="B377" s="45"/>
      <c r="C377" s="46"/>
      <c r="D377" s="46"/>
      <c r="E377" s="39" t="s">
        <v>1129</v>
      </c>
      <c r="F377" s="46"/>
      <c r="G377" s="46"/>
      <c r="H377" s="46"/>
      <c r="I377" s="46"/>
      <c r="J377" s="48"/>
    </row>
    <row r="378" ht="43.5">
      <c r="A378" s="37" t="s">
        <v>593</v>
      </c>
      <c r="B378" s="37">
        <v>92</v>
      </c>
      <c r="C378" s="38" t="s">
        <v>1139</v>
      </c>
      <c r="D378" s="37" t="s">
        <v>1140</v>
      </c>
      <c r="E378" s="39" t="s">
        <v>1141</v>
      </c>
      <c r="F378" s="40" t="s">
        <v>1127</v>
      </c>
      <c r="G378" s="41">
        <v>0.0050000000000000001</v>
      </c>
      <c r="H378" s="42">
        <v>0</v>
      </c>
      <c r="I378" s="43">
        <f>ROUND(G378*H378,P4)</f>
        <v>0</v>
      </c>
      <c r="J378" s="37"/>
      <c r="O378" s="44">
        <f>I378*0.21</f>
        <v>0</v>
      </c>
      <c r="P378">
        <v>3</v>
      </c>
    </row>
    <row r="379" ht="29">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16">
      <c r="A381" s="37" t="s">
        <v>601</v>
      </c>
      <c r="B381" s="50"/>
      <c r="C381" s="51"/>
      <c r="D381" s="51"/>
      <c r="E381" s="39" t="s">
        <v>1129</v>
      </c>
      <c r="F381" s="51"/>
      <c r="G381" s="51"/>
      <c r="H381" s="51"/>
      <c r="I381" s="51"/>
      <c r="J381" s="52"/>
    </row>
  </sheetData>
  <sheetProtection sheet="1" objects="1" scenarios="1" spinCount="100000" saltValue="W1ZCoI4D91QpTfEcDj+OWWtdIsnRzlYd9gR8Yf6A5nAe7oW5alQClQq+m7evF6+jasWOWzUIL+X80/xEMP4eLg==" hashValue="ifAE0OUBjHTt/sfoYtmtpozlKL2hrM4NON5PZfWw8NkH6AJt8yYr1R9gsAxLdq4KhTFByBLtb5j/C2kYMsQB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2925</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2925</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16">
      <c r="A15" s="37" t="s">
        <v>601</v>
      </c>
      <c r="B15" s="45"/>
      <c r="C15" s="46"/>
      <c r="D15" s="46"/>
      <c r="E15" s="39" t="s">
        <v>2926</v>
      </c>
      <c r="F15" s="46"/>
      <c r="G15" s="46"/>
      <c r="H15" s="46"/>
      <c r="I15" s="46"/>
      <c r="J15" s="48"/>
    </row>
    <row r="16" ht="29">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2085</v>
      </c>
      <c r="F18" s="46"/>
      <c r="G18" s="46"/>
      <c r="H18" s="46"/>
      <c r="I18" s="46"/>
      <c r="J18" s="48"/>
    </row>
    <row r="19" ht="72.5">
      <c r="A19" s="37" t="s">
        <v>601</v>
      </c>
      <c r="B19" s="45"/>
      <c r="C19" s="46"/>
      <c r="D19" s="46"/>
      <c r="E19" s="39" t="s">
        <v>2927</v>
      </c>
      <c r="F19" s="46"/>
      <c r="G19" s="46"/>
      <c r="H19" s="46"/>
      <c r="I19" s="46"/>
      <c r="J19" s="48"/>
    </row>
    <row r="20" ht="29">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2.5">
      <c r="A23" s="37" t="s">
        <v>601</v>
      </c>
      <c r="B23" s="45"/>
      <c r="C23" s="46"/>
      <c r="D23" s="46"/>
      <c r="E23" s="39" t="s">
        <v>2928</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2.5">
      <c r="A27" s="37" t="s">
        <v>601</v>
      </c>
      <c r="B27" s="45"/>
      <c r="C27" s="46"/>
      <c r="D27" s="46"/>
      <c r="E27" s="39" t="s">
        <v>2928</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16">
      <c r="A31" s="37" t="s">
        <v>601</v>
      </c>
      <c r="B31" s="45"/>
      <c r="C31" s="46"/>
      <c r="D31" s="46"/>
      <c r="E31" s="39" t="s">
        <v>2929</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2.5">
      <c r="A35" s="37" t="s">
        <v>601</v>
      </c>
      <c r="B35" s="45"/>
      <c r="C35" s="46"/>
      <c r="D35" s="46"/>
      <c r="E35" s="39" t="s">
        <v>2930</v>
      </c>
      <c r="F35" s="46"/>
      <c r="G35" s="46"/>
      <c r="H35" s="46"/>
      <c r="I35" s="46"/>
      <c r="J35" s="48"/>
    </row>
    <row r="36" ht="29">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0.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16">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16">
      <c r="A47" s="37" t="s">
        <v>601</v>
      </c>
      <c r="B47" s="45"/>
      <c r="C47" s="46"/>
      <c r="D47" s="46"/>
      <c r="E47" s="39" t="s">
        <v>1262</v>
      </c>
      <c r="F47" s="46"/>
      <c r="G47" s="46"/>
      <c r="H47" s="46"/>
      <c r="I47" s="46"/>
      <c r="J47" s="48"/>
    </row>
    <row r="48" ht="29">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0.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32">
      <c r="A55" s="37" t="s">
        <v>601</v>
      </c>
      <c r="B55" s="45"/>
      <c r="C55" s="46"/>
      <c r="D55" s="46"/>
      <c r="E55" s="39" t="s">
        <v>2931</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45">
      <c r="A59" s="37" t="s">
        <v>601</v>
      </c>
      <c r="B59" s="45"/>
      <c r="C59" s="46"/>
      <c r="D59" s="46"/>
      <c r="E59" s="39" t="s">
        <v>2932</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45">
      <c r="A63" s="37" t="s">
        <v>601</v>
      </c>
      <c r="B63" s="45"/>
      <c r="C63" s="46"/>
      <c r="D63" s="46"/>
      <c r="E63" s="39" t="s">
        <v>2933</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87">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45">
      <c r="A71" s="37" t="s">
        <v>601</v>
      </c>
      <c r="B71" s="45"/>
      <c r="C71" s="46"/>
      <c r="D71" s="46"/>
      <c r="E71" s="39" t="s">
        <v>2934</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16">
      <c r="A75" s="37" t="s">
        <v>601</v>
      </c>
      <c r="B75" s="45"/>
      <c r="C75" s="46"/>
      <c r="D75" s="46"/>
      <c r="E75" s="39" t="s">
        <v>2935</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0.5">
      <c r="A79" s="37" t="s">
        <v>601</v>
      </c>
      <c r="B79" s="45"/>
      <c r="C79" s="46"/>
      <c r="D79" s="46"/>
      <c r="E79" s="39" t="s">
        <v>2936</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0.5">
      <c r="A83" s="37" t="s">
        <v>601</v>
      </c>
      <c r="B83" s="45"/>
      <c r="C83" s="46"/>
      <c r="D83" s="46"/>
      <c r="E83" s="39" t="s">
        <v>2937</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03">
      <c r="A87" s="37" t="s">
        <v>601</v>
      </c>
      <c r="B87" s="45"/>
      <c r="C87" s="46"/>
      <c r="D87" s="46"/>
      <c r="E87" s="39" t="s">
        <v>2938</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45">
      <c r="A91" s="37" t="s">
        <v>601</v>
      </c>
      <c r="B91" s="45"/>
      <c r="C91" s="46"/>
      <c r="D91" s="46"/>
      <c r="E91" s="39" t="s">
        <v>2939</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45">
      <c r="A95" s="37" t="s">
        <v>601</v>
      </c>
      <c r="B95" s="45"/>
      <c r="C95" s="46"/>
      <c r="D95" s="46"/>
      <c r="E95" s="39" t="s">
        <v>2879</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87">
      <c r="A99" s="37" t="s">
        <v>601</v>
      </c>
      <c r="B99" s="45"/>
      <c r="C99" s="46"/>
      <c r="D99" s="46"/>
      <c r="E99" s="39" t="s">
        <v>2940</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8.5">
      <c r="A103" s="37" t="s">
        <v>601</v>
      </c>
      <c r="B103" s="45"/>
      <c r="C103" s="46"/>
      <c r="D103" s="46"/>
      <c r="E103" s="39" t="s">
        <v>2881</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17.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9.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59.5">
      <c r="A115" s="37" t="s">
        <v>601</v>
      </c>
      <c r="B115" s="45"/>
      <c r="C115" s="46"/>
      <c r="D115" s="46"/>
      <c r="E115" s="39" t="s">
        <v>2882</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74">
      <c r="A119" s="37" t="s">
        <v>601</v>
      </c>
      <c r="B119" s="45"/>
      <c r="C119" s="46"/>
      <c r="D119" s="46"/>
      <c r="E119" s="39" t="s">
        <v>2883</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03">
      <c r="A123" s="37" t="s">
        <v>601</v>
      </c>
      <c r="B123" s="45"/>
      <c r="C123" s="46"/>
      <c r="D123" s="46"/>
      <c r="E123" s="39" t="s">
        <v>2884</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0.5">
      <c r="A127" s="37" t="s">
        <v>601</v>
      </c>
      <c r="B127" s="45"/>
      <c r="C127" s="46"/>
      <c r="D127" s="46"/>
      <c r="E127" s="39" t="s">
        <v>2885</v>
      </c>
      <c r="F127" s="46"/>
      <c r="G127" s="46"/>
      <c r="H127" s="46"/>
      <c r="I127" s="46"/>
      <c r="J127" s="48"/>
    </row>
    <row r="128">
      <c r="A128" s="37" t="s">
        <v>593</v>
      </c>
      <c r="B128" s="37">
        <v>30</v>
      </c>
      <c r="C128" s="38" t="s">
        <v>2307</v>
      </c>
      <c r="D128" s="37" t="s">
        <v>595</v>
      </c>
      <c r="E128" s="39" t="s">
        <v>2308</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45">
      <c r="A131" s="37" t="s">
        <v>601</v>
      </c>
      <c r="B131" s="45"/>
      <c r="C131" s="46"/>
      <c r="D131" s="46"/>
      <c r="E131" s="39" t="s">
        <v>2886</v>
      </c>
      <c r="F131" s="46"/>
      <c r="G131" s="46"/>
      <c r="H131" s="46"/>
      <c r="I131" s="46"/>
      <c r="J131" s="48"/>
    </row>
    <row r="132">
      <c r="A132" s="37" t="s">
        <v>593</v>
      </c>
      <c r="B132" s="37">
        <v>31</v>
      </c>
      <c r="C132" s="38" t="s">
        <v>1438</v>
      </c>
      <c r="D132" s="37" t="s">
        <v>595</v>
      </c>
      <c r="E132" s="39" t="s">
        <v>2633</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0.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2.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1.5">
      <c r="A143" s="37" t="s">
        <v>601</v>
      </c>
      <c r="B143" s="45"/>
      <c r="C143" s="46"/>
      <c r="D143" s="46"/>
      <c r="E143" s="39" t="s">
        <v>1237</v>
      </c>
      <c r="F143" s="46"/>
      <c r="G143" s="46"/>
      <c r="H143" s="46"/>
      <c r="I143" s="46"/>
      <c r="J143" s="48"/>
    </row>
    <row r="144">
      <c r="A144" s="37" t="s">
        <v>593</v>
      </c>
      <c r="B144" s="37">
        <v>34</v>
      </c>
      <c r="C144" s="38" t="s">
        <v>1440</v>
      </c>
      <c r="D144" s="37" t="s">
        <v>595</v>
      </c>
      <c r="E144" s="39" t="s">
        <v>2634</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45">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0.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45">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87">
      <c r="A159" s="37" t="s">
        <v>601</v>
      </c>
      <c r="B159" s="45"/>
      <c r="C159" s="46"/>
      <c r="D159" s="46"/>
      <c r="E159" s="39" t="s">
        <v>2941</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1.5">
      <c r="A163" s="37" t="s">
        <v>601</v>
      </c>
      <c r="B163" s="45"/>
      <c r="C163" s="46"/>
      <c r="D163" s="46"/>
      <c r="E163" s="39" t="s">
        <v>2942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9">
      <c r="A166" s="37" t="s">
        <v>599</v>
      </c>
      <c r="B166" s="45"/>
      <c r="C166" s="46"/>
      <c r="D166" s="46"/>
      <c r="E166" s="49" t="s">
        <v>1307</v>
      </c>
      <c r="F166" s="46"/>
      <c r="G166" s="46"/>
      <c r="H166" s="46"/>
      <c r="I166" s="46"/>
      <c r="J166" s="48"/>
    </row>
    <row r="167" ht="145">
      <c r="A167" s="37" t="s">
        <v>601</v>
      </c>
      <c r="B167" s="45"/>
      <c r="C167" s="46"/>
      <c r="D167" s="46"/>
      <c r="E167" s="39" t="s">
        <v>2887</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74">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2.5">
      <c r="A175" s="37" t="s">
        <v>601</v>
      </c>
      <c r="B175" s="45"/>
      <c r="C175" s="46"/>
      <c r="D175" s="46"/>
      <c r="E175" s="39" t="s">
        <v>1216</v>
      </c>
      <c r="F175" s="46"/>
      <c r="G175" s="46"/>
      <c r="H175" s="46"/>
      <c r="I175" s="46"/>
      <c r="J175" s="48"/>
    </row>
    <row r="176">
      <c r="A176" s="37" t="s">
        <v>593</v>
      </c>
      <c r="B176" s="37">
        <v>42</v>
      </c>
      <c r="C176" s="38" t="s">
        <v>2825</v>
      </c>
      <c r="D176" s="37" t="s">
        <v>595</v>
      </c>
      <c r="E176" s="39" t="s">
        <v>2826</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2.5">
      <c r="A179" s="37" t="s">
        <v>601</v>
      </c>
      <c r="B179" s="45"/>
      <c r="C179" s="46"/>
      <c r="D179" s="46"/>
      <c r="E179" s="39" t="s">
        <v>1216</v>
      </c>
      <c r="F179" s="46"/>
      <c r="G179" s="46"/>
      <c r="H179" s="46"/>
      <c r="I179" s="46"/>
      <c r="J179" s="48"/>
    </row>
    <row r="180">
      <c r="A180" s="37" t="s">
        <v>593</v>
      </c>
      <c r="B180" s="37">
        <v>43</v>
      </c>
      <c r="C180" s="38" t="s">
        <v>2662</v>
      </c>
      <c r="D180" s="37" t="s">
        <v>595</v>
      </c>
      <c r="E180" s="39" t="s">
        <v>2663</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74">
      <c r="A183" s="37" t="s">
        <v>601</v>
      </c>
      <c r="B183" s="45"/>
      <c r="C183" s="46"/>
      <c r="D183" s="46"/>
      <c r="E183" s="39" t="s">
        <v>2893</v>
      </c>
      <c r="F183" s="46"/>
      <c r="G183" s="46"/>
      <c r="H183" s="46"/>
      <c r="I183" s="46"/>
      <c r="J183" s="48"/>
    </row>
    <row r="184">
      <c r="A184" s="37" t="s">
        <v>593</v>
      </c>
      <c r="B184" s="37">
        <v>44</v>
      </c>
      <c r="C184" s="38" t="s">
        <v>2668</v>
      </c>
      <c r="D184" s="37" t="s">
        <v>595</v>
      </c>
      <c r="E184" s="39" t="s">
        <v>2828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87">
      <c r="A187" s="37" t="s">
        <v>601</v>
      </c>
      <c r="B187" s="45"/>
      <c r="C187" s="46"/>
      <c r="D187" s="46"/>
      <c r="E187" s="39" t="s">
        <v>2829</v>
      </c>
      <c r="F187" s="46"/>
      <c r="G187" s="46"/>
      <c r="H187" s="46"/>
      <c r="I187" s="46"/>
      <c r="J187" s="48"/>
    </row>
    <row r="188">
      <c r="A188" s="37" t="s">
        <v>593</v>
      </c>
      <c r="B188" s="37">
        <v>45</v>
      </c>
      <c r="C188" s="38" t="s">
        <v>2671</v>
      </c>
      <c r="D188" s="37" t="s">
        <v>595</v>
      </c>
      <c r="E188" s="39" t="s">
        <v>2672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87">
      <c r="A191" s="37" t="s">
        <v>601</v>
      </c>
      <c r="B191" s="45"/>
      <c r="C191" s="46"/>
      <c r="D191" s="46"/>
      <c r="E191" s="39" t="s">
        <v>1496</v>
      </c>
      <c r="F191" s="46"/>
      <c r="G191" s="46"/>
      <c r="H191" s="46"/>
      <c r="I191" s="46"/>
      <c r="J191" s="48"/>
    </row>
    <row r="192">
      <c r="A192" s="37" t="s">
        <v>593</v>
      </c>
      <c r="B192" s="37">
        <v>46</v>
      </c>
      <c r="C192" s="38" t="s">
        <v>2237</v>
      </c>
      <c r="D192" s="37" t="s">
        <v>595</v>
      </c>
      <c r="E192" s="39" t="s">
        <v>2514</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2.5">
      <c r="A195" s="37" t="s">
        <v>601</v>
      </c>
      <c r="B195" s="45"/>
      <c r="C195" s="46"/>
      <c r="D195" s="46"/>
      <c r="E195" s="39" t="s">
        <v>1499</v>
      </c>
      <c r="F195" s="46"/>
      <c r="G195" s="46"/>
      <c r="H195" s="46"/>
      <c r="I195" s="46"/>
      <c r="J195" s="48"/>
    </row>
    <row r="196">
      <c r="A196" s="31" t="s">
        <v>591</v>
      </c>
      <c r="B196" s="32"/>
      <c r="C196" s="33" t="s">
        <v>1364</v>
      </c>
      <c r="D196" s="34"/>
      <c r="E196" s="31" t="s">
        <v>2682</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2.5">
      <c r="A200" s="37" t="s">
        <v>601</v>
      </c>
      <c r="B200" s="45"/>
      <c r="C200" s="46"/>
      <c r="D200" s="46"/>
      <c r="E200" s="39" t="s">
        <v>2894</v>
      </c>
      <c r="F200" s="46"/>
      <c r="G200" s="46"/>
      <c r="H200" s="46"/>
      <c r="I200" s="46"/>
      <c r="J200" s="48"/>
    </row>
    <row r="201">
      <c r="A201" s="37" t="s">
        <v>593</v>
      </c>
      <c r="B201" s="37">
        <v>48</v>
      </c>
      <c r="C201" s="38" t="s">
        <v>2687</v>
      </c>
      <c r="D201" s="37" t="s">
        <v>595</v>
      </c>
      <c r="E201" s="39" t="s">
        <v>2688</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2.5">
      <c r="A204" s="37" t="s">
        <v>601</v>
      </c>
      <c r="B204" s="45"/>
      <c r="C204" s="46"/>
      <c r="D204" s="46"/>
      <c r="E204" s="39" t="s">
        <v>2894</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2.5">
      <c r="A208" s="37" t="s">
        <v>601</v>
      </c>
      <c r="B208" s="45"/>
      <c r="C208" s="46"/>
      <c r="D208" s="46"/>
      <c r="E208" s="39" t="s">
        <v>1271</v>
      </c>
      <c r="F208" s="46"/>
      <c r="G208" s="46"/>
      <c r="H208" s="46"/>
      <c r="I208" s="46"/>
      <c r="J208" s="48"/>
    </row>
    <row r="209">
      <c r="A209" s="37" t="s">
        <v>593</v>
      </c>
      <c r="B209" s="37">
        <v>50</v>
      </c>
      <c r="C209" s="38" t="s">
        <v>2692</v>
      </c>
      <c r="D209" s="37" t="s">
        <v>595</v>
      </c>
      <c r="E209" s="39" t="s">
        <v>2693</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87">
      <c r="A212" s="37" t="s">
        <v>601</v>
      </c>
      <c r="B212" s="45"/>
      <c r="C212" s="46"/>
      <c r="D212" s="46"/>
      <c r="E212" s="39" t="s">
        <v>2895</v>
      </c>
      <c r="F212" s="46"/>
      <c r="G212" s="46"/>
      <c r="H212" s="46"/>
      <c r="I212" s="46"/>
      <c r="J212" s="48"/>
    </row>
    <row r="213">
      <c r="A213" s="37" t="s">
        <v>593</v>
      </c>
      <c r="B213" s="37">
        <v>51</v>
      </c>
      <c r="C213" s="38" t="s">
        <v>2695</v>
      </c>
      <c r="D213" s="37" t="s">
        <v>595</v>
      </c>
      <c r="E213" s="39" t="s">
        <v>2696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16">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3.5">
      <c r="A220" s="37" t="s">
        <v>601</v>
      </c>
      <c r="B220" s="45"/>
      <c r="C220" s="46"/>
      <c r="D220" s="46"/>
      <c r="E220" s="39" t="s">
        <v>2833</v>
      </c>
      <c r="F220" s="46"/>
      <c r="G220" s="46"/>
      <c r="H220" s="46"/>
      <c r="I220" s="46"/>
      <c r="J220" s="48"/>
    </row>
    <row r="221" ht="29">
      <c r="A221" s="37" t="s">
        <v>593</v>
      </c>
      <c r="B221" s="37">
        <v>53</v>
      </c>
      <c r="C221" s="38" t="s">
        <v>2834</v>
      </c>
      <c r="D221" s="37" t="s">
        <v>595</v>
      </c>
      <c r="E221" s="39" t="s">
        <v>2835</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3.5">
      <c r="A224" s="37" t="s">
        <v>601</v>
      </c>
      <c r="B224" s="45"/>
      <c r="C224" s="46"/>
      <c r="D224" s="46"/>
      <c r="E224" s="39" t="s">
        <v>2833</v>
      </c>
      <c r="F224" s="46"/>
      <c r="G224" s="46"/>
      <c r="H224" s="46"/>
      <c r="I224" s="46"/>
      <c r="J224" s="48"/>
    </row>
    <row r="225">
      <c r="A225" s="37" t="s">
        <v>593</v>
      </c>
      <c r="B225" s="37">
        <v>54</v>
      </c>
      <c r="C225" s="38" t="s">
        <v>2705</v>
      </c>
      <c r="D225" s="37" t="s">
        <v>595</v>
      </c>
      <c r="E225" s="39" t="s">
        <v>2706</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45">
      <c r="A228" s="37" t="s">
        <v>601</v>
      </c>
      <c r="B228" s="45"/>
      <c r="C228" s="46"/>
      <c r="D228" s="46"/>
      <c r="E228" s="39" t="s">
        <v>2836</v>
      </c>
      <c r="F228" s="46"/>
      <c r="G228" s="46"/>
      <c r="H228" s="46"/>
      <c r="I228" s="46"/>
      <c r="J228" s="48"/>
    </row>
    <row r="229">
      <c r="A229" s="37" t="s">
        <v>593</v>
      </c>
      <c r="B229" s="37">
        <v>55</v>
      </c>
      <c r="C229" s="38" t="s">
        <v>2711</v>
      </c>
      <c r="D229" s="37" t="s">
        <v>595</v>
      </c>
      <c r="E229" s="39" t="s">
        <v>2712</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2.5">
      <c r="A232" s="37" t="s">
        <v>601</v>
      </c>
      <c r="B232" s="45"/>
      <c r="C232" s="46"/>
      <c r="D232" s="46"/>
      <c r="E232" s="39" t="s">
        <v>2897</v>
      </c>
      <c r="F232" s="46"/>
      <c r="G232" s="46"/>
      <c r="H232" s="46"/>
      <c r="I232" s="46"/>
      <c r="J232" s="48"/>
    </row>
    <row r="233">
      <c r="A233" s="37" t="s">
        <v>593</v>
      </c>
      <c r="B233" s="37">
        <v>56</v>
      </c>
      <c r="C233" s="38" t="s">
        <v>2714</v>
      </c>
      <c r="D233" s="37" t="s">
        <v>595</v>
      </c>
      <c r="E233" s="39" t="s">
        <v>2715</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1.5">
      <c r="A236" s="37" t="s">
        <v>601</v>
      </c>
      <c r="B236" s="45"/>
      <c r="C236" s="46"/>
      <c r="D236" s="46"/>
      <c r="E236" s="39" t="s">
        <v>1237</v>
      </c>
      <c r="F236" s="46"/>
      <c r="G236" s="46"/>
      <c r="H236" s="46"/>
      <c r="I236" s="46"/>
      <c r="J236" s="48"/>
    </row>
    <row r="237" ht="29">
      <c r="A237" s="37" t="s">
        <v>593</v>
      </c>
      <c r="B237" s="37">
        <v>57</v>
      </c>
      <c r="C237" s="38" t="s">
        <v>2840</v>
      </c>
      <c r="D237" s="37" t="s">
        <v>595</v>
      </c>
      <c r="E237" s="39" t="s">
        <v>2841</v>
      </c>
      <c r="F237" s="40" t="s">
        <v>2703</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9.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2703</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9.5">
      <c r="A244" s="37" t="s">
        <v>601</v>
      </c>
      <c r="B244" s="45"/>
      <c r="C244" s="46"/>
      <c r="D244" s="46"/>
      <c r="E244" s="39" t="s">
        <v>2899</v>
      </c>
      <c r="F244" s="46"/>
      <c r="G244" s="46"/>
      <c r="H244" s="46"/>
      <c r="I244" s="46"/>
      <c r="J244" s="48"/>
    </row>
    <row r="245" ht="29">
      <c r="A245" s="37" t="s">
        <v>593</v>
      </c>
      <c r="B245" s="37">
        <v>59</v>
      </c>
      <c r="C245" s="38" t="s">
        <v>2846</v>
      </c>
      <c r="D245" s="37" t="s">
        <v>595</v>
      </c>
      <c r="E245" s="39" t="s">
        <v>2847</v>
      </c>
      <c r="F245" s="40" t="s">
        <v>2703</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9.5">
      <c r="A248" s="37" t="s">
        <v>601</v>
      </c>
      <c r="B248" s="45"/>
      <c r="C248" s="46"/>
      <c r="D248" s="46"/>
      <c r="E248" s="39" t="s">
        <v>2900</v>
      </c>
      <c r="F248" s="46"/>
      <c r="G248" s="46"/>
      <c r="H248" s="46"/>
      <c r="I248" s="46"/>
      <c r="J248" s="48"/>
    </row>
    <row r="249">
      <c r="A249" s="37" t="s">
        <v>593</v>
      </c>
      <c r="B249" s="37">
        <v>60</v>
      </c>
      <c r="C249" s="38" t="s">
        <v>2725</v>
      </c>
      <c r="D249" s="37" t="s">
        <v>595</v>
      </c>
      <c r="E249" s="39" t="s">
        <v>2726</v>
      </c>
      <c r="F249" s="40" t="s">
        <v>2703</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1.5">
      <c r="A252" s="37" t="s">
        <v>601</v>
      </c>
      <c r="B252" s="45"/>
      <c r="C252" s="46"/>
      <c r="D252" s="46"/>
      <c r="E252" s="39" t="s">
        <v>1237</v>
      </c>
      <c r="F252" s="46"/>
      <c r="G252" s="46"/>
      <c r="H252" s="46"/>
      <c r="I252" s="46"/>
      <c r="J252" s="48"/>
    </row>
    <row r="253">
      <c r="A253" s="37" t="s">
        <v>593</v>
      </c>
      <c r="B253" s="37">
        <v>61</v>
      </c>
      <c r="C253" s="38" t="s">
        <v>1358</v>
      </c>
      <c r="D253" s="37" t="s">
        <v>595</v>
      </c>
      <c r="E253" s="39" t="s">
        <v>1359</v>
      </c>
      <c r="F253" s="40" t="s">
        <v>2703</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59.5">
      <c r="A256" s="37" t="s">
        <v>601</v>
      </c>
      <c r="B256" s="45"/>
      <c r="C256" s="46"/>
      <c r="D256" s="46"/>
      <c r="E256" s="39" t="s">
        <v>2943</v>
      </c>
      <c r="F256" s="46"/>
      <c r="G256" s="46"/>
      <c r="H256" s="46"/>
      <c r="I256" s="46"/>
      <c r="J256" s="48"/>
    </row>
    <row r="257">
      <c r="A257" s="37" t="s">
        <v>593</v>
      </c>
      <c r="B257" s="37">
        <v>62</v>
      </c>
      <c r="C257" s="38" t="s">
        <v>2737</v>
      </c>
      <c r="D257" s="37" t="s">
        <v>595</v>
      </c>
      <c r="E257" s="39" t="s">
        <v>2738</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74">
      <c r="A260" s="37" t="s">
        <v>601</v>
      </c>
      <c r="B260" s="45"/>
      <c r="C260" s="46"/>
      <c r="D260" s="46"/>
      <c r="E260" s="39" t="s">
        <v>2944</v>
      </c>
      <c r="F260" s="46"/>
      <c r="G260" s="46"/>
      <c r="H260" s="46"/>
      <c r="I260" s="46"/>
      <c r="J260" s="48"/>
    </row>
    <row r="261">
      <c r="A261" s="37" t="s">
        <v>593</v>
      </c>
      <c r="B261" s="37">
        <v>63</v>
      </c>
      <c r="C261" s="38" t="s">
        <v>2740</v>
      </c>
      <c r="D261" s="37" t="s">
        <v>595</v>
      </c>
      <c r="E261" s="39" t="s">
        <v>2741</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59.5">
      <c r="A264" s="37" t="s">
        <v>601</v>
      </c>
      <c r="B264" s="45"/>
      <c r="C264" s="46"/>
      <c r="D264" s="46"/>
      <c r="E264" s="39" t="s">
        <v>2742</v>
      </c>
      <c r="F264" s="46"/>
      <c r="G264" s="46"/>
      <c r="H264" s="46"/>
      <c r="I264" s="46"/>
      <c r="J264" s="48"/>
    </row>
    <row r="265">
      <c r="A265" s="37" t="s">
        <v>593</v>
      </c>
      <c r="B265" s="37">
        <v>64</v>
      </c>
      <c r="C265" s="38" t="s">
        <v>2743</v>
      </c>
      <c r="D265" s="37" t="s">
        <v>595</v>
      </c>
      <c r="E265" s="39" t="s">
        <v>2744</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45">
      <c r="A268" s="37" t="s">
        <v>601</v>
      </c>
      <c r="B268" s="45"/>
      <c r="C268" s="46"/>
      <c r="D268" s="46"/>
      <c r="E268" s="39" t="s">
        <v>2836</v>
      </c>
      <c r="F268" s="46"/>
      <c r="G268" s="46"/>
      <c r="H268" s="46"/>
      <c r="I268" s="46"/>
      <c r="J268" s="48"/>
    </row>
    <row r="269">
      <c r="A269" s="37" t="s">
        <v>593</v>
      </c>
      <c r="B269" s="37">
        <v>65</v>
      </c>
      <c r="C269" s="38" t="s">
        <v>2746</v>
      </c>
      <c r="D269" s="37" t="s">
        <v>595</v>
      </c>
      <c r="E269" s="39" t="s">
        <v>2747</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45">
      <c r="A272" s="37" t="s">
        <v>601</v>
      </c>
      <c r="B272" s="45"/>
      <c r="C272" s="46"/>
      <c r="D272" s="46"/>
      <c r="E272" s="39" t="s">
        <v>2836</v>
      </c>
      <c r="F272" s="46"/>
      <c r="G272" s="46"/>
      <c r="H272" s="46"/>
      <c r="I272" s="46"/>
      <c r="J272" s="48"/>
    </row>
    <row r="273">
      <c r="A273" s="37" t="s">
        <v>593</v>
      </c>
      <c r="B273" s="37">
        <v>66</v>
      </c>
      <c r="C273" s="38" t="s">
        <v>2749</v>
      </c>
      <c r="D273" s="37" t="s">
        <v>595</v>
      </c>
      <c r="E273" s="39" t="s">
        <v>2750</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1.5">
      <c r="A276" s="37" t="s">
        <v>601</v>
      </c>
      <c r="B276" s="45"/>
      <c r="C276" s="46"/>
      <c r="D276" s="46"/>
      <c r="E276" s="39" t="s">
        <v>1237</v>
      </c>
      <c r="F276" s="46"/>
      <c r="G276" s="46"/>
      <c r="H276" s="46"/>
      <c r="I276" s="46"/>
      <c r="J276" s="48"/>
    </row>
    <row r="277">
      <c r="A277" s="37" t="s">
        <v>593</v>
      </c>
      <c r="B277" s="37">
        <v>67</v>
      </c>
      <c r="C277" s="38" t="s">
        <v>2856</v>
      </c>
      <c r="D277" s="37" t="s">
        <v>595</v>
      </c>
      <c r="E277" s="39" t="s">
        <v>2857</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0.5">
      <c r="A280" s="37" t="s">
        <v>601</v>
      </c>
      <c r="B280" s="45"/>
      <c r="C280" s="46"/>
      <c r="D280" s="46"/>
      <c r="E280" s="39" t="s">
        <v>2904</v>
      </c>
      <c r="F280" s="46"/>
      <c r="G280" s="46"/>
      <c r="H280" s="46"/>
      <c r="I280" s="46"/>
      <c r="J280" s="48"/>
    </row>
    <row r="281">
      <c r="A281" s="37" t="s">
        <v>593</v>
      </c>
      <c r="B281" s="37">
        <v>68</v>
      </c>
      <c r="C281" s="38" t="s">
        <v>2859</v>
      </c>
      <c r="D281" s="37" t="s">
        <v>595</v>
      </c>
      <c r="E281" s="39" t="s">
        <v>2860</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59.5">
      <c r="A284" s="37" t="s">
        <v>601</v>
      </c>
      <c r="B284" s="45"/>
      <c r="C284" s="46"/>
      <c r="D284" s="46"/>
      <c r="E284" s="39" t="s">
        <v>2905</v>
      </c>
      <c r="F284" s="46"/>
      <c r="G284" s="46"/>
      <c r="H284" s="46"/>
      <c r="I284" s="46"/>
      <c r="J284" s="48"/>
    </row>
    <row r="285">
      <c r="A285" s="37" t="s">
        <v>593</v>
      </c>
      <c r="B285" s="37">
        <v>69</v>
      </c>
      <c r="C285" s="38" t="s">
        <v>2752</v>
      </c>
      <c r="D285" s="37" t="s">
        <v>595</v>
      </c>
      <c r="E285" s="39" t="s">
        <v>2753</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16">
      <c r="A288" s="37" t="s">
        <v>601</v>
      </c>
      <c r="B288" s="45"/>
      <c r="C288" s="46"/>
      <c r="D288" s="46"/>
      <c r="E288" s="39" t="s">
        <v>1351</v>
      </c>
      <c r="F288" s="46"/>
      <c r="G288" s="46"/>
      <c r="H288" s="46"/>
      <c r="I288" s="46"/>
      <c r="J288" s="48"/>
    </row>
    <row r="289" ht="29">
      <c r="A289" s="37" t="s">
        <v>593</v>
      </c>
      <c r="B289" s="37">
        <v>70</v>
      </c>
      <c r="C289" s="38" t="s">
        <v>2755</v>
      </c>
      <c r="D289" s="37" t="s">
        <v>595</v>
      </c>
      <c r="E289" s="39" t="s">
        <v>2756</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1.5">
      <c r="A292" s="37" t="s">
        <v>601</v>
      </c>
      <c r="B292" s="45"/>
      <c r="C292" s="46"/>
      <c r="D292" s="46"/>
      <c r="E292" s="39" t="s">
        <v>2907</v>
      </c>
      <c r="F292" s="46"/>
      <c r="G292" s="46"/>
      <c r="H292" s="46"/>
      <c r="I292" s="46"/>
      <c r="J292" s="48"/>
    </row>
    <row r="293">
      <c r="A293" s="37" t="s">
        <v>593</v>
      </c>
      <c r="B293" s="37">
        <v>71</v>
      </c>
      <c r="C293" s="38" t="s">
        <v>2758</v>
      </c>
      <c r="D293" s="37" t="s">
        <v>595</v>
      </c>
      <c r="E293" s="39" t="s">
        <v>2759</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1.5">
      <c r="A296" s="37" t="s">
        <v>601</v>
      </c>
      <c r="B296" s="45"/>
      <c r="C296" s="46"/>
      <c r="D296" s="46"/>
      <c r="E296" s="39" t="s">
        <v>2945</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45">
      <c r="A300" s="37" t="s">
        <v>601</v>
      </c>
      <c r="B300" s="45"/>
      <c r="C300" s="46"/>
      <c r="D300" s="46"/>
      <c r="E300" s="39" t="s">
        <v>2909</v>
      </c>
      <c r="F300" s="46"/>
      <c r="G300" s="46"/>
      <c r="H300" s="46"/>
      <c r="I300" s="46"/>
      <c r="J300" s="48"/>
    </row>
    <row r="301">
      <c r="A301" s="37" t="s">
        <v>593</v>
      </c>
      <c r="B301" s="37">
        <v>73</v>
      </c>
      <c r="C301" s="38" t="s">
        <v>2652</v>
      </c>
      <c r="D301" s="37" t="s">
        <v>595</v>
      </c>
      <c r="E301" s="39" t="s">
        <v>2653</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1.5">
      <c r="A304" s="37" t="s">
        <v>601</v>
      </c>
      <c r="B304" s="45"/>
      <c r="C304" s="46"/>
      <c r="D304" s="46"/>
      <c r="E304" s="39" t="s">
        <v>2910</v>
      </c>
      <c r="F304" s="46"/>
      <c r="G304" s="46"/>
      <c r="H304" s="46"/>
      <c r="I304" s="46"/>
      <c r="J304" s="48"/>
    </row>
    <row r="305" ht="29">
      <c r="A305" s="37" t="s">
        <v>593</v>
      </c>
      <c r="B305" s="37">
        <v>74</v>
      </c>
      <c r="C305" s="38" t="s">
        <v>2678</v>
      </c>
      <c r="D305" s="37" t="s">
        <v>595</v>
      </c>
      <c r="E305" s="39" t="s">
        <v>2679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32">
      <c r="A308" s="37" t="s">
        <v>601</v>
      </c>
      <c r="B308" s="45"/>
      <c r="C308" s="46"/>
      <c r="D308" s="46"/>
      <c r="E308" s="39" t="s">
        <v>2681</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75</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1.5">
      <c r="A313" s="37" t="s">
        <v>601</v>
      </c>
      <c r="B313" s="45"/>
      <c r="C313" s="46"/>
      <c r="D313" s="46"/>
      <c r="E313" s="39" t="s">
        <v>2946</v>
      </c>
      <c r="F313" s="46"/>
      <c r="G313" s="46"/>
      <c r="H313" s="46"/>
      <c r="I313" s="46"/>
      <c r="J313" s="48"/>
    </row>
    <row r="314">
      <c r="A314" s="37" t="s">
        <v>593</v>
      </c>
      <c r="B314" s="37">
        <v>76</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16">
      <c r="A317" s="37" t="s">
        <v>601</v>
      </c>
      <c r="B317" s="45"/>
      <c r="C317" s="46"/>
      <c r="D317" s="46"/>
      <c r="E317" s="39" t="s">
        <v>2947</v>
      </c>
      <c r="F317" s="46"/>
      <c r="G317" s="46"/>
      <c r="H317" s="46"/>
      <c r="I317" s="46"/>
      <c r="J317" s="48"/>
    </row>
    <row r="318">
      <c r="A318" s="37" t="s">
        <v>593</v>
      </c>
      <c r="B318" s="37">
        <v>77</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6">
      <c r="A321" s="37" t="s">
        <v>601</v>
      </c>
      <c r="B321" s="45"/>
      <c r="C321" s="46"/>
      <c r="D321" s="46"/>
      <c r="E321" s="39" t="s">
        <v>2948</v>
      </c>
      <c r="F321" s="46"/>
      <c r="G321" s="46"/>
      <c r="H321" s="46"/>
      <c r="I321" s="46"/>
      <c r="J321" s="48"/>
    </row>
    <row r="322">
      <c r="A322" s="37" t="s">
        <v>593</v>
      </c>
      <c r="B322" s="37">
        <v>78</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32">
      <c r="A325" s="37" t="s">
        <v>601</v>
      </c>
      <c r="B325" s="45"/>
      <c r="C325" s="46"/>
      <c r="D325" s="46"/>
      <c r="E325" s="39" t="s">
        <v>2949</v>
      </c>
      <c r="F325" s="46"/>
      <c r="G325" s="46"/>
      <c r="H325" s="46"/>
      <c r="I325" s="46"/>
      <c r="J325" s="48"/>
    </row>
    <row r="326">
      <c r="A326" s="37" t="s">
        <v>593</v>
      </c>
      <c r="B326" s="37">
        <v>79</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75.5">
      <c r="A329" s="37" t="s">
        <v>601</v>
      </c>
      <c r="B329" s="45"/>
      <c r="C329" s="46"/>
      <c r="D329" s="46"/>
      <c r="E329" s="39" t="s">
        <v>2950</v>
      </c>
      <c r="F329" s="46"/>
      <c r="G329" s="46"/>
      <c r="H329" s="46"/>
      <c r="I329" s="46"/>
      <c r="J329" s="48"/>
    </row>
    <row r="330">
      <c r="A330" s="37" t="s">
        <v>593</v>
      </c>
      <c r="B330" s="37">
        <v>80</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58">
      <c r="A333" s="37" t="s">
        <v>601</v>
      </c>
      <c r="B333" s="45"/>
      <c r="C333" s="46"/>
      <c r="D333" s="46"/>
      <c r="E333" s="39" t="s">
        <v>2951</v>
      </c>
      <c r="F333" s="46"/>
      <c r="G333" s="46"/>
      <c r="H333" s="46"/>
      <c r="I333" s="46"/>
      <c r="J333" s="48"/>
    </row>
    <row r="334">
      <c r="A334" s="37" t="s">
        <v>593</v>
      </c>
      <c r="B334" s="37">
        <v>81</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3.5">
      <c r="A337" s="37" t="s">
        <v>601</v>
      </c>
      <c r="B337" s="45"/>
      <c r="C337" s="46"/>
      <c r="D337" s="46"/>
      <c r="E337" s="39" t="s">
        <v>2318</v>
      </c>
      <c r="F337" s="46"/>
      <c r="G337" s="46"/>
      <c r="H337" s="46"/>
      <c r="I337" s="46"/>
      <c r="J337" s="48"/>
    </row>
    <row r="338">
      <c r="A338" s="37" t="s">
        <v>593</v>
      </c>
      <c r="B338" s="37">
        <v>82</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2.5">
      <c r="A341" s="37" t="s">
        <v>601</v>
      </c>
      <c r="B341" s="45"/>
      <c r="C341" s="46"/>
      <c r="D341" s="46"/>
      <c r="E341" s="39" t="s">
        <v>2952</v>
      </c>
      <c r="F341" s="46"/>
      <c r="G341" s="46"/>
      <c r="H341" s="46"/>
      <c r="I341" s="46"/>
      <c r="J341" s="48"/>
    </row>
    <row r="342">
      <c r="A342" s="37" t="s">
        <v>593</v>
      </c>
      <c r="B342" s="37">
        <v>83</v>
      </c>
      <c r="C342" s="38" t="s">
        <v>2920</v>
      </c>
      <c r="D342" s="37" t="s">
        <v>595</v>
      </c>
      <c r="E342" s="39" t="s">
        <v>2921</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0.5">
      <c r="A345" s="37" t="s">
        <v>601</v>
      </c>
      <c r="B345" s="45"/>
      <c r="C345" s="46"/>
      <c r="D345" s="46"/>
      <c r="E345" s="39" t="s">
        <v>2922</v>
      </c>
      <c r="F345" s="46"/>
      <c r="G345" s="46"/>
      <c r="H345" s="46"/>
      <c r="I345" s="46"/>
      <c r="J345" s="48"/>
    </row>
    <row r="346">
      <c r="A346" s="37" t="s">
        <v>593</v>
      </c>
      <c r="B346" s="37">
        <v>84</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1.5">
      <c r="A349" s="37" t="s">
        <v>601</v>
      </c>
      <c r="B349" s="45"/>
      <c r="C349" s="46"/>
      <c r="D349" s="46"/>
      <c r="E349" s="39" t="s">
        <v>1375</v>
      </c>
      <c r="F349" s="46"/>
      <c r="G349" s="46"/>
      <c r="H349" s="46"/>
      <c r="I349" s="46"/>
      <c r="J349" s="48"/>
    </row>
    <row r="350">
      <c r="A350" s="37" t="s">
        <v>593</v>
      </c>
      <c r="B350" s="37">
        <v>85</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87">
      <c r="A353" s="37" t="s">
        <v>601</v>
      </c>
      <c r="B353" s="45"/>
      <c r="C353" s="46"/>
      <c r="D353" s="46"/>
      <c r="E353" s="39" t="s">
        <v>2953</v>
      </c>
      <c r="F353" s="46"/>
      <c r="G353" s="46"/>
      <c r="H353" s="46"/>
      <c r="I353" s="46"/>
      <c r="J353" s="48"/>
    </row>
    <row r="354">
      <c r="A354" s="37" t="s">
        <v>593</v>
      </c>
      <c r="B354" s="37">
        <v>86</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58">
      <c r="A357" s="37" t="s">
        <v>601</v>
      </c>
      <c r="B357" s="45"/>
      <c r="C357" s="46"/>
      <c r="D357" s="46"/>
      <c r="E357" s="39" t="s">
        <v>2954</v>
      </c>
      <c r="F357" s="46"/>
      <c r="G357" s="46"/>
      <c r="H357" s="46"/>
      <c r="I357" s="46"/>
      <c r="J357" s="48"/>
    </row>
    <row r="358">
      <c r="A358" s="37" t="s">
        <v>593</v>
      </c>
      <c r="B358" s="37">
        <v>87</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3.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3.5">
      <c r="A363" s="37" t="s">
        <v>593</v>
      </c>
      <c r="B363" s="37">
        <v>88</v>
      </c>
      <c r="C363" s="38" t="s">
        <v>1124</v>
      </c>
      <c r="D363" s="37" t="s">
        <v>1125</v>
      </c>
      <c r="E363" s="39" t="s">
        <v>1126</v>
      </c>
      <c r="F363" s="40" t="s">
        <v>1127</v>
      </c>
      <c r="G363" s="41">
        <v>1</v>
      </c>
      <c r="H363" s="42">
        <v>0</v>
      </c>
      <c r="I363" s="43">
        <f>ROUND(G363*H363,P4)</f>
        <v>0</v>
      </c>
      <c r="J363" s="37"/>
      <c r="O363" s="44">
        <f>I363*0.21</f>
        <v>0</v>
      </c>
      <c r="P363">
        <v>3</v>
      </c>
    </row>
    <row r="364" ht="29">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16">
      <c r="A366" s="37" t="s">
        <v>601</v>
      </c>
      <c r="B366" s="45"/>
      <c r="C366" s="46"/>
      <c r="D366" s="46"/>
      <c r="E366" s="39" t="s">
        <v>1129</v>
      </c>
      <c r="F366" s="46"/>
      <c r="G366" s="46"/>
      <c r="H366" s="46"/>
      <c r="I366" s="46"/>
      <c r="J366" s="48"/>
    </row>
    <row r="367" ht="43.5">
      <c r="A367" s="37" t="s">
        <v>593</v>
      </c>
      <c r="B367" s="37">
        <v>89</v>
      </c>
      <c r="C367" s="38" t="s">
        <v>1130</v>
      </c>
      <c r="D367" s="37" t="s">
        <v>1131</v>
      </c>
      <c r="E367" s="39" t="s">
        <v>1132</v>
      </c>
      <c r="F367" s="40" t="s">
        <v>1127</v>
      </c>
      <c r="G367" s="41">
        <v>0.050000000000000003</v>
      </c>
      <c r="H367" s="42">
        <v>0</v>
      </c>
      <c r="I367" s="43">
        <f>ROUND(G367*H367,P4)</f>
        <v>0</v>
      </c>
      <c r="J367" s="37"/>
      <c r="O367" s="44">
        <f>I367*0.21</f>
        <v>0</v>
      </c>
      <c r="P367">
        <v>3</v>
      </c>
    </row>
    <row r="368" ht="29">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16">
      <c r="A370" s="37" t="s">
        <v>601</v>
      </c>
      <c r="B370" s="45"/>
      <c r="C370" s="46"/>
      <c r="D370" s="46"/>
      <c r="E370" s="39" t="s">
        <v>1129</v>
      </c>
      <c r="F370" s="46"/>
      <c r="G370" s="46"/>
      <c r="H370" s="46"/>
      <c r="I370" s="46"/>
      <c r="J370" s="48"/>
    </row>
    <row r="371" ht="43.5">
      <c r="A371" s="37" t="s">
        <v>593</v>
      </c>
      <c r="B371" s="37">
        <v>90</v>
      </c>
      <c r="C371" s="38" t="s">
        <v>1133</v>
      </c>
      <c r="D371" s="37" t="s">
        <v>1134</v>
      </c>
      <c r="E371" s="39" t="s">
        <v>1135</v>
      </c>
      <c r="F371" s="40" t="s">
        <v>1127</v>
      </c>
      <c r="G371" s="41">
        <v>0.01</v>
      </c>
      <c r="H371" s="42">
        <v>0</v>
      </c>
      <c r="I371" s="43">
        <f>ROUND(G371*H371,P4)</f>
        <v>0</v>
      </c>
      <c r="J371" s="37"/>
      <c r="O371" s="44">
        <f>I371*0.21</f>
        <v>0</v>
      </c>
      <c r="P371">
        <v>3</v>
      </c>
    </row>
    <row r="372" ht="29">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16">
      <c r="A374" s="37" t="s">
        <v>601</v>
      </c>
      <c r="B374" s="45"/>
      <c r="C374" s="46"/>
      <c r="D374" s="46"/>
      <c r="E374" s="39" t="s">
        <v>1129</v>
      </c>
      <c r="F374" s="46"/>
      <c r="G374" s="46"/>
      <c r="H374" s="46"/>
      <c r="I374" s="46"/>
      <c r="J374" s="48"/>
    </row>
    <row r="375" ht="43.5">
      <c r="A375" s="37" t="s">
        <v>593</v>
      </c>
      <c r="B375" s="37">
        <v>91</v>
      </c>
      <c r="C375" s="38" t="s">
        <v>1136</v>
      </c>
      <c r="D375" s="37" t="s">
        <v>1137</v>
      </c>
      <c r="E375" s="39" t="s">
        <v>1138</v>
      </c>
      <c r="F375" s="40" t="s">
        <v>1127</v>
      </c>
      <c r="G375" s="41">
        <v>0.001</v>
      </c>
      <c r="H375" s="42">
        <v>0</v>
      </c>
      <c r="I375" s="43">
        <f>ROUND(G375*H375,P4)</f>
        <v>0</v>
      </c>
      <c r="J375" s="37"/>
      <c r="O375" s="44">
        <f>I375*0.21</f>
        <v>0</v>
      </c>
      <c r="P375">
        <v>3</v>
      </c>
    </row>
    <row r="376" ht="29">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16">
      <c r="A378" s="37" t="s">
        <v>601</v>
      </c>
      <c r="B378" s="45"/>
      <c r="C378" s="46"/>
      <c r="D378" s="46"/>
      <c r="E378" s="39" t="s">
        <v>1129</v>
      </c>
      <c r="F378" s="46"/>
      <c r="G378" s="46"/>
      <c r="H378" s="46"/>
      <c r="I378" s="46"/>
      <c r="J378" s="48"/>
    </row>
    <row r="379" ht="43.5">
      <c r="A379" s="37" t="s">
        <v>593</v>
      </c>
      <c r="B379" s="37">
        <v>92</v>
      </c>
      <c r="C379" s="38" t="s">
        <v>1139</v>
      </c>
      <c r="D379" s="37" t="s">
        <v>1140</v>
      </c>
      <c r="E379" s="39" t="s">
        <v>1141</v>
      </c>
      <c r="F379" s="40" t="s">
        <v>1127</v>
      </c>
      <c r="G379" s="41">
        <v>0.0050000000000000001</v>
      </c>
      <c r="H379" s="42">
        <v>0</v>
      </c>
      <c r="I379" s="43">
        <f>ROUND(G379*H379,P4)</f>
        <v>0</v>
      </c>
      <c r="J379" s="37"/>
      <c r="O379" s="44">
        <f>I379*0.21</f>
        <v>0</v>
      </c>
      <c r="P379">
        <v>3</v>
      </c>
    </row>
    <row r="380" ht="29">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16">
      <c r="A382" s="37" t="s">
        <v>601</v>
      </c>
      <c r="B382" s="50"/>
      <c r="C382" s="51"/>
      <c r="D382" s="51"/>
      <c r="E382" s="39" t="s">
        <v>1129</v>
      </c>
      <c r="F382" s="51"/>
      <c r="G382" s="51"/>
      <c r="H382" s="51"/>
      <c r="I382" s="51"/>
      <c r="J382" s="52"/>
    </row>
  </sheetData>
  <sheetProtection sheet="1" objects="1" scenarios="1" spinCount="100000" saltValue="7zgOLPGJJFmCMxbHxASLLSO1vj+AIJe4U7c/tZeNIVwxl3WVs8wFFRALrkTbJdr0kjFDCyVbloY8Hbq1tRtWSA==" hashValue="7EFjhZXcpB016f2/p9PAELniABcCcpr9UiSj/wlkWY/lIbIesu643XDuQEJF9OD7Otd6cqqvjG15d5z4dvr8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2955</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2956</v>
      </c>
      <c r="D6" s="22"/>
      <c r="E6" s="23" t="s">
        <v>108</v>
      </c>
      <c r="F6" s="17"/>
      <c r="G6" s="17"/>
      <c r="H6" s="17"/>
      <c r="I6" s="17"/>
      <c r="J6" s="19"/>
    </row>
    <row r="7">
      <c r="A7" s="3" t="s">
        <v>578</v>
      </c>
      <c r="B7" s="20" t="s">
        <v>579</v>
      </c>
      <c r="C7" s="21" t="s">
        <v>2955</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SUMIFS(I12:I151,A12:A151,"P")</f>
        <v>0</v>
      </c>
      <c r="J11" s="36"/>
    </row>
    <row r="12">
      <c r="A12" s="37" t="s">
        <v>593</v>
      </c>
      <c r="B12" s="37">
        <v>1</v>
      </c>
      <c r="C12" s="38" t="s">
        <v>2920</v>
      </c>
      <c r="D12" s="37" t="s">
        <v>595</v>
      </c>
      <c r="E12" s="39" t="s">
        <v>2921</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58">
      <c r="A15" s="37" t="s">
        <v>601</v>
      </c>
      <c r="B15" s="45"/>
      <c r="C15" s="46"/>
      <c r="D15" s="46"/>
      <c r="E15" s="39" t="s">
        <v>2957</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87">
      <c r="A19" s="37" t="s">
        <v>601</v>
      </c>
      <c r="B19" s="45"/>
      <c r="C19" s="46"/>
      <c r="D19" s="46"/>
      <c r="E19" s="39" t="s">
        <v>2958</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58">
      <c r="A23" s="37" t="s">
        <v>601</v>
      </c>
      <c r="B23" s="45"/>
      <c r="C23" s="46"/>
      <c r="D23" s="46"/>
      <c r="E23" s="39" t="s">
        <v>2090</v>
      </c>
      <c r="F23" s="46"/>
      <c r="G23" s="46"/>
      <c r="H23" s="46"/>
      <c r="I23" s="46"/>
      <c r="J23" s="48"/>
    </row>
    <row r="24">
      <c r="A24" s="37" t="s">
        <v>593</v>
      </c>
      <c r="B24" s="37">
        <v>4</v>
      </c>
      <c r="C24" s="38" t="s">
        <v>2959</v>
      </c>
      <c r="D24" s="37" t="s">
        <v>595</v>
      </c>
      <c r="E24" s="39" t="s">
        <v>2960</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88.5">
      <c r="A27" s="37" t="s">
        <v>601</v>
      </c>
      <c r="B27" s="45"/>
      <c r="C27" s="46"/>
      <c r="D27" s="46"/>
      <c r="E27" s="39" t="s">
        <v>2961</v>
      </c>
      <c r="F27" s="46"/>
      <c r="G27" s="46"/>
      <c r="H27" s="46"/>
      <c r="I27" s="46"/>
      <c r="J27" s="48"/>
    </row>
    <row r="28" ht="29">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0.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2.5">
      <c r="A35" s="37" t="s">
        <v>601</v>
      </c>
      <c r="B35" s="45"/>
      <c r="C35" s="46"/>
      <c r="D35" s="46"/>
      <c r="E35" s="39" t="s">
        <v>1271</v>
      </c>
      <c r="F35" s="46"/>
      <c r="G35" s="46"/>
      <c r="H35" s="46"/>
      <c r="I35" s="46"/>
      <c r="J35" s="48"/>
    </row>
    <row r="36">
      <c r="A36" s="37" t="s">
        <v>593</v>
      </c>
      <c r="B36" s="37">
        <v>7</v>
      </c>
      <c r="C36" s="38" t="s">
        <v>2620</v>
      </c>
      <c r="D36" s="37" t="s">
        <v>595</v>
      </c>
      <c r="E36" s="39" t="s">
        <v>2621</v>
      </c>
      <c r="F36" s="40" t="s">
        <v>850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87">
      <c r="A39" s="37" t="s">
        <v>601</v>
      </c>
      <c r="B39" s="45"/>
      <c r="C39" s="46"/>
      <c r="D39" s="46"/>
      <c r="E39" s="39" t="s">
        <v>2962</v>
      </c>
      <c r="F39" s="46"/>
      <c r="G39" s="46"/>
      <c r="H39" s="46"/>
      <c r="I39" s="46"/>
      <c r="J39" s="48"/>
    </row>
    <row r="40">
      <c r="A40" s="37" t="s">
        <v>593</v>
      </c>
      <c r="B40" s="37">
        <v>8</v>
      </c>
      <c r="C40" s="38" t="s">
        <v>2623</v>
      </c>
      <c r="D40" s="37" t="s">
        <v>595</v>
      </c>
      <c r="E40" s="39" t="s">
        <v>2624</v>
      </c>
      <c r="F40" s="40" t="s">
        <v>850</v>
      </c>
      <c r="G40" s="41">
        <v>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1.5">
      <c r="A43" s="37" t="s">
        <v>601</v>
      </c>
      <c r="B43" s="45"/>
      <c r="C43" s="46"/>
      <c r="D43" s="46"/>
      <c r="E43" s="39" t="s">
        <v>1277</v>
      </c>
      <c r="F43" s="46"/>
      <c r="G43" s="46"/>
      <c r="H43" s="46"/>
      <c r="I43" s="46"/>
      <c r="J43" s="48"/>
    </row>
    <row r="44">
      <c r="A44" s="37" t="s">
        <v>593</v>
      </c>
      <c r="B44" s="37">
        <v>9</v>
      </c>
      <c r="C44" s="38" t="s">
        <v>1278</v>
      </c>
      <c r="D44" s="37" t="s">
        <v>595</v>
      </c>
      <c r="E44" s="39" t="s">
        <v>1279</v>
      </c>
      <c r="F44" s="40" t="s">
        <v>850</v>
      </c>
      <c r="G44" s="41">
        <v>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290">
      <c r="A47" s="37" t="s">
        <v>601</v>
      </c>
      <c r="B47" s="45"/>
      <c r="C47" s="46"/>
      <c r="D47" s="46"/>
      <c r="E47" s="39" t="s">
        <v>2963</v>
      </c>
      <c r="F47" s="46"/>
      <c r="G47" s="46"/>
      <c r="H47" s="46"/>
      <c r="I47" s="46"/>
      <c r="J47" s="48"/>
    </row>
    <row r="48">
      <c r="A48" s="37" t="s">
        <v>593</v>
      </c>
      <c r="B48" s="37">
        <v>10</v>
      </c>
      <c r="C48" s="38" t="s">
        <v>1281</v>
      </c>
      <c r="D48" s="37" t="s">
        <v>595</v>
      </c>
      <c r="E48" s="39" t="s">
        <v>1282</v>
      </c>
      <c r="F48" s="40" t="s">
        <v>850</v>
      </c>
      <c r="G48" s="41">
        <v>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32">
      <c r="A51" s="37" t="s">
        <v>601</v>
      </c>
      <c r="B51" s="45"/>
      <c r="C51" s="46"/>
      <c r="D51" s="46"/>
      <c r="E51" s="39" t="s">
        <v>2964</v>
      </c>
      <c r="F51" s="46"/>
      <c r="G51" s="46"/>
      <c r="H51" s="46"/>
      <c r="I51" s="46"/>
      <c r="J51" s="48"/>
    </row>
    <row r="52">
      <c r="A52" s="37" t="s">
        <v>593</v>
      </c>
      <c r="B52" s="37">
        <v>11</v>
      </c>
      <c r="C52" s="38" t="s">
        <v>1119</v>
      </c>
      <c r="D52" s="37" t="s">
        <v>595</v>
      </c>
      <c r="E52" s="39" t="s">
        <v>1120</v>
      </c>
      <c r="F52" s="40" t="s">
        <v>850</v>
      </c>
      <c r="G52" s="41">
        <v>432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58">
      <c r="A55" s="37" t="s">
        <v>601</v>
      </c>
      <c r="B55" s="45"/>
      <c r="C55" s="46"/>
      <c r="D55" s="46"/>
      <c r="E55" s="39" t="s">
        <v>1232</v>
      </c>
      <c r="F55" s="46"/>
      <c r="G55" s="46"/>
      <c r="H55" s="46"/>
      <c r="I55" s="46"/>
      <c r="J55" s="48"/>
    </row>
    <row r="56">
      <c r="A56" s="37" t="s">
        <v>593</v>
      </c>
      <c r="B56" s="37">
        <v>12</v>
      </c>
      <c r="C56" s="38" t="s">
        <v>2307</v>
      </c>
      <c r="D56" s="37" t="s">
        <v>595</v>
      </c>
      <c r="E56" s="39" t="s">
        <v>2308</v>
      </c>
      <c r="F56" s="40" t="s">
        <v>850</v>
      </c>
      <c r="G56" s="41">
        <v>432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2.5">
      <c r="A59" s="37" t="s">
        <v>601</v>
      </c>
      <c r="B59" s="45"/>
      <c r="C59" s="46"/>
      <c r="D59" s="46"/>
      <c r="E59" s="39" t="s">
        <v>2309</v>
      </c>
      <c r="F59" s="46"/>
      <c r="G59" s="46"/>
      <c r="H59" s="46"/>
      <c r="I59" s="46"/>
      <c r="J59" s="48"/>
    </row>
    <row r="60">
      <c r="A60" s="37" t="s">
        <v>593</v>
      </c>
      <c r="B60" s="37">
        <v>13</v>
      </c>
      <c r="C60" s="38" t="s">
        <v>1442</v>
      </c>
      <c r="D60" s="37" t="s">
        <v>595</v>
      </c>
      <c r="E60" s="39" t="s">
        <v>1490</v>
      </c>
      <c r="F60" s="40" t="s">
        <v>850</v>
      </c>
      <c r="G60" s="41">
        <v>11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9.5">
      <c r="A63" s="37" t="s">
        <v>601</v>
      </c>
      <c r="B63" s="45"/>
      <c r="C63" s="46"/>
      <c r="D63" s="46"/>
      <c r="E63" s="39" t="s">
        <v>2965</v>
      </c>
      <c r="F63" s="46"/>
      <c r="G63" s="46"/>
      <c r="H63" s="46"/>
      <c r="I63" s="46"/>
      <c r="J63" s="48"/>
    </row>
    <row r="64">
      <c r="A64" s="37" t="s">
        <v>593</v>
      </c>
      <c r="B64" s="37">
        <v>14</v>
      </c>
      <c r="C64" s="38" t="s">
        <v>1444</v>
      </c>
      <c r="D64" s="37" t="s">
        <v>595</v>
      </c>
      <c r="E64" s="39" t="s">
        <v>1539</v>
      </c>
      <c r="F64" s="40" t="s">
        <v>850</v>
      </c>
      <c r="G64" s="41">
        <v>11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74">
      <c r="A67" s="37" t="s">
        <v>601</v>
      </c>
      <c r="B67" s="45"/>
      <c r="C67" s="46"/>
      <c r="D67" s="46"/>
      <c r="E67" s="39" t="s">
        <v>2966</v>
      </c>
      <c r="F67" s="46"/>
      <c r="G67" s="46"/>
      <c r="H67" s="46"/>
      <c r="I67" s="46"/>
      <c r="J67" s="48"/>
    </row>
    <row r="68">
      <c r="A68" s="37" t="s">
        <v>593</v>
      </c>
      <c r="B68" s="37">
        <v>15</v>
      </c>
      <c r="C68" s="38" t="s">
        <v>2967</v>
      </c>
      <c r="D68" s="37" t="s">
        <v>595</v>
      </c>
      <c r="E68" s="39" t="s">
        <v>2968</v>
      </c>
      <c r="F68" s="40" t="s">
        <v>850</v>
      </c>
      <c r="G68" s="41">
        <v>3</v>
      </c>
      <c r="H68" s="42">
        <v>0</v>
      </c>
      <c r="I68" s="43">
        <f>ROUND(G68*H68,P4)</f>
        <v>0</v>
      </c>
      <c r="J68" s="37"/>
      <c r="O68" s="44">
        <f>I68*0.21</f>
        <v>0</v>
      </c>
      <c r="P68">
        <v>3</v>
      </c>
    </row>
    <row r="69">
      <c r="A69" s="37" t="s">
        <v>598</v>
      </c>
      <c r="B69" s="45"/>
      <c r="C69" s="46"/>
      <c r="D69" s="46"/>
      <c r="E69" s="47" t="s">
        <v>595</v>
      </c>
      <c r="F69" s="46"/>
      <c r="G69" s="46"/>
      <c r="H69" s="46"/>
      <c r="I69" s="46"/>
      <c r="J69" s="48"/>
    </row>
    <row r="70" ht="87">
      <c r="A70" s="37" t="s">
        <v>599</v>
      </c>
      <c r="B70" s="45"/>
      <c r="C70" s="46"/>
      <c r="D70" s="46"/>
      <c r="E70" s="49" t="s">
        <v>2969</v>
      </c>
      <c r="F70" s="46"/>
      <c r="G70" s="46"/>
      <c r="H70" s="46"/>
      <c r="I70" s="46"/>
      <c r="J70" s="48"/>
    </row>
    <row r="71" ht="72.5">
      <c r="A71" s="37" t="s">
        <v>601</v>
      </c>
      <c r="B71" s="45"/>
      <c r="C71" s="46"/>
      <c r="D71" s="46"/>
      <c r="E71" s="39" t="s">
        <v>1216</v>
      </c>
      <c r="F71" s="46"/>
      <c r="G71" s="46"/>
      <c r="H71" s="46"/>
      <c r="I71" s="46"/>
      <c r="J71" s="48"/>
    </row>
    <row r="72">
      <c r="A72" s="37" t="s">
        <v>593</v>
      </c>
      <c r="B72" s="37">
        <v>16</v>
      </c>
      <c r="C72" s="38" t="s">
        <v>2970</v>
      </c>
      <c r="D72" s="37" t="s">
        <v>595</v>
      </c>
      <c r="E72" s="39" t="s">
        <v>2971</v>
      </c>
      <c r="F72" s="40" t="s">
        <v>850</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1.5">
      <c r="A74" s="37" t="s">
        <v>599</v>
      </c>
      <c r="B74" s="45"/>
      <c r="C74" s="46"/>
      <c r="D74" s="46"/>
      <c r="E74" s="49" t="s">
        <v>2972</v>
      </c>
      <c r="F74" s="46"/>
      <c r="G74" s="46"/>
      <c r="H74" s="46"/>
      <c r="I74" s="46"/>
      <c r="J74" s="48"/>
    </row>
    <row r="75" ht="174">
      <c r="A75" s="37" t="s">
        <v>601</v>
      </c>
      <c r="B75" s="45"/>
      <c r="C75" s="46"/>
      <c r="D75" s="46"/>
      <c r="E75" s="39" t="s">
        <v>2973</v>
      </c>
      <c r="F75" s="46"/>
      <c r="G75" s="46"/>
      <c r="H75" s="46"/>
      <c r="I75" s="46"/>
      <c r="J75" s="48"/>
    </row>
    <row r="76">
      <c r="A76" s="37" t="s">
        <v>593</v>
      </c>
      <c r="B76" s="37">
        <v>17</v>
      </c>
      <c r="C76" s="38" t="s">
        <v>2974</v>
      </c>
      <c r="D76" s="37" t="s">
        <v>595</v>
      </c>
      <c r="E76" s="39" t="s">
        <v>2975</v>
      </c>
      <c r="F76" s="40" t="s">
        <v>850</v>
      </c>
      <c r="G76" s="41">
        <v>6</v>
      </c>
      <c r="H76" s="42">
        <v>0</v>
      </c>
      <c r="I76" s="43">
        <f>ROUND(G76*H76,P4)</f>
        <v>0</v>
      </c>
      <c r="J76" s="37"/>
      <c r="O76" s="44">
        <f>I76*0.21</f>
        <v>0</v>
      </c>
      <c r="P76">
        <v>3</v>
      </c>
    </row>
    <row r="77">
      <c r="A77" s="37" t="s">
        <v>598</v>
      </c>
      <c r="B77" s="45"/>
      <c r="C77" s="46"/>
      <c r="D77" s="46"/>
      <c r="E77" s="47" t="s">
        <v>595</v>
      </c>
      <c r="F77" s="46"/>
      <c r="G77" s="46"/>
      <c r="H77" s="46"/>
      <c r="I77" s="46"/>
      <c r="J77" s="48"/>
    </row>
    <row r="78" ht="29">
      <c r="A78" s="37" t="s">
        <v>599</v>
      </c>
      <c r="B78" s="45"/>
      <c r="C78" s="46"/>
      <c r="D78" s="46"/>
      <c r="E78" s="49" t="s">
        <v>2976</v>
      </c>
      <c r="F78" s="46"/>
      <c r="G78" s="46"/>
      <c r="H78" s="46"/>
      <c r="I78" s="46"/>
      <c r="J78" s="48"/>
    </row>
    <row r="79" ht="116">
      <c r="A79" s="37" t="s">
        <v>601</v>
      </c>
      <c r="B79" s="45"/>
      <c r="C79" s="46"/>
      <c r="D79" s="46"/>
      <c r="E79" s="39" t="s">
        <v>2977</v>
      </c>
      <c r="F79" s="46"/>
      <c r="G79" s="46"/>
      <c r="H79" s="46"/>
      <c r="I79" s="46"/>
      <c r="J79" s="48"/>
    </row>
    <row r="80">
      <c r="A80" s="37" t="s">
        <v>593</v>
      </c>
      <c r="B80" s="37">
        <v>18</v>
      </c>
      <c r="C80" s="38" t="s">
        <v>1305</v>
      </c>
      <c r="D80" s="37" t="s">
        <v>595</v>
      </c>
      <c r="E80" s="39" t="s">
        <v>1306</v>
      </c>
      <c r="F80" s="40" t="s">
        <v>608</v>
      </c>
      <c r="G80" s="41">
        <v>5</v>
      </c>
      <c r="H80" s="42">
        <v>0</v>
      </c>
      <c r="I80" s="43">
        <f>ROUND(G80*H80,P4)</f>
        <v>0</v>
      </c>
      <c r="J80" s="37"/>
      <c r="O80" s="44">
        <f>I80*0.21</f>
        <v>0</v>
      </c>
      <c r="P80">
        <v>3</v>
      </c>
    </row>
    <row r="81">
      <c r="A81" s="37" t="s">
        <v>598</v>
      </c>
      <c r="B81" s="45"/>
      <c r="C81" s="46"/>
      <c r="D81" s="46"/>
      <c r="E81" s="47" t="s">
        <v>595</v>
      </c>
      <c r="F81" s="46"/>
      <c r="G81" s="46"/>
      <c r="H81" s="46"/>
      <c r="I81" s="46"/>
      <c r="J81" s="48"/>
    </row>
    <row r="82" ht="29">
      <c r="A82" s="37" t="s">
        <v>599</v>
      </c>
      <c r="B82" s="45"/>
      <c r="C82" s="46"/>
      <c r="D82" s="46"/>
      <c r="E82" s="49" t="s">
        <v>2978</v>
      </c>
      <c r="F82" s="46"/>
      <c r="G82" s="46"/>
      <c r="H82" s="46"/>
      <c r="I82" s="46"/>
      <c r="J82" s="48"/>
    </row>
    <row r="83" ht="174">
      <c r="A83" s="37" t="s">
        <v>601</v>
      </c>
      <c r="B83" s="45"/>
      <c r="C83" s="46"/>
      <c r="D83" s="46"/>
      <c r="E83" s="39" t="s">
        <v>1437</v>
      </c>
      <c r="F83" s="46"/>
      <c r="G83" s="46"/>
      <c r="H83" s="46"/>
      <c r="I83" s="46"/>
      <c r="J83" s="48"/>
    </row>
    <row r="84">
      <c r="A84" s="37" t="s">
        <v>593</v>
      </c>
      <c r="B84" s="37">
        <v>19</v>
      </c>
      <c r="C84" s="38" t="s">
        <v>1308</v>
      </c>
      <c r="D84" s="37" t="s">
        <v>595</v>
      </c>
      <c r="E84" s="39" t="s">
        <v>1309</v>
      </c>
      <c r="F84" s="40" t="s">
        <v>608</v>
      </c>
      <c r="G84" s="41">
        <v>5</v>
      </c>
      <c r="H84" s="42">
        <v>0</v>
      </c>
      <c r="I84" s="43">
        <f>ROUND(G84*H84,P4)</f>
        <v>0</v>
      </c>
      <c r="J84" s="37"/>
      <c r="O84" s="44">
        <f>I84*0.21</f>
        <v>0</v>
      </c>
      <c r="P84">
        <v>3</v>
      </c>
    </row>
    <row r="85">
      <c r="A85" s="37" t="s">
        <v>598</v>
      </c>
      <c r="B85" s="45"/>
      <c r="C85" s="46"/>
      <c r="D85" s="46"/>
      <c r="E85" s="47" t="s">
        <v>595</v>
      </c>
      <c r="F85" s="46"/>
      <c r="G85" s="46"/>
      <c r="H85" s="46"/>
      <c r="I85" s="46"/>
      <c r="J85" s="48"/>
    </row>
    <row r="86" ht="29">
      <c r="A86" s="37" t="s">
        <v>599</v>
      </c>
      <c r="B86" s="45"/>
      <c r="C86" s="46"/>
      <c r="D86" s="46"/>
      <c r="E86" s="49" t="s">
        <v>2978</v>
      </c>
      <c r="F86" s="46"/>
      <c r="G86" s="46"/>
      <c r="H86" s="46"/>
      <c r="I86" s="46"/>
      <c r="J86" s="48"/>
    </row>
    <row r="87" ht="145">
      <c r="A87" s="37" t="s">
        <v>601</v>
      </c>
      <c r="B87" s="45"/>
      <c r="C87" s="46"/>
      <c r="D87" s="46"/>
      <c r="E87" s="39" t="s">
        <v>1448</v>
      </c>
      <c r="F87" s="46"/>
      <c r="G87" s="46"/>
      <c r="H87" s="46"/>
      <c r="I87" s="46"/>
      <c r="J87" s="48"/>
    </row>
    <row r="88">
      <c r="A88" s="37" t="s">
        <v>593</v>
      </c>
      <c r="B88" s="37">
        <v>20</v>
      </c>
      <c r="C88" s="38" t="s">
        <v>2979</v>
      </c>
      <c r="D88" s="37" t="s">
        <v>595</v>
      </c>
      <c r="E88" s="39" t="s">
        <v>2980</v>
      </c>
      <c r="F88" s="40" t="s">
        <v>850</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2981</v>
      </c>
      <c r="F90" s="46"/>
      <c r="G90" s="46"/>
      <c r="H90" s="46"/>
      <c r="I90" s="46"/>
      <c r="J90" s="48"/>
    </row>
    <row r="91" ht="72.5">
      <c r="A91" s="37" t="s">
        <v>601</v>
      </c>
      <c r="B91" s="45"/>
      <c r="C91" s="46"/>
      <c r="D91" s="46"/>
      <c r="E91" s="39" t="s">
        <v>1216</v>
      </c>
      <c r="F91" s="46"/>
      <c r="G91" s="46"/>
      <c r="H91" s="46"/>
      <c r="I91" s="46"/>
      <c r="J91" s="48"/>
    </row>
    <row r="92">
      <c r="A92" s="37" t="s">
        <v>593</v>
      </c>
      <c r="B92" s="37">
        <v>21</v>
      </c>
      <c r="C92" s="38" t="s">
        <v>2982</v>
      </c>
      <c r="D92" s="37" t="s">
        <v>595</v>
      </c>
      <c r="E92" s="39" t="s">
        <v>2983</v>
      </c>
      <c r="F92" s="40" t="s">
        <v>850</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2981</v>
      </c>
      <c r="F94" s="46"/>
      <c r="G94" s="46"/>
      <c r="H94" s="46"/>
      <c r="I94" s="46"/>
      <c r="J94" s="48"/>
    </row>
    <row r="95" ht="87">
      <c r="A95" s="37" t="s">
        <v>601</v>
      </c>
      <c r="B95" s="45"/>
      <c r="C95" s="46"/>
      <c r="D95" s="46"/>
      <c r="E95" s="39" t="s">
        <v>2984</v>
      </c>
      <c r="F95" s="46"/>
      <c r="G95" s="46"/>
      <c r="H95" s="46"/>
      <c r="I95" s="46"/>
      <c r="J95" s="48"/>
    </row>
    <row r="96">
      <c r="A96" s="37" t="s">
        <v>593</v>
      </c>
      <c r="B96" s="37">
        <v>22</v>
      </c>
      <c r="C96" s="38" t="s">
        <v>2985</v>
      </c>
      <c r="D96" s="37" t="s">
        <v>595</v>
      </c>
      <c r="E96" s="39" t="s">
        <v>2986</v>
      </c>
      <c r="F96" s="40" t="s">
        <v>850</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16">
      <c r="A99" s="37" t="s">
        <v>601</v>
      </c>
      <c r="B99" s="45"/>
      <c r="C99" s="46"/>
      <c r="D99" s="46"/>
      <c r="E99" s="39" t="s">
        <v>2987</v>
      </c>
      <c r="F99" s="46"/>
      <c r="G99" s="46"/>
      <c r="H99" s="46"/>
      <c r="I99" s="46"/>
      <c r="J99" s="48"/>
    </row>
    <row r="100">
      <c r="A100" s="37" t="s">
        <v>593</v>
      </c>
      <c r="B100" s="37">
        <v>23</v>
      </c>
      <c r="C100" s="38" t="s">
        <v>1500</v>
      </c>
      <c r="D100" s="37" t="s">
        <v>595</v>
      </c>
      <c r="E100" s="39" t="s">
        <v>2988</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1.5">
      <c r="A102" s="37" t="s">
        <v>599</v>
      </c>
      <c r="B102" s="45"/>
      <c r="C102" s="46"/>
      <c r="D102" s="46"/>
      <c r="E102" s="49" t="s">
        <v>2989</v>
      </c>
      <c r="F102" s="46"/>
      <c r="G102" s="46"/>
      <c r="H102" s="46"/>
      <c r="I102" s="46"/>
      <c r="J102" s="48"/>
    </row>
    <row r="103" ht="174">
      <c r="A103" s="37" t="s">
        <v>601</v>
      </c>
      <c r="B103" s="45"/>
      <c r="C103" s="46"/>
      <c r="D103" s="46"/>
      <c r="E103" s="39" t="s">
        <v>2990</v>
      </c>
      <c r="F103" s="46"/>
      <c r="G103" s="46"/>
      <c r="H103" s="46"/>
      <c r="I103" s="46"/>
      <c r="J103" s="48"/>
    </row>
    <row r="104">
      <c r="A104" s="37" t="s">
        <v>593</v>
      </c>
      <c r="B104" s="37">
        <v>24</v>
      </c>
      <c r="C104" s="38" t="s">
        <v>1503</v>
      </c>
      <c r="D104" s="37" t="s">
        <v>595</v>
      </c>
      <c r="E104" s="39" t="s">
        <v>2991</v>
      </c>
      <c r="F104" s="40" t="s">
        <v>850</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1.5">
      <c r="A106" s="37" t="s">
        <v>599</v>
      </c>
      <c r="B106" s="45"/>
      <c r="C106" s="46"/>
      <c r="D106" s="46"/>
      <c r="E106" s="49" t="s">
        <v>2989</v>
      </c>
      <c r="F106" s="46"/>
      <c r="G106" s="46"/>
      <c r="H106" s="46"/>
      <c r="I106" s="46"/>
      <c r="J106" s="48"/>
    </row>
    <row r="107" ht="188.5">
      <c r="A107" s="37" t="s">
        <v>601</v>
      </c>
      <c r="B107" s="45"/>
      <c r="C107" s="46"/>
      <c r="D107" s="46"/>
      <c r="E107" s="39" t="s">
        <v>2992</v>
      </c>
      <c r="F107" s="46"/>
      <c r="G107" s="46"/>
      <c r="H107" s="46"/>
      <c r="I107" s="46"/>
      <c r="J107" s="48"/>
    </row>
    <row r="108">
      <c r="A108" s="37" t="s">
        <v>593</v>
      </c>
      <c r="B108" s="37">
        <v>25</v>
      </c>
      <c r="C108" s="38" t="s">
        <v>2993</v>
      </c>
      <c r="D108" s="37" t="s">
        <v>595</v>
      </c>
      <c r="E108" s="39" t="s">
        <v>2994</v>
      </c>
      <c r="F108" s="40" t="s">
        <v>850</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87">
      <c r="A111" s="37" t="s">
        <v>601</v>
      </c>
      <c r="B111" s="45"/>
      <c r="C111" s="46"/>
      <c r="D111" s="46"/>
      <c r="E111" s="39" t="s">
        <v>2995</v>
      </c>
      <c r="F111" s="46"/>
      <c r="G111" s="46"/>
      <c r="H111" s="46"/>
      <c r="I111" s="46"/>
      <c r="J111" s="48"/>
    </row>
    <row r="112">
      <c r="A112" s="37" t="s">
        <v>593</v>
      </c>
      <c r="B112" s="37">
        <v>26</v>
      </c>
      <c r="C112" s="38" t="s">
        <v>2996</v>
      </c>
      <c r="D112" s="37" t="s">
        <v>595</v>
      </c>
      <c r="E112" s="39" t="s">
        <v>2997</v>
      </c>
      <c r="F112" s="40" t="s">
        <v>850</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16">
      <c r="A115" s="37" t="s">
        <v>601</v>
      </c>
      <c r="B115" s="45"/>
      <c r="C115" s="46"/>
      <c r="D115" s="46"/>
      <c r="E115" s="39" t="s">
        <v>2998</v>
      </c>
      <c r="F115" s="46"/>
      <c r="G115" s="46"/>
      <c r="H115" s="46"/>
      <c r="I115" s="46"/>
      <c r="J115" s="48"/>
    </row>
    <row r="116">
      <c r="A116" s="37" t="s">
        <v>593</v>
      </c>
      <c r="B116" s="37">
        <v>27</v>
      </c>
      <c r="C116" s="38" t="s">
        <v>2999</v>
      </c>
      <c r="D116" s="37" t="s">
        <v>595</v>
      </c>
      <c r="E116" s="39" t="s">
        <v>3000</v>
      </c>
      <c r="F116" s="40" t="s">
        <v>850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30.5">
      <c r="A119" s="37" t="s">
        <v>601</v>
      </c>
      <c r="B119" s="45"/>
      <c r="C119" s="46"/>
      <c r="D119" s="46"/>
      <c r="E119" s="39" t="s">
        <v>3001</v>
      </c>
      <c r="F119" s="46"/>
      <c r="G119" s="46"/>
      <c r="H119" s="46"/>
      <c r="I119" s="46"/>
      <c r="J119" s="48"/>
    </row>
    <row r="120">
      <c r="A120" s="37" t="s">
        <v>593</v>
      </c>
      <c r="B120" s="37">
        <v>28</v>
      </c>
      <c r="C120" s="38" t="s">
        <v>2825</v>
      </c>
      <c r="D120" s="37" t="s">
        <v>595</v>
      </c>
      <c r="E120" s="39" t="s">
        <v>2826</v>
      </c>
      <c r="F120" s="40" t="s">
        <v>850</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2.5">
      <c r="A123" s="37" t="s">
        <v>601</v>
      </c>
      <c r="B123" s="45"/>
      <c r="C123" s="46"/>
      <c r="D123" s="46"/>
      <c r="E123" s="39" t="s">
        <v>1216</v>
      </c>
      <c r="F123" s="46"/>
      <c r="G123" s="46"/>
      <c r="H123" s="46"/>
      <c r="I123" s="46"/>
      <c r="J123" s="48"/>
    </row>
    <row r="124">
      <c r="A124" s="37" t="s">
        <v>593</v>
      </c>
      <c r="B124" s="37">
        <v>29</v>
      </c>
      <c r="C124" s="38" t="s">
        <v>2662</v>
      </c>
      <c r="D124" s="37" t="s">
        <v>595</v>
      </c>
      <c r="E124" s="39" t="s">
        <v>2663</v>
      </c>
      <c r="F124" s="40" t="s">
        <v>850</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1.5">
      <c r="A127" s="37" t="s">
        <v>601</v>
      </c>
      <c r="B127" s="45"/>
      <c r="C127" s="46"/>
      <c r="D127" s="46"/>
      <c r="E127" s="39" t="s">
        <v>1237</v>
      </c>
      <c r="F127" s="46"/>
      <c r="G127" s="46"/>
      <c r="H127" s="46"/>
      <c r="I127" s="46"/>
      <c r="J127" s="48"/>
    </row>
    <row r="128" ht="29">
      <c r="A128" s="37" t="s">
        <v>593</v>
      </c>
      <c r="B128" s="37">
        <v>30</v>
      </c>
      <c r="C128" s="38" t="s">
        <v>3002</v>
      </c>
      <c r="D128" s="37" t="s">
        <v>595</v>
      </c>
      <c r="E128" s="39" t="s">
        <v>3003</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2502</v>
      </c>
      <c r="F130" s="46"/>
      <c r="G130" s="46"/>
      <c r="H130" s="46"/>
      <c r="I130" s="46"/>
      <c r="J130" s="48"/>
    </row>
    <row r="131" ht="101.5">
      <c r="A131" s="37" t="s">
        <v>601</v>
      </c>
      <c r="B131" s="45"/>
      <c r="C131" s="46"/>
      <c r="D131" s="46"/>
      <c r="E131" s="39" t="s">
        <v>3004</v>
      </c>
      <c r="F131" s="46"/>
      <c r="G131" s="46"/>
      <c r="H131" s="46"/>
      <c r="I131" s="46"/>
      <c r="J131" s="48"/>
    </row>
    <row r="132" ht="29">
      <c r="A132" s="37" t="s">
        <v>593</v>
      </c>
      <c r="B132" s="37">
        <v>31</v>
      </c>
      <c r="C132" s="38" t="s">
        <v>3005</v>
      </c>
      <c r="D132" s="37" t="s">
        <v>595</v>
      </c>
      <c r="E132" s="39" t="s">
        <v>3006</v>
      </c>
      <c r="F132" s="40" t="s">
        <v>850</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2.5">
      <c r="A135" s="37" t="s">
        <v>601</v>
      </c>
      <c r="B135" s="45"/>
      <c r="C135" s="46"/>
      <c r="D135" s="46"/>
      <c r="E135" s="39" t="s">
        <v>1216</v>
      </c>
      <c r="F135" s="46"/>
      <c r="G135" s="46"/>
      <c r="H135" s="46"/>
      <c r="I135" s="46"/>
      <c r="J135" s="48"/>
    </row>
    <row r="136">
      <c r="A136" s="37" t="s">
        <v>593</v>
      </c>
      <c r="B136" s="37">
        <v>32</v>
      </c>
      <c r="C136" s="38" t="s">
        <v>1240</v>
      </c>
      <c r="D136" s="37" t="s">
        <v>595</v>
      </c>
      <c r="E136" s="39" t="s">
        <v>1241</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1.5">
      <c r="A139" s="37" t="s">
        <v>601</v>
      </c>
      <c r="B139" s="45"/>
      <c r="C139" s="46"/>
      <c r="D139" s="46"/>
      <c r="E139" s="39" t="s">
        <v>1237</v>
      </c>
      <c r="F139" s="46"/>
      <c r="G139" s="46"/>
      <c r="H139" s="46"/>
      <c r="I139" s="46"/>
      <c r="J139" s="48"/>
    </row>
    <row r="140">
      <c r="A140" s="37" t="s">
        <v>593</v>
      </c>
      <c r="B140" s="37">
        <v>33</v>
      </c>
      <c r="C140" s="38" t="s">
        <v>3007</v>
      </c>
      <c r="D140" s="37" t="s">
        <v>595</v>
      </c>
      <c r="E140" s="39" t="s">
        <v>3008</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87">
      <c r="A143" s="37" t="s">
        <v>601</v>
      </c>
      <c r="B143" s="45"/>
      <c r="C143" s="46"/>
      <c r="D143" s="46"/>
      <c r="E143" s="39" t="s">
        <v>3009</v>
      </c>
      <c r="F143" s="46"/>
      <c r="G143" s="46"/>
      <c r="H143" s="46"/>
      <c r="I143" s="46"/>
      <c r="J143" s="48"/>
    </row>
    <row r="144">
      <c r="A144" s="37" t="s">
        <v>593</v>
      </c>
      <c r="B144" s="37">
        <v>34</v>
      </c>
      <c r="C144" s="38" t="s">
        <v>2668</v>
      </c>
      <c r="D144" s="37" t="s">
        <v>595</v>
      </c>
      <c r="E144" s="39" t="s">
        <v>2828</v>
      </c>
      <c r="F144" s="40" t="s">
        <v>850</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87">
      <c r="A147" s="37" t="s">
        <v>601</v>
      </c>
      <c r="B147" s="45"/>
      <c r="C147" s="46"/>
      <c r="D147" s="46"/>
      <c r="E147" s="39" t="s">
        <v>3009</v>
      </c>
      <c r="F147" s="46"/>
      <c r="G147" s="46"/>
      <c r="H147" s="46"/>
      <c r="I147" s="46"/>
      <c r="J147" s="48"/>
    </row>
    <row r="148">
      <c r="A148" s="37" t="s">
        <v>593</v>
      </c>
      <c r="B148" s="37">
        <v>35</v>
      </c>
      <c r="C148" s="38" t="s">
        <v>2237</v>
      </c>
      <c r="D148" s="37" t="s">
        <v>595</v>
      </c>
      <c r="E148" s="39" t="s">
        <v>2514</v>
      </c>
      <c r="F148" s="40" t="s">
        <v>850</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16">
      <c r="A151" s="37" t="s">
        <v>601</v>
      </c>
      <c r="B151" s="45"/>
      <c r="C151" s="46"/>
      <c r="D151" s="46"/>
      <c r="E151" s="39" t="s">
        <v>1316</v>
      </c>
      <c r="F151" s="46"/>
      <c r="G151" s="46"/>
      <c r="H151" s="46"/>
      <c r="I151" s="46"/>
      <c r="J151" s="48"/>
    </row>
    <row r="152">
      <c r="A152" s="31" t="s">
        <v>591</v>
      </c>
      <c r="B152" s="32"/>
      <c r="C152" s="33" t="s">
        <v>1122</v>
      </c>
      <c r="D152" s="34"/>
      <c r="E152" s="31" t="s">
        <v>1123</v>
      </c>
      <c r="F152" s="34"/>
      <c r="G152" s="34"/>
      <c r="H152" s="34"/>
      <c r="I152" s="35">
        <f>SUMIFS(I153:I160,A153:A160,"P")</f>
        <v>0</v>
      </c>
      <c r="J152" s="36"/>
    </row>
    <row r="153" ht="43.5">
      <c r="A153" s="37" t="s">
        <v>593</v>
      </c>
      <c r="B153" s="37">
        <v>36</v>
      </c>
      <c r="C153" s="38" t="s">
        <v>1133</v>
      </c>
      <c r="D153" s="37" t="s">
        <v>1134</v>
      </c>
      <c r="E153" s="39" t="s">
        <v>1135</v>
      </c>
      <c r="F153" s="40" t="s">
        <v>1127</v>
      </c>
      <c r="G153" s="41">
        <v>0.050000000000000003</v>
      </c>
      <c r="H153" s="42">
        <v>0</v>
      </c>
      <c r="I153" s="43">
        <f>ROUND(G153*H153,P4)</f>
        <v>0</v>
      </c>
      <c r="J153" s="37"/>
      <c r="O153" s="44">
        <f>I153*0.21</f>
        <v>0</v>
      </c>
      <c r="P153">
        <v>3</v>
      </c>
    </row>
    <row r="154" ht="29">
      <c r="A154" s="37" t="s">
        <v>598</v>
      </c>
      <c r="B154" s="45"/>
      <c r="C154" s="46"/>
      <c r="D154" s="46"/>
      <c r="E154" s="39" t="s">
        <v>1128</v>
      </c>
      <c r="F154" s="46"/>
      <c r="G154" s="46"/>
      <c r="H154" s="46"/>
      <c r="I154" s="46"/>
      <c r="J154" s="48"/>
    </row>
    <row r="155">
      <c r="A155" s="37" t="s">
        <v>599</v>
      </c>
      <c r="B155" s="45"/>
      <c r="C155" s="46"/>
      <c r="D155" s="46"/>
      <c r="E155" s="49" t="s">
        <v>990</v>
      </c>
      <c r="F155" s="46"/>
      <c r="G155" s="46"/>
      <c r="H155" s="46"/>
      <c r="I155" s="46"/>
      <c r="J155" s="48"/>
    </row>
    <row r="156" ht="116">
      <c r="A156" s="37" t="s">
        <v>601</v>
      </c>
      <c r="B156" s="45"/>
      <c r="C156" s="46"/>
      <c r="D156" s="46"/>
      <c r="E156" s="39" t="s">
        <v>1129</v>
      </c>
      <c r="F156" s="46"/>
      <c r="G156" s="46"/>
      <c r="H156" s="46"/>
      <c r="I156" s="46"/>
      <c r="J156" s="48"/>
    </row>
    <row r="157" ht="43.5">
      <c r="A157" s="37" t="s">
        <v>593</v>
      </c>
      <c r="B157" s="37">
        <v>37</v>
      </c>
      <c r="C157" s="38" t="s">
        <v>1139</v>
      </c>
      <c r="D157" s="37" t="s">
        <v>1140</v>
      </c>
      <c r="E157" s="39" t="s">
        <v>1141</v>
      </c>
      <c r="F157" s="40" t="s">
        <v>1127</v>
      </c>
      <c r="G157" s="41">
        <v>0.01</v>
      </c>
      <c r="H157" s="42">
        <v>0</v>
      </c>
      <c r="I157" s="43">
        <f>ROUND(G157*H157,P4)</f>
        <v>0</v>
      </c>
      <c r="J157" s="37"/>
      <c r="O157" s="44">
        <f>I157*0.21</f>
        <v>0</v>
      </c>
      <c r="P157">
        <v>3</v>
      </c>
    </row>
    <row r="158" ht="29">
      <c r="A158" s="37" t="s">
        <v>598</v>
      </c>
      <c r="B158" s="45"/>
      <c r="C158" s="46"/>
      <c r="D158" s="46"/>
      <c r="E158" s="39" t="s">
        <v>1128</v>
      </c>
      <c r="F158" s="46"/>
      <c r="G158" s="46"/>
      <c r="H158" s="46"/>
      <c r="I158" s="46"/>
      <c r="J158" s="48"/>
    </row>
    <row r="159">
      <c r="A159" s="37" t="s">
        <v>599</v>
      </c>
      <c r="B159" s="45"/>
      <c r="C159" s="46"/>
      <c r="D159" s="46"/>
      <c r="E159" s="49" t="s">
        <v>990</v>
      </c>
      <c r="F159" s="46"/>
      <c r="G159" s="46"/>
      <c r="H159" s="46"/>
      <c r="I159" s="46"/>
      <c r="J159" s="48"/>
    </row>
    <row r="160" ht="116">
      <c r="A160" s="37" t="s">
        <v>601</v>
      </c>
      <c r="B160" s="50"/>
      <c r="C160" s="51"/>
      <c r="D160" s="51"/>
      <c r="E160" s="39" t="s">
        <v>1129</v>
      </c>
      <c r="F160" s="51"/>
      <c r="G160" s="51"/>
      <c r="H160" s="51"/>
      <c r="I160" s="51"/>
      <c r="J160" s="52"/>
    </row>
  </sheetData>
  <sheetProtection sheet="1" objects="1" scenarios="1" spinCount="100000" saltValue="txbAtWcBVEmDM2jRFr3iBVs3BR9ANoC46I41JWvtT6Zg588exdbnTUgR7HcnMIXRMOOa4fWenFRbRA1vDFCneg==" hashValue="qJMGhJsfzOC9lMORubeP/6MaClpCNy6IrC7o8w5KUlgH7sNJpwxFMnV6D6LRZOSGvEmcCTFxrJR29NRxbfx3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3010</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3010</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3013</v>
      </c>
      <c r="F11" s="34"/>
      <c r="G11" s="34"/>
      <c r="H11" s="34"/>
      <c r="I11" s="35">
        <f>SUMIFS(I12:I23,A12:A23,"P")</f>
        <v>0</v>
      </c>
      <c r="J11" s="36"/>
    </row>
    <row r="12" ht="29">
      <c r="A12" s="37" t="s">
        <v>593</v>
      </c>
      <c r="B12" s="37">
        <v>1</v>
      </c>
      <c r="C12" s="38" t="s">
        <v>3014</v>
      </c>
      <c r="D12" s="37" t="s">
        <v>595</v>
      </c>
      <c r="E12" s="39" t="s">
        <v>3015</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3016</v>
      </c>
      <c r="F14" s="46"/>
      <c r="G14" s="46"/>
      <c r="H14" s="46"/>
      <c r="I14" s="46"/>
      <c r="J14" s="48"/>
    </row>
    <row r="15">
      <c r="A15" s="37" t="s">
        <v>601</v>
      </c>
      <c r="B15" s="45"/>
      <c r="C15" s="46"/>
      <c r="D15" s="46"/>
      <c r="E15" s="39" t="s">
        <v>3017</v>
      </c>
      <c r="F15" s="46"/>
      <c r="G15" s="46"/>
      <c r="H15" s="46"/>
      <c r="I15" s="46"/>
      <c r="J15" s="48"/>
    </row>
    <row r="16">
      <c r="A16" s="37" t="s">
        <v>593</v>
      </c>
      <c r="B16" s="37">
        <v>2</v>
      </c>
      <c r="C16" s="38" t="s">
        <v>3018</v>
      </c>
      <c r="D16" s="37" t="s">
        <v>595</v>
      </c>
      <c r="E16" s="39" t="s">
        <v>3019</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3016</v>
      </c>
      <c r="F18" s="46"/>
      <c r="G18" s="46"/>
      <c r="H18" s="46"/>
      <c r="I18" s="46"/>
      <c r="J18" s="48"/>
    </row>
    <row r="19">
      <c r="A19" s="37" t="s">
        <v>601</v>
      </c>
      <c r="B19" s="45"/>
      <c r="C19" s="46"/>
      <c r="D19" s="46"/>
      <c r="E19" s="39" t="s">
        <v>3017</v>
      </c>
      <c r="F19" s="46"/>
      <c r="G19" s="46"/>
      <c r="H19" s="46"/>
      <c r="I19" s="46"/>
      <c r="J19" s="48"/>
    </row>
    <row r="20">
      <c r="A20" s="37" t="s">
        <v>593</v>
      </c>
      <c r="B20" s="37">
        <v>3</v>
      </c>
      <c r="C20" s="38" t="s">
        <v>3020</v>
      </c>
      <c r="D20" s="37" t="s">
        <v>595</v>
      </c>
      <c r="E20" s="39" t="s">
        <v>3021</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3016</v>
      </c>
      <c r="F22" s="46"/>
      <c r="G22" s="46"/>
      <c r="H22" s="46"/>
      <c r="I22" s="46"/>
      <c r="J22" s="48"/>
    </row>
    <row r="23">
      <c r="A23" s="37" t="s">
        <v>601</v>
      </c>
      <c r="B23" s="45"/>
      <c r="C23" s="46"/>
      <c r="D23" s="46"/>
      <c r="E23" s="39" t="s">
        <v>3017</v>
      </c>
      <c r="F23" s="46"/>
      <c r="G23" s="46"/>
      <c r="H23" s="46"/>
      <c r="I23" s="46"/>
      <c r="J23" s="48"/>
    </row>
    <row r="24">
      <c r="A24" s="31" t="s">
        <v>591</v>
      </c>
      <c r="B24" s="32"/>
      <c r="C24" s="33" t="s">
        <v>592</v>
      </c>
      <c r="D24" s="34"/>
      <c r="E24" s="31" t="s">
        <v>3022</v>
      </c>
      <c r="F24" s="34"/>
      <c r="G24" s="34"/>
      <c r="H24" s="34"/>
      <c r="I24" s="35">
        <f>SUMIFS(I25:I420,A25:A420,"P")</f>
        <v>0</v>
      </c>
      <c r="J24" s="36"/>
    </row>
    <row r="25" ht="29">
      <c r="A25" s="37" t="s">
        <v>593</v>
      </c>
      <c r="B25" s="37">
        <v>4</v>
      </c>
      <c r="C25" s="38" t="s">
        <v>3023</v>
      </c>
      <c r="D25" s="37" t="s">
        <v>595</v>
      </c>
      <c r="E25" s="39" t="s">
        <v>3024</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3025</v>
      </c>
      <c r="F27" s="46"/>
      <c r="G27" s="46"/>
      <c r="H27" s="46"/>
      <c r="I27" s="46"/>
      <c r="J27" s="48"/>
    </row>
    <row r="28" ht="87">
      <c r="A28" s="37" t="s">
        <v>601</v>
      </c>
      <c r="B28" s="45"/>
      <c r="C28" s="46"/>
      <c r="D28" s="46"/>
      <c r="E28" s="39" t="s">
        <v>852</v>
      </c>
      <c r="F28" s="46"/>
      <c r="G28" s="46"/>
      <c r="H28" s="46"/>
      <c r="I28" s="46"/>
      <c r="J28" s="48"/>
    </row>
    <row r="29" ht="29">
      <c r="A29" s="37" t="s">
        <v>593</v>
      </c>
      <c r="B29" s="37">
        <v>5</v>
      </c>
      <c r="C29" s="38" t="s">
        <v>3026</v>
      </c>
      <c r="D29" s="37" t="s">
        <v>595</v>
      </c>
      <c r="E29" s="39" t="s">
        <v>3027</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29">
      <c r="A31" s="37" t="s">
        <v>599</v>
      </c>
      <c r="B31" s="45"/>
      <c r="C31" s="46"/>
      <c r="D31" s="46"/>
      <c r="E31" s="49" t="s">
        <v>3028</v>
      </c>
      <c r="F31" s="46"/>
      <c r="G31" s="46"/>
      <c r="H31" s="46"/>
      <c r="I31" s="46"/>
      <c r="J31" s="48"/>
    </row>
    <row r="32" ht="159.5">
      <c r="A32" s="37" t="s">
        <v>601</v>
      </c>
      <c r="B32" s="45"/>
      <c r="C32" s="46"/>
      <c r="D32" s="46"/>
      <c r="E32" s="39" t="s">
        <v>3029</v>
      </c>
      <c r="F32" s="46"/>
      <c r="G32" s="46"/>
      <c r="H32" s="46"/>
      <c r="I32" s="46"/>
      <c r="J32" s="48"/>
    </row>
    <row r="33" ht="29">
      <c r="A33" s="37" t="s">
        <v>593</v>
      </c>
      <c r="B33" s="37">
        <v>6</v>
      </c>
      <c r="C33" s="38" t="s">
        <v>3030</v>
      </c>
      <c r="D33" s="37" t="s">
        <v>595</v>
      </c>
      <c r="E33" s="39" t="s">
        <v>3031</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29">
      <c r="A35" s="37" t="s">
        <v>599</v>
      </c>
      <c r="B35" s="45"/>
      <c r="C35" s="46"/>
      <c r="D35" s="46"/>
      <c r="E35" s="49" t="s">
        <v>3032</v>
      </c>
      <c r="F35" s="46"/>
      <c r="G35" s="46"/>
      <c r="H35" s="46"/>
      <c r="I35" s="46"/>
      <c r="J35" s="48"/>
    </row>
    <row r="36" ht="159.5">
      <c r="A36" s="37" t="s">
        <v>601</v>
      </c>
      <c r="B36" s="45"/>
      <c r="C36" s="46"/>
      <c r="D36" s="46"/>
      <c r="E36" s="39" t="s">
        <v>3029</v>
      </c>
      <c r="F36" s="46"/>
      <c r="G36" s="46"/>
      <c r="H36" s="46"/>
      <c r="I36" s="46"/>
      <c r="J36" s="48"/>
    </row>
    <row r="37" ht="29">
      <c r="A37" s="37" t="s">
        <v>593</v>
      </c>
      <c r="B37" s="37">
        <v>7</v>
      </c>
      <c r="C37" s="38" t="s">
        <v>3033</v>
      </c>
      <c r="D37" s="37" t="s">
        <v>595</v>
      </c>
      <c r="E37" s="39" t="s">
        <v>3034</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3035</v>
      </c>
      <c r="F39" s="46"/>
      <c r="G39" s="46"/>
      <c r="H39" s="46"/>
      <c r="I39" s="46"/>
      <c r="J39" s="48"/>
    </row>
    <row r="40" ht="159.5">
      <c r="A40" s="37" t="s">
        <v>601</v>
      </c>
      <c r="B40" s="45"/>
      <c r="C40" s="46"/>
      <c r="D40" s="46"/>
      <c r="E40" s="39" t="s">
        <v>3036</v>
      </c>
      <c r="F40" s="46"/>
      <c r="G40" s="46"/>
      <c r="H40" s="46"/>
      <c r="I40" s="46"/>
      <c r="J40" s="48"/>
    </row>
    <row r="41" ht="29">
      <c r="A41" s="37" t="s">
        <v>593</v>
      </c>
      <c r="B41" s="37">
        <v>8</v>
      </c>
      <c r="C41" s="38" t="s">
        <v>3037</v>
      </c>
      <c r="D41" s="37" t="s">
        <v>595</v>
      </c>
      <c r="E41" s="39" t="s">
        <v>3038</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3039</v>
      </c>
      <c r="F43" s="46"/>
      <c r="G43" s="46"/>
      <c r="H43" s="46"/>
      <c r="I43" s="46"/>
      <c r="J43" s="48"/>
    </row>
    <row r="44" ht="159.5">
      <c r="A44" s="37" t="s">
        <v>601</v>
      </c>
      <c r="B44" s="45"/>
      <c r="C44" s="46"/>
      <c r="D44" s="46"/>
      <c r="E44" s="39" t="s">
        <v>3036</v>
      </c>
      <c r="F44" s="46"/>
      <c r="G44" s="46"/>
      <c r="H44" s="46"/>
      <c r="I44" s="46"/>
      <c r="J44" s="48"/>
    </row>
    <row r="45">
      <c r="A45" s="37" t="s">
        <v>593</v>
      </c>
      <c r="B45" s="37">
        <v>9</v>
      </c>
      <c r="C45" s="38" t="s">
        <v>3040</v>
      </c>
      <c r="D45" s="37" t="s">
        <v>595</v>
      </c>
      <c r="E45" s="39" t="s">
        <v>3041</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3042</v>
      </c>
      <c r="F47" s="46"/>
      <c r="G47" s="46"/>
      <c r="H47" s="46"/>
      <c r="I47" s="46"/>
      <c r="J47" s="48"/>
    </row>
    <row r="48" ht="130.5">
      <c r="A48" s="37" t="s">
        <v>601</v>
      </c>
      <c r="B48" s="45"/>
      <c r="C48" s="46"/>
      <c r="D48" s="46"/>
      <c r="E48" s="39" t="s">
        <v>3043</v>
      </c>
      <c r="F48" s="46"/>
      <c r="G48" s="46"/>
      <c r="H48" s="46"/>
      <c r="I48" s="46"/>
      <c r="J48" s="48"/>
    </row>
    <row r="49" ht="29">
      <c r="A49" s="37" t="s">
        <v>593</v>
      </c>
      <c r="B49" s="37">
        <v>10</v>
      </c>
      <c r="C49" s="38" t="s">
        <v>3044</v>
      </c>
      <c r="D49" s="37" t="s">
        <v>592</v>
      </c>
      <c r="E49" s="39" t="s">
        <v>3045</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3046</v>
      </c>
      <c r="F51" s="46"/>
      <c r="G51" s="46"/>
      <c r="H51" s="46"/>
      <c r="I51" s="46"/>
      <c r="J51" s="48"/>
    </row>
    <row r="52" ht="58">
      <c r="A52" s="37" t="s">
        <v>601</v>
      </c>
      <c r="B52" s="45"/>
      <c r="C52" s="46"/>
      <c r="D52" s="46"/>
      <c r="E52" s="39" t="s">
        <v>3047</v>
      </c>
      <c r="F52" s="46"/>
      <c r="G52" s="46"/>
      <c r="H52" s="46"/>
      <c r="I52" s="46"/>
      <c r="J52" s="48"/>
    </row>
    <row r="53">
      <c r="A53" s="37" t="s">
        <v>593</v>
      </c>
      <c r="B53" s="37">
        <v>11</v>
      </c>
      <c r="C53" s="38" t="s">
        <v>3048</v>
      </c>
      <c r="D53" s="37" t="s">
        <v>595</v>
      </c>
      <c r="E53" s="39" t="s">
        <v>3049</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29">
      <c r="A55" s="37" t="s">
        <v>599</v>
      </c>
      <c r="B55" s="45"/>
      <c r="C55" s="46"/>
      <c r="D55" s="46"/>
      <c r="E55" s="49" t="s">
        <v>3046</v>
      </c>
      <c r="F55" s="46"/>
      <c r="G55" s="46"/>
      <c r="H55" s="46"/>
      <c r="I55" s="46"/>
      <c r="J55" s="48"/>
    </row>
    <row r="56" ht="116">
      <c r="A56" s="37" t="s">
        <v>601</v>
      </c>
      <c r="B56" s="45"/>
      <c r="C56" s="46"/>
      <c r="D56" s="46"/>
      <c r="E56" s="39" t="s">
        <v>3050</v>
      </c>
      <c r="F56" s="46"/>
      <c r="G56" s="46"/>
      <c r="H56" s="46"/>
      <c r="I56" s="46"/>
      <c r="J56" s="48"/>
    </row>
    <row r="57">
      <c r="A57" s="37" t="s">
        <v>593</v>
      </c>
      <c r="B57" s="37">
        <v>12</v>
      </c>
      <c r="C57" s="38" t="s">
        <v>3051</v>
      </c>
      <c r="D57" s="37" t="s">
        <v>595</v>
      </c>
      <c r="E57" s="39" t="s">
        <v>3052</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29">
      <c r="A59" s="37" t="s">
        <v>599</v>
      </c>
      <c r="B59" s="45"/>
      <c r="C59" s="46"/>
      <c r="D59" s="46"/>
      <c r="E59" s="49" t="s">
        <v>3053</v>
      </c>
      <c r="F59" s="46"/>
      <c r="G59" s="46"/>
      <c r="H59" s="46"/>
      <c r="I59" s="46"/>
      <c r="J59" s="48"/>
    </row>
    <row r="60" ht="87">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29">
      <c r="A63" s="37" t="s">
        <v>599</v>
      </c>
      <c r="B63" s="45"/>
      <c r="C63" s="46"/>
      <c r="D63" s="46"/>
      <c r="E63" s="49" t="s">
        <v>3053</v>
      </c>
      <c r="F63" s="46"/>
      <c r="G63" s="46"/>
      <c r="H63" s="46"/>
      <c r="I63" s="46"/>
      <c r="J63" s="48"/>
    </row>
    <row r="64" ht="101.5">
      <c r="A64" s="37" t="s">
        <v>601</v>
      </c>
      <c r="B64" s="45"/>
      <c r="C64" s="46"/>
      <c r="D64" s="46"/>
      <c r="E64" s="39" t="s">
        <v>3054</v>
      </c>
      <c r="F64" s="46"/>
      <c r="G64" s="46"/>
      <c r="H64" s="46"/>
      <c r="I64" s="46"/>
      <c r="J64" s="48"/>
    </row>
    <row r="65">
      <c r="A65" s="37" t="s">
        <v>593</v>
      </c>
      <c r="B65" s="37">
        <v>14</v>
      </c>
      <c r="C65" s="38" t="s">
        <v>3055</v>
      </c>
      <c r="D65" s="37" t="s">
        <v>595</v>
      </c>
      <c r="E65" s="39" t="s">
        <v>3056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29">
      <c r="A67" s="37" t="s">
        <v>599</v>
      </c>
      <c r="B67" s="45"/>
      <c r="C67" s="46"/>
      <c r="D67" s="46"/>
      <c r="E67" s="49" t="s">
        <v>3053</v>
      </c>
      <c r="F67" s="46"/>
      <c r="G67" s="46"/>
      <c r="H67" s="46"/>
      <c r="I67" s="46"/>
      <c r="J67" s="48"/>
    </row>
    <row r="68" ht="116">
      <c r="A68" s="37" t="s">
        <v>601</v>
      </c>
      <c r="B68" s="45"/>
      <c r="C68" s="46"/>
      <c r="D68" s="46"/>
      <c r="E68" s="39" t="s">
        <v>3057</v>
      </c>
      <c r="F68" s="46"/>
      <c r="G68" s="46"/>
      <c r="H68" s="46"/>
      <c r="I68" s="46"/>
      <c r="J68" s="48"/>
    </row>
    <row r="69">
      <c r="A69" s="37" t="s">
        <v>593</v>
      </c>
      <c r="B69" s="37">
        <v>15</v>
      </c>
      <c r="C69" s="38" t="s">
        <v>3058</v>
      </c>
      <c r="D69" s="37" t="s">
        <v>595</v>
      </c>
      <c r="E69" s="39" t="s">
        <v>3059</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29">
      <c r="A71" s="37" t="s">
        <v>599</v>
      </c>
      <c r="B71" s="45"/>
      <c r="C71" s="46"/>
      <c r="D71" s="46"/>
      <c r="E71" s="49" t="s">
        <v>3053</v>
      </c>
      <c r="F71" s="46"/>
      <c r="G71" s="46"/>
      <c r="H71" s="46"/>
      <c r="I71" s="46"/>
      <c r="J71" s="48"/>
    </row>
    <row r="72" ht="116">
      <c r="A72" s="37" t="s">
        <v>601</v>
      </c>
      <c r="B72" s="45"/>
      <c r="C72" s="46"/>
      <c r="D72" s="46"/>
      <c r="E72" s="39" t="s">
        <v>3057</v>
      </c>
      <c r="F72" s="46"/>
      <c r="G72" s="46"/>
      <c r="H72" s="46"/>
      <c r="I72" s="46"/>
      <c r="J72" s="48"/>
    </row>
    <row r="73" ht="29">
      <c r="A73" s="37" t="s">
        <v>593</v>
      </c>
      <c r="B73" s="37">
        <v>16</v>
      </c>
      <c r="C73" s="38" t="s">
        <v>3060</v>
      </c>
      <c r="D73" s="37" t="s">
        <v>595</v>
      </c>
      <c r="E73" s="39" t="s">
        <v>3061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29">
      <c r="A75" s="37" t="s">
        <v>599</v>
      </c>
      <c r="B75" s="45"/>
      <c r="C75" s="46"/>
      <c r="D75" s="46"/>
      <c r="E75" s="49" t="s">
        <v>3062</v>
      </c>
      <c r="F75" s="46"/>
      <c r="G75" s="46"/>
      <c r="H75" s="46"/>
      <c r="I75" s="46"/>
      <c r="J75" s="48"/>
    </row>
    <row r="76" ht="130.5">
      <c r="A76" s="37" t="s">
        <v>601</v>
      </c>
      <c r="B76" s="45"/>
      <c r="C76" s="46"/>
      <c r="D76" s="46"/>
      <c r="E76" s="39" t="s">
        <v>3063</v>
      </c>
      <c r="F76" s="46"/>
      <c r="G76" s="46"/>
      <c r="H76" s="46"/>
      <c r="I76" s="46"/>
      <c r="J76" s="48"/>
    </row>
    <row r="77" ht="43.5">
      <c r="A77" s="37" t="s">
        <v>593</v>
      </c>
      <c r="B77" s="37">
        <v>17</v>
      </c>
      <c r="C77" s="38" t="s">
        <v>3064</v>
      </c>
      <c r="D77" s="37" t="s">
        <v>595</v>
      </c>
      <c r="E77" s="39" t="s">
        <v>3065</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29">
      <c r="A79" s="37" t="s">
        <v>599</v>
      </c>
      <c r="B79" s="45"/>
      <c r="C79" s="46"/>
      <c r="D79" s="46"/>
      <c r="E79" s="49" t="s">
        <v>3066</v>
      </c>
      <c r="F79" s="46"/>
      <c r="G79" s="46"/>
      <c r="H79" s="46"/>
      <c r="I79" s="46"/>
      <c r="J79" s="48"/>
    </row>
    <row r="80" ht="130.5">
      <c r="A80" s="37" t="s">
        <v>601</v>
      </c>
      <c r="B80" s="45"/>
      <c r="C80" s="46"/>
      <c r="D80" s="46"/>
      <c r="E80" s="39" t="s">
        <v>3063</v>
      </c>
      <c r="F80" s="46"/>
      <c r="G80" s="46"/>
      <c r="H80" s="46"/>
      <c r="I80" s="46"/>
      <c r="J80" s="48"/>
    </row>
    <row r="81" ht="29">
      <c r="A81" s="37" t="s">
        <v>593</v>
      </c>
      <c r="B81" s="37">
        <v>18</v>
      </c>
      <c r="C81" s="38" t="s">
        <v>3067</v>
      </c>
      <c r="D81" s="37" t="s">
        <v>595</v>
      </c>
      <c r="E81" s="39" t="s">
        <v>3068</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29">
      <c r="A83" s="37" t="s">
        <v>599</v>
      </c>
      <c r="B83" s="45"/>
      <c r="C83" s="46"/>
      <c r="D83" s="46"/>
      <c r="E83" s="49" t="s">
        <v>3053</v>
      </c>
      <c r="F83" s="46"/>
      <c r="G83" s="46"/>
      <c r="H83" s="46"/>
      <c r="I83" s="46"/>
      <c r="J83" s="48"/>
    </row>
    <row r="84" ht="101.5">
      <c r="A84" s="37" t="s">
        <v>601</v>
      </c>
      <c r="B84" s="45"/>
      <c r="C84" s="46"/>
      <c r="D84" s="46"/>
      <c r="E84" s="39" t="s">
        <v>3069</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29">
      <c r="A87" s="37" t="s">
        <v>599</v>
      </c>
      <c r="B87" s="45"/>
      <c r="C87" s="46"/>
      <c r="D87" s="46"/>
      <c r="E87" s="49" t="s">
        <v>3070</v>
      </c>
      <c r="F87" s="46"/>
      <c r="G87" s="46"/>
      <c r="H87" s="46"/>
      <c r="I87" s="46"/>
      <c r="J87" s="48"/>
    </row>
    <row r="88" ht="116">
      <c r="A88" s="37" t="s">
        <v>601</v>
      </c>
      <c r="B88" s="45"/>
      <c r="C88" s="46"/>
      <c r="D88" s="46"/>
      <c r="E88" s="39" t="s">
        <v>3071</v>
      </c>
      <c r="F88" s="46"/>
      <c r="G88" s="46"/>
      <c r="H88" s="46"/>
      <c r="I88" s="46"/>
      <c r="J88" s="48"/>
    </row>
    <row r="89">
      <c r="A89" s="37" t="s">
        <v>593</v>
      </c>
      <c r="B89" s="37">
        <v>20</v>
      </c>
      <c r="C89" s="38" t="s">
        <v>3072</v>
      </c>
      <c r="D89" s="37" t="s">
        <v>595</v>
      </c>
      <c r="E89" s="39" t="s">
        <v>3073</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29">
      <c r="A91" s="37" t="s">
        <v>599</v>
      </c>
      <c r="B91" s="45"/>
      <c r="C91" s="46"/>
      <c r="D91" s="46"/>
      <c r="E91" s="49" t="s">
        <v>3074</v>
      </c>
      <c r="F91" s="46"/>
      <c r="G91" s="46"/>
      <c r="H91" s="46"/>
      <c r="I91" s="46"/>
      <c r="J91" s="48"/>
    </row>
    <row r="92" ht="101.5">
      <c r="A92" s="37" t="s">
        <v>601</v>
      </c>
      <c r="B92" s="45"/>
      <c r="C92" s="46"/>
      <c r="D92" s="46"/>
      <c r="E92" s="39" t="s">
        <v>3075</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29">
      <c r="A95" s="37" t="s">
        <v>599</v>
      </c>
      <c r="B95" s="45"/>
      <c r="C95" s="46"/>
      <c r="D95" s="46"/>
      <c r="E95" s="49" t="s">
        <v>3070</v>
      </c>
      <c r="F95" s="46"/>
      <c r="G95" s="46"/>
      <c r="H95" s="46"/>
      <c r="I95" s="46"/>
      <c r="J95" s="48"/>
    </row>
    <row r="96" ht="101.5">
      <c r="A96" s="37" t="s">
        <v>601</v>
      </c>
      <c r="B96" s="45"/>
      <c r="C96" s="46"/>
      <c r="D96" s="46"/>
      <c r="E96" s="39" t="s">
        <v>3076</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29">
      <c r="A99" s="37" t="s">
        <v>599</v>
      </c>
      <c r="B99" s="45"/>
      <c r="C99" s="46"/>
      <c r="D99" s="46"/>
      <c r="E99" s="49" t="s">
        <v>3077</v>
      </c>
      <c r="F99" s="46"/>
      <c r="G99" s="46"/>
      <c r="H99" s="46"/>
      <c r="I99" s="46"/>
      <c r="J99" s="48"/>
    </row>
    <row r="100" ht="101.5">
      <c r="A100" s="37" t="s">
        <v>601</v>
      </c>
      <c r="B100" s="45"/>
      <c r="C100" s="46"/>
      <c r="D100" s="46"/>
      <c r="E100" s="39" t="s">
        <v>3078</v>
      </c>
      <c r="F100" s="46"/>
      <c r="G100" s="46"/>
      <c r="H100" s="46"/>
      <c r="I100" s="46"/>
      <c r="J100" s="48"/>
    </row>
    <row r="101">
      <c r="A101" s="37" t="s">
        <v>593</v>
      </c>
      <c r="B101" s="37">
        <v>23</v>
      </c>
      <c r="C101" s="38" t="s">
        <v>3079</v>
      </c>
      <c r="D101" s="37" t="s">
        <v>595</v>
      </c>
      <c r="E101" s="39" t="s">
        <v>3080</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29">
      <c r="A103" s="37" t="s">
        <v>599</v>
      </c>
      <c r="B103" s="45"/>
      <c r="C103" s="46"/>
      <c r="D103" s="46"/>
      <c r="E103" s="49" t="s">
        <v>3053</v>
      </c>
      <c r="F103" s="46"/>
      <c r="G103" s="46"/>
      <c r="H103" s="46"/>
      <c r="I103" s="46"/>
      <c r="J103" s="48"/>
    </row>
    <row r="104" ht="87">
      <c r="A104" s="37" t="s">
        <v>601</v>
      </c>
      <c r="B104" s="45"/>
      <c r="C104" s="46"/>
      <c r="D104" s="46"/>
      <c r="E104" s="39" t="s">
        <v>3081</v>
      </c>
      <c r="F104" s="46"/>
      <c r="G104" s="46"/>
      <c r="H104" s="46"/>
      <c r="I104" s="46"/>
      <c r="J104" s="48"/>
    </row>
    <row r="105">
      <c r="A105" s="37" t="s">
        <v>593</v>
      </c>
      <c r="B105" s="37">
        <v>24</v>
      </c>
      <c r="C105" s="38" t="s">
        <v>3082</v>
      </c>
      <c r="D105" s="37" t="s">
        <v>595</v>
      </c>
      <c r="E105" s="39" t="s">
        <v>3083</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29">
      <c r="A107" s="37" t="s">
        <v>599</v>
      </c>
      <c r="B107" s="45"/>
      <c r="C107" s="46"/>
      <c r="D107" s="46"/>
      <c r="E107" s="49" t="s">
        <v>3053</v>
      </c>
      <c r="F107" s="46"/>
      <c r="G107" s="46"/>
      <c r="H107" s="46"/>
      <c r="I107" s="46"/>
      <c r="J107" s="48"/>
    </row>
    <row r="108" ht="87">
      <c r="A108" s="37" t="s">
        <v>601</v>
      </c>
      <c r="B108" s="45"/>
      <c r="C108" s="46"/>
      <c r="D108" s="46"/>
      <c r="E108" s="39" t="s">
        <v>3081</v>
      </c>
      <c r="F108" s="46"/>
      <c r="G108" s="46"/>
      <c r="H108" s="46"/>
      <c r="I108" s="46"/>
      <c r="J108" s="48"/>
    </row>
    <row r="109">
      <c r="A109" s="37" t="s">
        <v>593</v>
      </c>
      <c r="B109" s="37">
        <v>25</v>
      </c>
      <c r="C109" s="38" t="s">
        <v>3084</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9">
      <c r="A111" s="37" t="s">
        <v>599</v>
      </c>
      <c r="B111" s="45"/>
      <c r="C111" s="46"/>
      <c r="D111" s="46"/>
      <c r="E111" s="49" t="s">
        <v>3053</v>
      </c>
      <c r="F111" s="46"/>
      <c r="G111" s="46"/>
      <c r="H111" s="46"/>
      <c r="I111" s="46"/>
      <c r="J111" s="48"/>
    </row>
    <row r="112" ht="101.5">
      <c r="A112" s="37" t="s">
        <v>601</v>
      </c>
      <c r="B112" s="45"/>
      <c r="C112" s="46"/>
      <c r="D112" s="46"/>
      <c r="E112" s="39" t="s">
        <v>3085</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29">
      <c r="A115" s="37" t="s">
        <v>599</v>
      </c>
      <c r="B115" s="45"/>
      <c r="C115" s="46"/>
      <c r="D115" s="46"/>
      <c r="E115" s="49" t="s">
        <v>3086</v>
      </c>
      <c r="F115" s="46"/>
      <c r="G115" s="46"/>
      <c r="H115" s="46"/>
      <c r="I115" s="46"/>
      <c r="J115" s="48"/>
    </row>
    <row r="116" ht="174">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29">
      <c r="A119" s="37" t="s">
        <v>599</v>
      </c>
      <c r="B119" s="45"/>
      <c r="C119" s="46"/>
      <c r="D119" s="46"/>
      <c r="E119" s="49" t="s">
        <v>3086</v>
      </c>
      <c r="F119" s="46"/>
      <c r="G119" s="46"/>
      <c r="H119" s="46"/>
      <c r="I119" s="46"/>
      <c r="J119" s="48"/>
    </row>
    <row r="120" ht="145">
      <c r="A120" s="37" t="s">
        <v>601</v>
      </c>
      <c r="B120" s="45"/>
      <c r="C120" s="46"/>
      <c r="D120" s="46"/>
      <c r="E120" s="39" t="s">
        <v>1448</v>
      </c>
      <c r="F120" s="46"/>
      <c r="G120" s="46"/>
      <c r="H120" s="46"/>
      <c r="I120" s="46"/>
      <c r="J120" s="48"/>
    </row>
    <row r="121">
      <c r="A121" s="37" t="s">
        <v>593</v>
      </c>
      <c r="B121" s="37">
        <v>28</v>
      </c>
      <c r="C121" s="38" t="s">
        <v>3087</v>
      </c>
      <c r="D121" s="37" t="s">
        <v>595</v>
      </c>
      <c r="E121" s="39" t="s">
        <v>3088</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29">
      <c r="A123" s="37" t="s">
        <v>599</v>
      </c>
      <c r="B123" s="45"/>
      <c r="C123" s="46"/>
      <c r="D123" s="46"/>
      <c r="E123" s="49" t="s">
        <v>3089</v>
      </c>
      <c r="F123" s="46"/>
      <c r="G123" s="46"/>
      <c r="H123" s="46"/>
      <c r="I123" s="46"/>
      <c r="J123" s="48"/>
    </row>
    <row r="124" ht="174">
      <c r="A124" s="37" t="s">
        <v>601</v>
      </c>
      <c r="B124" s="45"/>
      <c r="C124" s="46"/>
      <c r="D124" s="46"/>
      <c r="E124" s="39" t="s">
        <v>1437</v>
      </c>
      <c r="F124" s="46"/>
      <c r="G124" s="46"/>
      <c r="H124" s="46"/>
      <c r="I124" s="46"/>
      <c r="J124" s="48"/>
    </row>
    <row r="125">
      <c r="A125" s="37" t="s">
        <v>593</v>
      </c>
      <c r="B125" s="37">
        <v>29</v>
      </c>
      <c r="C125" s="38" t="s">
        <v>3090</v>
      </c>
      <c r="D125" s="37" t="s">
        <v>595</v>
      </c>
      <c r="E125" s="39" t="s">
        <v>3091</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9">
      <c r="A127" s="37" t="s">
        <v>599</v>
      </c>
      <c r="B127" s="45"/>
      <c r="C127" s="46"/>
      <c r="D127" s="46"/>
      <c r="E127" s="49" t="s">
        <v>3089</v>
      </c>
      <c r="F127" s="46"/>
      <c r="G127" s="46"/>
      <c r="H127" s="46"/>
      <c r="I127" s="46"/>
      <c r="J127" s="48"/>
    </row>
    <row r="128" ht="145">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9">
      <c r="A131" s="37" t="s">
        <v>599</v>
      </c>
      <c r="B131" s="45"/>
      <c r="C131" s="46"/>
      <c r="D131" s="46"/>
      <c r="E131" s="49" t="s">
        <v>3092</v>
      </c>
      <c r="F131" s="46"/>
      <c r="G131" s="46"/>
      <c r="H131" s="46"/>
      <c r="I131" s="46"/>
      <c r="J131" s="48"/>
    </row>
    <row r="132" ht="174">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9">
      <c r="A135" s="37" t="s">
        <v>599</v>
      </c>
      <c r="B135" s="45"/>
      <c r="C135" s="46"/>
      <c r="D135" s="46"/>
      <c r="E135" s="49" t="s">
        <v>3093</v>
      </c>
      <c r="F135" s="46"/>
      <c r="G135" s="46"/>
      <c r="H135" s="46"/>
      <c r="I135" s="46"/>
      <c r="J135" s="48"/>
    </row>
    <row r="136" ht="145">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29">
      <c r="A139" s="37" t="s">
        <v>599</v>
      </c>
      <c r="B139" s="45"/>
      <c r="C139" s="46"/>
      <c r="D139" s="46"/>
      <c r="E139" s="49" t="s">
        <v>3089</v>
      </c>
      <c r="F139" s="46"/>
      <c r="G139" s="46"/>
      <c r="H139" s="46"/>
      <c r="I139" s="46"/>
      <c r="J139" s="48"/>
    </row>
    <row r="140" ht="174">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29">
      <c r="A143" s="37" t="s">
        <v>599</v>
      </c>
      <c r="B143" s="45"/>
      <c r="C143" s="46"/>
      <c r="D143" s="46"/>
      <c r="E143" s="49" t="s">
        <v>3089</v>
      </c>
      <c r="F143" s="46"/>
      <c r="G143" s="46"/>
      <c r="H143" s="46"/>
      <c r="I143" s="46"/>
      <c r="J143" s="48"/>
    </row>
    <row r="144" ht="145">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29">
      <c r="A147" s="37" t="s">
        <v>599</v>
      </c>
      <c r="B147" s="45"/>
      <c r="C147" s="46"/>
      <c r="D147" s="46"/>
      <c r="E147" s="49" t="s">
        <v>3077</v>
      </c>
      <c r="F147" s="46"/>
      <c r="G147" s="46"/>
      <c r="H147" s="46"/>
      <c r="I147" s="46"/>
      <c r="J147" s="48"/>
    </row>
    <row r="148" ht="174">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29">
      <c r="A151" s="37" t="s">
        <v>599</v>
      </c>
      <c r="B151" s="45"/>
      <c r="C151" s="46"/>
      <c r="D151" s="46"/>
      <c r="E151" s="49" t="s">
        <v>3094</v>
      </c>
      <c r="F151" s="46"/>
      <c r="G151" s="46"/>
      <c r="H151" s="46"/>
      <c r="I151" s="46"/>
      <c r="J151" s="48"/>
    </row>
    <row r="152" ht="145">
      <c r="A152" s="37" t="s">
        <v>601</v>
      </c>
      <c r="B152" s="45"/>
      <c r="C152" s="46"/>
      <c r="D152" s="46"/>
      <c r="E152" s="39" t="s">
        <v>1448</v>
      </c>
      <c r="F152" s="46"/>
      <c r="G152" s="46"/>
      <c r="H152" s="46"/>
      <c r="I152" s="46"/>
      <c r="J152" s="48"/>
    </row>
    <row r="153">
      <c r="A153" s="37" t="s">
        <v>593</v>
      </c>
      <c r="B153" s="37">
        <v>36</v>
      </c>
      <c r="C153" s="38" t="s">
        <v>3095</v>
      </c>
      <c r="D153" s="37" t="s">
        <v>595</v>
      </c>
      <c r="E153" s="39" t="s">
        <v>3096</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9">
      <c r="A155" s="37" t="s">
        <v>599</v>
      </c>
      <c r="B155" s="45"/>
      <c r="C155" s="46"/>
      <c r="D155" s="46"/>
      <c r="E155" s="49" t="s">
        <v>3097</v>
      </c>
      <c r="F155" s="46"/>
      <c r="G155" s="46"/>
      <c r="H155" s="46"/>
      <c r="I155" s="46"/>
      <c r="J155" s="48"/>
    </row>
    <row r="156" ht="159.5">
      <c r="A156" s="37" t="s">
        <v>601</v>
      </c>
      <c r="B156" s="45"/>
      <c r="C156" s="46"/>
      <c r="D156" s="46"/>
      <c r="E156" s="39" t="s">
        <v>3098</v>
      </c>
      <c r="F156" s="46"/>
      <c r="G156" s="46"/>
      <c r="H156" s="46"/>
      <c r="I156" s="46"/>
      <c r="J156" s="48"/>
    </row>
    <row r="157">
      <c r="A157" s="37" t="s">
        <v>593</v>
      </c>
      <c r="B157" s="37">
        <v>37</v>
      </c>
      <c r="C157" s="38" t="s">
        <v>3099</v>
      </c>
      <c r="D157" s="37" t="s">
        <v>595</v>
      </c>
      <c r="E157" s="39" t="s">
        <v>3100</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29">
      <c r="A159" s="37" t="s">
        <v>599</v>
      </c>
      <c r="B159" s="45"/>
      <c r="C159" s="46"/>
      <c r="D159" s="46"/>
      <c r="E159" s="49" t="s">
        <v>3101</v>
      </c>
      <c r="F159" s="46"/>
      <c r="G159" s="46"/>
      <c r="H159" s="46"/>
      <c r="I159" s="46"/>
      <c r="J159" s="48"/>
    </row>
    <row r="160" ht="174">
      <c r="A160" s="37" t="s">
        <v>601</v>
      </c>
      <c r="B160" s="45"/>
      <c r="C160" s="46"/>
      <c r="D160" s="46"/>
      <c r="E160" s="39" t="s">
        <v>1437</v>
      </c>
      <c r="F160" s="46"/>
      <c r="G160" s="46"/>
      <c r="H160" s="46"/>
      <c r="I160" s="46"/>
      <c r="J160" s="48"/>
    </row>
    <row r="161">
      <c r="A161" s="37" t="s">
        <v>593</v>
      </c>
      <c r="B161" s="37">
        <v>38</v>
      </c>
      <c r="C161" s="38" t="s">
        <v>1425</v>
      </c>
      <c r="D161" s="37" t="s">
        <v>595</v>
      </c>
      <c r="E161" s="39" t="s">
        <v>3102</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9">
      <c r="A163" s="37" t="s">
        <v>599</v>
      </c>
      <c r="B163" s="45"/>
      <c r="C163" s="46"/>
      <c r="D163" s="46"/>
      <c r="E163" s="49" t="s">
        <v>3103</v>
      </c>
      <c r="F163" s="46"/>
      <c r="G163" s="46"/>
      <c r="H163" s="46"/>
      <c r="I163" s="46"/>
      <c r="J163" s="48"/>
    </row>
    <row r="164" ht="145">
      <c r="A164" s="37" t="s">
        <v>601</v>
      </c>
      <c r="B164" s="45"/>
      <c r="C164" s="46"/>
      <c r="D164" s="46"/>
      <c r="E164" s="39" t="s">
        <v>1448</v>
      </c>
      <c r="F164" s="46"/>
      <c r="G164" s="46"/>
      <c r="H164" s="46"/>
      <c r="I164" s="46"/>
      <c r="J164" s="48"/>
    </row>
    <row r="165">
      <c r="A165" s="37" t="s">
        <v>593</v>
      </c>
      <c r="B165" s="37">
        <v>39</v>
      </c>
      <c r="C165" s="38" t="s">
        <v>3104</v>
      </c>
      <c r="D165" s="37" t="s">
        <v>595</v>
      </c>
      <c r="E165" s="39" t="s">
        <v>3105</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29">
      <c r="A167" s="37" t="s">
        <v>599</v>
      </c>
      <c r="B167" s="45"/>
      <c r="C167" s="46"/>
      <c r="D167" s="46"/>
      <c r="E167" s="49" t="s">
        <v>3106</v>
      </c>
      <c r="F167" s="46"/>
      <c r="G167" s="46"/>
      <c r="H167" s="46"/>
      <c r="I167" s="46"/>
      <c r="J167" s="48"/>
    </row>
    <row r="168" ht="174">
      <c r="A168" s="37" t="s">
        <v>601</v>
      </c>
      <c r="B168" s="45"/>
      <c r="C168" s="46"/>
      <c r="D168" s="46"/>
      <c r="E168" s="39" t="s">
        <v>1437</v>
      </c>
      <c r="F168" s="46"/>
      <c r="G168" s="46"/>
      <c r="H168" s="46"/>
      <c r="I168" s="46"/>
      <c r="J168" s="48"/>
    </row>
    <row r="169">
      <c r="A169" s="37" t="s">
        <v>593</v>
      </c>
      <c r="B169" s="37">
        <v>40</v>
      </c>
      <c r="C169" s="38" t="s">
        <v>3107</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9">
      <c r="A171" s="37" t="s">
        <v>599</v>
      </c>
      <c r="B171" s="45"/>
      <c r="C171" s="46"/>
      <c r="D171" s="46"/>
      <c r="E171" s="49" t="s">
        <v>3108</v>
      </c>
      <c r="F171" s="46"/>
      <c r="G171" s="46"/>
      <c r="H171" s="46"/>
      <c r="I171" s="46"/>
      <c r="J171" s="48"/>
    </row>
    <row r="172" ht="145">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29">
      <c r="A175" s="37" t="s">
        <v>599</v>
      </c>
      <c r="B175" s="45"/>
      <c r="C175" s="46"/>
      <c r="D175" s="46"/>
      <c r="E175" s="49" t="s">
        <v>3062</v>
      </c>
      <c r="F175" s="46"/>
      <c r="G175" s="46"/>
      <c r="H175" s="46"/>
      <c r="I175" s="46"/>
      <c r="J175" s="48"/>
    </row>
    <row r="176" ht="174">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9">
      <c r="A179" s="37" t="s">
        <v>599</v>
      </c>
      <c r="B179" s="45"/>
      <c r="C179" s="46"/>
      <c r="D179" s="46"/>
      <c r="E179" s="49" t="s">
        <v>3062</v>
      </c>
      <c r="F179" s="46"/>
      <c r="G179" s="46"/>
      <c r="H179" s="46"/>
      <c r="I179" s="46"/>
      <c r="J179" s="48"/>
    </row>
    <row r="180" ht="145">
      <c r="A180" s="37" t="s">
        <v>601</v>
      </c>
      <c r="B180" s="45"/>
      <c r="C180" s="46"/>
      <c r="D180" s="46"/>
      <c r="E180" s="39" t="s">
        <v>1448</v>
      </c>
      <c r="F180" s="46"/>
      <c r="G180" s="46"/>
      <c r="H180" s="46"/>
      <c r="I180" s="46"/>
      <c r="J180" s="48"/>
    </row>
    <row r="181">
      <c r="A181" s="37" t="s">
        <v>593</v>
      </c>
      <c r="B181" s="37">
        <v>43</v>
      </c>
      <c r="C181" s="38" t="s">
        <v>2967</v>
      </c>
      <c r="D181" s="37" t="s">
        <v>595</v>
      </c>
      <c r="E181" s="39" t="s">
        <v>2968</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29">
      <c r="A183" s="37" t="s">
        <v>599</v>
      </c>
      <c r="B183" s="45"/>
      <c r="C183" s="46"/>
      <c r="D183" s="46"/>
      <c r="E183" s="49" t="s">
        <v>3053</v>
      </c>
      <c r="F183" s="46"/>
      <c r="G183" s="46"/>
      <c r="H183" s="46"/>
      <c r="I183" s="46"/>
      <c r="J183" s="48"/>
    </row>
    <row r="184" ht="174">
      <c r="A184" s="37" t="s">
        <v>601</v>
      </c>
      <c r="B184" s="45"/>
      <c r="C184" s="46"/>
      <c r="D184" s="46"/>
      <c r="E184" s="39" t="s">
        <v>1437</v>
      </c>
      <c r="F184" s="46"/>
      <c r="G184" s="46"/>
      <c r="H184" s="46"/>
      <c r="I184" s="46"/>
      <c r="J184" s="48"/>
    </row>
    <row r="185">
      <c r="A185" s="37" t="s">
        <v>593</v>
      </c>
      <c r="B185" s="37">
        <v>44</v>
      </c>
      <c r="C185" s="38" t="s">
        <v>3109</v>
      </c>
      <c r="D185" s="37" t="s">
        <v>595</v>
      </c>
      <c r="E185" s="39" t="s">
        <v>3110</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29">
      <c r="A187" s="37" t="s">
        <v>599</v>
      </c>
      <c r="B187" s="45"/>
      <c r="C187" s="46"/>
      <c r="D187" s="46"/>
      <c r="E187" s="49" t="s">
        <v>3053</v>
      </c>
      <c r="F187" s="46"/>
      <c r="G187" s="46"/>
      <c r="H187" s="46"/>
      <c r="I187" s="46"/>
      <c r="J187" s="48"/>
    </row>
    <row r="188" ht="174">
      <c r="A188" s="37" t="s">
        <v>601</v>
      </c>
      <c r="B188" s="45"/>
      <c r="C188" s="46"/>
      <c r="D188" s="46"/>
      <c r="E188" s="39" t="s">
        <v>1437</v>
      </c>
      <c r="F188" s="46"/>
      <c r="G188" s="46"/>
      <c r="H188" s="46"/>
      <c r="I188" s="46"/>
      <c r="J188" s="48"/>
    </row>
    <row r="189">
      <c r="A189" s="37" t="s">
        <v>593</v>
      </c>
      <c r="B189" s="37">
        <v>45</v>
      </c>
      <c r="C189" s="38" t="s">
        <v>2974</v>
      </c>
      <c r="D189" s="37" t="s">
        <v>595</v>
      </c>
      <c r="E189" s="39" t="s">
        <v>2975</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29">
      <c r="A191" s="37" t="s">
        <v>599</v>
      </c>
      <c r="B191" s="45"/>
      <c r="C191" s="46"/>
      <c r="D191" s="46"/>
      <c r="E191" s="49" t="s">
        <v>3111</v>
      </c>
      <c r="F191" s="46"/>
      <c r="G191" s="46"/>
      <c r="H191" s="46"/>
      <c r="I191" s="46"/>
      <c r="J191" s="48"/>
    </row>
    <row r="192" ht="145">
      <c r="A192" s="37" t="s">
        <v>601</v>
      </c>
      <c r="B192" s="45"/>
      <c r="C192" s="46"/>
      <c r="D192" s="46"/>
      <c r="E192" s="39" t="s">
        <v>1448</v>
      </c>
      <c r="F192" s="46"/>
      <c r="G192" s="46"/>
      <c r="H192" s="46"/>
      <c r="I192" s="46"/>
      <c r="J192" s="48"/>
    </row>
    <row r="193">
      <c r="A193" s="37" t="s">
        <v>593</v>
      </c>
      <c r="B193" s="37">
        <v>46</v>
      </c>
      <c r="C193" s="38" t="s">
        <v>3112</v>
      </c>
      <c r="D193" s="37" t="s">
        <v>595</v>
      </c>
      <c r="E193" s="39" t="s">
        <v>3113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29">
      <c r="A195" s="37" t="s">
        <v>599</v>
      </c>
      <c r="B195" s="45"/>
      <c r="C195" s="46"/>
      <c r="D195" s="46"/>
      <c r="E195" s="49" t="s">
        <v>3053</v>
      </c>
      <c r="F195" s="46"/>
      <c r="G195" s="46"/>
      <c r="H195" s="46"/>
      <c r="I195" s="46"/>
      <c r="J195" s="48"/>
    </row>
    <row r="196" ht="174">
      <c r="A196" s="37" t="s">
        <v>601</v>
      </c>
      <c r="B196" s="45"/>
      <c r="C196" s="46"/>
      <c r="D196" s="46"/>
      <c r="E196" s="39" t="s">
        <v>1437</v>
      </c>
      <c r="F196" s="46"/>
      <c r="G196" s="46"/>
      <c r="H196" s="46"/>
      <c r="I196" s="46"/>
      <c r="J196" s="48"/>
    </row>
    <row r="197">
      <c r="A197" s="37" t="s">
        <v>593</v>
      </c>
      <c r="B197" s="37">
        <v>47</v>
      </c>
      <c r="C197" s="38" t="s">
        <v>3114</v>
      </c>
      <c r="D197" s="37" t="s">
        <v>595</v>
      </c>
      <c r="E197" s="39" t="s">
        <v>3115</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29">
      <c r="A199" s="37" t="s">
        <v>599</v>
      </c>
      <c r="B199" s="45"/>
      <c r="C199" s="46"/>
      <c r="D199" s="46"/>
      <c r="E199" s="49" t="s">
        <v>3053</v>
      </c>
      <c r="F199" s="46"/>
      <c r="G199" s="46"/>
      <c r="H199" s="46"/>
      <c r="I199" s="46"/>
      <c r="J199" s="48"/>
    </row>
    <row r="200" ht="174">
      <c r="A200" s="37" t="s">
        <v>601</v>
      </c>
      <c r="B200" s="45"/>
      <c r="C200" s="46"/>
      <c r="D200" s="46"/>
      <c r="E200" s="39" t="s">
        <v>1437</v>
      </c>
      <c r="F200" s="46"/>
      <c r="G200" s="46"/>
      <c r="H200" s="46"/>
      <c r="I200" s="46"/>
      <c r="J200" s="48"/>
    </row>
    <row r="201">
      <c r="A201" s="37" t="s">
        <v>593</v>
      </c>
      <c r="B201" s="37">
        <v>48</v>
      </c>
      <c r="C201" s="38" t="s">
        <v>3116</v>
      </c>
      <c r="D201" s="37" t="s">
        <v>595</v>
      </c>
      <c r="E201" s="39" t="s">
        <v>3117</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29">
      <c r="A203" s="37" t="s">
        <v>599</v>
      </c>
      <c r="B203" s="45"/>
      <c r="C203" s="46"/>
      <c r="D203" s="46"/>
      <c r="E203" s="49" t="s">
        <v>3035</v>
      </c>
      <c r="F203" s="46"/>
      <c r="G203" s="46"/>
      <c r="H203" s="46"/>
      <c r="I203" s="46"/>
      <c r="J203" s="48"/>
    </row>
    <row r="204" ht="217.5">
      <c r="A204" s="37" t="s">
        <v>601</v>
      </c>
      <c r="B204" s="45"/>
      <c r="C204" s="46"/>
      <c r="D204" s="46"/>
      <c r="E204" s="39" t="s">
        <v>3118</v>
      </c>
      <c r="F204" s="46"/>
      <c r="G204" s="46"/>
      <c r="H204" s="46"/>
      <c r="I204" s="46"/>
      <c r="J204" s="48"/>
    </row>
    <row r="205">
      <c r="A205" s="37" t="s">
        <v>593</v>
      </c>
      <c r="B205" s="37">
        <v>49</v>
      </c>
      <c r="C205" s="38" t="s">
        <v>3119</v>
      </c>
      <c r="D205" s="37" t="s">
        <v>595</v>
      </c>
      <c r="E205" s="39" t="s">
        <v>3120</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29">
      <c r="A207" s="37" t="s">
        <v>599</v>
      </c>
      <c r="B207" s="45"/>
      <c r="C207" s="46"/>
      <c r="D207" s="46"/>
      <c r="E207" s="49" t="s">
        <v>3121</v>
      </c>
      <c r="F207" s="46"/>
      <c r="G207" s="46"/>
      <c r="H207" s="46"/>
      <c r="I207" s="46"/>
      <c r="J207" s="48"/>
    </row>
    <row r="208" ht="145">
      <c r="A208" s="37" t="s">
        <v>601</v>
      </c>
      <c r="B208" s="45"/>
      <c r="C208" s="46"/>
      <c r="D208" s="46"/>
      <c r="E208" s="39" t="s">
        <v>3122</v>
      </c>
      <c r="F208" s="46"/>
      <c r="G208" s="46"/>
      <c r="H208" s="46"/>
      <c r="I208" s="46"/>
      <c r="J208" s="48"/>
    </row>
    <row r="209">
      <c r="A209" s="37" t="s">
        <v>593</v>
      </c>
      <c r="B209" s="37">
        <v>50</v>
      </c>
      <c r="C209" s="38" t="s">
        <v>3123</v>
      </c>
      <c r="D209" s="37" t="s">
        <v>595</v>
      </c>
      <c r="E209" s="39" t="s">
        <v>3124</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29">
      <c r="A211" s="37" t="s">
        <v>599</v>
      </c>
      <c r="B211" s="45"/>
      <c r="C211" s="46"/>
      <c r="D211" s="46"/>
      <c r="E211" s="49" t="s">
        <v>3053</v>
      </c>
      <c r="F211" s="46"/>
      <c r="G211" s="46"/>
      <c r="H211" s="46"/>
      <c r="I211" s="46"/>
      <c r="J211" s="48"/>
    </row>
    <row r="212" ht="174">
      <c r="A212" s="37" t="s">
        <v>601</v>
      </c>
      <c r="B212" s="45"/>
      <c r="C212" s="46"/>
      <c r="D212" s="46"/>
      <c r="E212" s="39" t="s">
        <v>1437</v>
      </c>
      <c r="F212" s="46"/>
      <c r="G212" s="46"/>
      <c r="H212" s="46"/>
      <c r="I212" s="46"/>
      <c r="J212" s="48"/>
    </row>
    <row r="213">
      <c r="A213" s="37" t="s">
        <v>593</v>
      </c>
      <c r="B213" s="37">
        <v>51</v>
      </c>
      <c r="C213" s="38" t="s">
        <v>3125</v>
      </c>
      <c r="D213" s="37" t="s">
        <v>595</v>
      </c>
      <c r="E213" s="39" t="s">
        <v>3126</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29">
      <c r="A215" s="37" t="s">
        <v>599</v>
      </c>
      <c r="B215" s="45"/>
      <c r="C215" s="46"/>
      <c r="D215" s="46"/>
      <c r="E215" s="49" t="s">
        <v>3127</v>
      </c>
      <c r="F215" s="46"/>
      <c r="G215" s="46"/>
      <c r="H215" s="46"/>
      <c r="I215" s="46"/>
      <c r="J215" s="48"/>
    </row>
    <row r="216" ht="145">
      <c r="A216" s="37" t="s">
        <v>601</v>
      </c>
      <c r="B216" s="45"/>
      <c r="C216" s="46"/>
      <c r="D216" s="46"/>
      <c r="E216" s="39" t="s">
        <v>1448</v>
      </c>
      <c r="F216" s="46"/>
      <c r="G216" s="46"/>
      <c r="H216" s="46"/>
      <c r="I216" s="46"/>
      <c r="J216" s="48"/>
    </row>
    <row r="217">
      <c r="A217" s="37" t="s">
        <v>593</v>
      </c>
      <c r="B217" s="37">
        <v>52</v>
      </c>
      <c r="C217" s="38" t="s">
        <v>3128</v>
      </c>
      <c r="D217" s="37" t="s">
        <v>595</v>
      </c>
      <c r="E217" s="39" t="s">
        <v>3129</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9">
      <c r="A219" s="37" t="s">
        <v>599</v>
      </c>
      <c r="B219" s="45"/>
      <c r="C219" s="46"/>
      <c r="D219" s="46"/>
      <c r="E219" s="49" t="s">
        <v>3053</v>
      </c>
      <c r="F219" s="46"/>
      <c r="G219" s="46"/>
      <c r="H219" s="46"/>
      <c r="I219" s="46"/>
      <c r="J219" s="48"/>
    </row>
    <row r="220" ht="174">
      <c r="A220" s="37" t="s">
        <v>601</v>
      </c>
      <c r="B220" s="45"/>
      <c r="C220" s="46"/>
      <c r="D220" s="46"/>
      <c r="E220" s="39" t="s">
        <v>1437</v>
      </c>
      <c r="F220" s="46"/>
      <c r="G220" s="46"/>
      <c r="H220" s="46"/>
      <c r="I220" s="46"/>
      <c r="J220" s="48"/>
    </row>
    <row r="221">
      <c r="A221" s="37" t="s">
        <v>593</v>
      </c>
      <c r="B221" s="37">
        <v>53</v>
      </c>
      <c r="C221" s="38" t="s">
        <v>3130</v>
      </c>
      <c r="D221" s="37" t="s">
        <v>595</v>
      </c>
      <c r="E221" s="39" t="s">
        <v>3131</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29">
      <c r="A223" s="37" t="s">
        <v>599</v>
      </c>
      <c r="B223" s="45"/>
      <c r="C223" s="46"/>
      <c r="D223" s="46"/>
      <c r="E223" s="49" t="s">
        <v>3127</v>
      </c>
      <c r="F223" s="46"/>
      <c r="G223" s="46"/>
      <c r="H223" s="46"/>
      <c r="I223" s="46"/>
      <c r="J223" s="48"/>
    </row>
    <row r="224" ht="145">
      <c r="A224" s="37" t="s">
        <v>601</v>
      </c>
      <c r="B224" s="45"/>
      <c r="C224" s="46"/>
      <c r="D224" s="46"/>
      <c r="E224" s="39" t="s">
        <v>1448</v>
      </c>
      <c r="F224" s="46"/>
      <c r="G224" s="46"/>
      <c r="H224" s="46"/>
      <c r="I224" s="46"/>
      <c r="J224" s="48"/>
    </row>
    <row r="225">
      <c r="A225" s="37" t="s">
        <v>593</v>
      </c>
      <c r="B225" s="37">
        <v>54</v>
      </c>
      <c r="C225" s="38" t="s">
        <v>2646</v>
      </c>
      <c r="D225" s="37" t="s">
        <v>595</v>
      </c>
      <c r="E225" s="39" t="s">
        <v>3132</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9">
      <c r="A227" s="37" t="s">
        <v>599</v>
      </c>
      <c r="B227" s="45"/>
      <c r="C227" s="46"/>
      <c r="D227" s="46"/>
      <c r="E227" s="49" t="s">
        <v>3053</v>
      </c>
      <c r="F227" s="46"/>
      <c r="G227" s="46"/>
      <c r="H227" s="46"/>
      <c r="I227" s="46"/>
      <c r="J227" s="48"/>
    </row>
    <row r="228" ht="159.5">
      <c r="A228" s="37" t="s">
        <v>601</v>
      </c>
      <c r="B228" s="45"/>
      <c r="C228" s="46"/>
      <c r="D228" s="46"/>
      <c r="E228" s="39" t="s">
        <v>3133</v>
      </c>
      <c r="F228" s="46"/>
      <c r="G228" s="46"/>
      <c r="H228" s="46"/>
      <c r="I228" s="46"/>
      <c r="J228" s="48"/>
    </row>
    <row r="229">
      <c r="A229" s="37" t="s">
        <v>593</v>
      </c>
      <c r="B229" s="37">
        <v>55</v>
      </c>
      <c r="C229" s="38" t="s">
        <v>2649</v>
      </c>
      <c r="D229" s="37" t="s">
        <v>595</v>
      </c>
      <c r="E229" s="39" t="s">
        <v>3134</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29">
      <c r="A231" s="37" t="s">
        <v>599</v>
      </c>
      <c r="B231" s="45"/>
      <c r="C231" s="46"/>
      <c r="D231" s="46"/>
      <c r="E231" s="49" t="s">
        <v>3127</v>
      </c>
      <c r="F231" s="46"/>
      <c r="G231" s="46"/>
      <c r="H231" s="46"/>
      <c r="I231" s="46"/>
      <c r="J231" s="48"/>
    </row>
    <row r="232" ht="145">
      <c r="A232" s="37" t="s">
        <v>601</v>
      </c>
      <c r="B232" s="45"/>
      <c r="C232" s="46"/>
      <c r="D232" s="46"/>
      <c r="E232" s="39" t="s">
        <v>1448</v>
      </c>
      <c r="F232" s="46"/>
      <c r="G232" s="46"/>
      <c r="H232" s="46"/>
      <c r="I232" s="46"/>
      <c r="J232" s="48"/>
    </row>
    <row r="233">
      <c r="A233" s="37" t="s">
        <v>593</v>
      </c>
      <c r="B233" s="37">
        <v>56</v>
      </c>
      <c r="C233" s="38" t="s">
        <v>3135</v>
      </c>
      <c r="D233" s="37" t="s">
        <v>595</v>
      </c>
      <c r="E233" s="39" t="s">
        <v>3136</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29">
      <c r="A235" s="37" t="s">
        <v>599</v>
      </c>
      <c r="B235" s="45"/>
      <c r="C235" s="46"/>
      <c r="D235" s="46"/>
      <c r="E235" s="49" t="s">
        <v>3137</v>
      </c>
      <c r="F235" s="46"/>
      <c r="G235" s="46"/>
      <c r="H235" s="46"/>
      <c r="I235" s="46"/>
      <c r="J235" s="48"/>
    </row>
    <row r="236" ht="188.5">
      <c r="A236" s="37" t="s">
        <v>601</v>
      </c>
      <c r="B236" s="45"/>
      <c r="C236" s="46"/>
      <c r="D236" s="46"/>
      <c r="E236" s="39" t="s">
        <v>3138</v>
      </c>
      <c r="F236" s="46"/>
      <c r="G236" s="46"/>
      <c r="H236" s="46"/>
      <c r="I236" s="46"/>
      <c r="J236" s="48"/>
    </row>
    <row r="237">
      <c r="A237" s="37" t="s">
        <v>593</v>
      </c>
      <c r="B237" s="37">
        <v>57</v>
      </c>
      <c r="C237" s="38" t="s">
        <v>3139</v>
      </c>
      <c r="D237" s="37" t="s">
        <v>595</v>
      </c>
      <c r="E237" s="39" t="s">
        <v>3140</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29">
      <c r="A239" s="37" t="s">
        <v>599</v>
      </c>
      <c r="B239" s="45"/>
      <c r="C239" s="46"/>
      <c r="D239" s="46"/>
      <c r="E239" s="49" t="s">
        <v>3053</v>
      </c>
      <c r="F239" s="46"/>
      <c r="G239" s="46"/>
      <c r="H239" s="46"/>
      <c r="I239" s="46"/>
      <c r="J239" s="48"/>
    </row>
    <row r="240" ht="174">
      <c r="A240" s="37" t="s">
        <v>601</v>
      </c>
      <c r="B240" s="45"/>
      <c r="C240" s="46"/>
      <c r="D240" s="46"/>
      <c r="E240" s="39" t="s">
        <v>1437</v>
      </c>
      <c r="F240" s="46"/>
      <c r="G240" s="46"/>
      <c r="H240" s="46"/>
      <c r="I240" s="46"/>
      <c r="J240" s="48"/>
    </row>
    <row r="241">
      <c r="A241" s="37" t="s">
        <v>593</v>
      </c>
      <c r="B241" s="37">
        <v>58</v>
      </c>
      <c r="C241" s="38" t="s">
        <v>3141</v>
      </c>
      <c r="D241" s="37" t="s">
        <v>595</v>
      </c>
      <c r="E241" s="39" t="s">
        <v>3142</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29">
      <c r="A243" s="37" t="s">
        <v>599</v>
      </c>
      <c r="B243" s="45"/>
      <c r="C243" s="46"/>
      <c r="D243" s="46"/>
      <c r="E243" s="49" t="s">
        <v>3143</v>
      </c>
      <c r="F243" s="46"/>
      <c r="G243" s="46"/>
      <c r="H243" s="46"/>
      <c r="I243" s="46"/>
      <c r="J243" s="48"/>
    </row>
    <row r="244" ht="203">
      <c r="A244" s="37" t="s">
        <v>601</v>
      </c>
      <c r="B244" s="45"/>
      <c r="C244" s="46"/>
      <c r="D244" s="46"/>
      <c r="E244" s="39" t="s">
        <v>3144</v>
      </c>
      <c r="F244" s="46"/>
      <c r="G244" s="46"/>
      <c r="H244" s="46"/>
      <c r="I244" s="46"/>
      <c r="J244" s="48"/>
    </row>
    <row r="245">
      <c r="A245" s="37" t="s">
        <v>593</v>
      </c>
      <c r="B245" s="37">
        <v>59</v>
      </c>
      <c r="C245" s="38" t="s">
        <v>3145</v>
      </c>
      <c r="D245" s="37" t="s">
        <v>595</v>
      </c>
      <c r="E245" s="39" t="s">
        <v>3146</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29">
      <c r="A247" s="37" t="s">
        <v>599</v>
      </c>
      <c r="B247" s="45"/>
      <c r="C247" s="46"/>
      <c r="D247" s="46"/>
      <c r="E247" s="49" t="s">
        <v>3147</v>
      </c>
      <c r="F247" s="46"/>
      <c r="G247" s="46"/>
      <c r="H247" s="46"/>
      <c r="I247" s="46"/>
      <c r="J247" s="48"/>
    </row>
    <row r="248" ht="159.5">
      <c r="A248" s="37" t="s">
        <v>601</v>
      </c>
      <c r="B248" s="45"/>
      <c r="C248" s="46"/>
      <c r="D248" s="46"/>
      <c r="E248" s="39" t="s">
        <v>3133</v>
      </c>
      <c r="F248" s="46"/>
      <c r="G248" s="46"/>
      <c r="H248" s="46"/>
      <c r="I248" s="46"/>
      <c r="J248" s="48"/>
    </row>
    <row r="249">
      <c r="A249" s="37" t="s">
        <v>593</v>
      </c>
      <c r="B249" s="37">
        <v>60</v>
      </c>
      <c r="C249" s="38" t="s">
        <v>3148</v>
      </c>
      <c r="D249" s="37" t="s">
        <v>595</v>
      </c>
      <c r="E249" s="39" t="s">
        <v>3149</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29">
      <c r="A251" s="37" t="s">
        <v>599</v>
      </c>
      <c r="B251" s="45"/>
      <c r="C251" s="46"/>
      <c r="D251" s="46"/>
      <c r="E251" s="49" t="s">
        <v>3150</v>
      </c>
      <c r="F251" s="46"/>
      <c r="G251" s="46"/>
      <c r="H251" s="46"/>
      <c r="I251" s="46"/>
      <c r="J251" s="48"/>
    </row>
    <row r="252" ht="174">
      <c r="A252" s="37" t="s">
        <v>601</v>
      </c>
      <c r="B252" s="45"/>
      <c r="C252" s="46"/>
      <c r="D252" s="46"/>
      <c r="E252" s="39" t="s">
        <v>1437</v>
      </c>
      <c r="F252" s="46"/>
      <c r="G252" s="46"/>
      <c r="H252" s="46"/>
      <c r="I252" s="46"/>
      <c r="J252" s="48"/>
    </row>
    <row r="253">
      <c r="A253" s="37" t="s">
        <v>593</v>
      </c>
      <c r="B253" s="37">
        <v>61</v>
      </c>
      <c r="C253" s="38" t="s">
        <v>3151</v>
      </c>
      <c r="D253" s="37" t="s">
        <v>595</v>
      </c>
      <c r="E253" s="39" t="s">
        <v>3152</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29">
      <c r="A255" s="37" t="s">
        <v>599</v>
      </c>
      <c r="B255" s="45"/>
      <c r="C255" s="46"/>
      <c r="D255" s="46"/>
      <c r="E255" s="49" t="s">
        <v>3153</v>
      </c>
      <c r="F255" s="46"/>
      <c r="G255" s="46"/>
      <c r="H255" s="46"/>
      <c r="I255" s="46"/>
      <c r="J255" s="48"/>
    </row>
    <row r="256" ht="174">
      <c r="A256" s="37" t="s">
        <v>601</v>
      </c>
      <c r="B256" s="45"/>
      <c r="C256" s="46"/>
      <c r="D256" s="46"/>
      <c r="E256" s="39" t="s">
        <v>1437</v>
      </c>
      <c r="F256" s="46"/>
      <c r="G256" s="46"/>
      <c r="H256" s="46"/>
      <c r="I256" s="46"/>
      <c r="J256" s="48"/>
    </row>
    <row r="257">
      <c r="A257" s="37" t="s">
        <v>593</v>
      </c>
      <c r="B257" s="37">
        <v>62</v>
      </c>
      <c r="C257" s="38" t="s">
        <v>3154</v>
      </c>
      <c r="D257" s="37" t="s">
        <v>595</v>
      </c>
      <c r="E257" s="39" t="s">
        <v>3155</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29">
      <c r="A259" s="37" t="s">
        <v>599</v>
      </c>
      <c r="B259" s="45"/>
      <c r="C259" s="46"/>
      <c r="D259" s="46"/>
      <c r="E259" s="49" t="s">
        <v>3062</v>
      </c>
      <c r="F259" s="46"/>
      <c r="G259" s="46"/>
      <c r="H259" s="46"/>
      <c r="I259" s="46"/>
      <c r="J259" s="48"/>
    </row>
    <row r="260" ht="174">
      <c r="A260" s="37" t="s">
        <v>601</v>
      </c>
      <c r="B260" s="45"/>
      <c r="C260" s="46"/>
      <c r="D260" s="46"/>
      <c r="E260" s="39" t="s">
        <v>1437</v>
      </c>
      <c r="F260" s="46"/>
      <c r="G260" s="46"/>
      <c r="H260" s="46"/>
      <c r="I260" s="46"/>
      <c r="J260" s="48"/>
    </row>
    <row r="261">
      <c r="A261" s="37" t="s">
        <v>593</v>
      </c>
      <c r="B261" s="37">
        <v>63</v>
      </c>
      <c r="C261" s="38" t="s">
        <v>3156</v>
      </c>
      <c r="D261" s="37" t="s">
        <v>595</v>
      </c>
      <c r="E261" s="39" t="s">
        <v>3157</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29">
      <c r="A263" s="37" t="s">
        <v>599</v>
      </c>
      <c r="B263" s="45"/>
      <c r="C263" s="46"/>
      <c r="D263" s="46"/>
      <c r="E263" s="49" t="s">
        <v>3062</v>
      </c>
      <c r="F263" s="46"/>
      <c r="G263" s="46"/>
      <c r="H263" s="46"/>
      <c r="I263" s="46"/>
      <c r="J263" s="48"/>
    </row>
    <row r="264" ht="174">
      <c r="A264" s="37" t="s">
        <v>601</v>
      </c>
      <c r="B264" s="45"/>
      <c r="C264" s="46"/>
      <c r="D264" s="46"/>
      <c r="E264" s="39" t="s">
        <v>1437</v>
      </c>
      <c r="F264" s="46"/>
      <c r="G264" s="46"/>
      <c r="H264" s="46"/>
      <c r="I264" s="46"/>
      <c r="J264" s="48"/>
    </row>
    <row r="265">
      <c r="A265" s="37" t="s">
        <v>593</v>
      </c>
      <c r="B265" s="37">
        <v>64</v>
      </c>
      <c r="C265" s="38" t="s">
        <v>3158</v>
      </c>
      <c r="D265" s="37" t="s">
        <v>595</v>
      </c>
      <c r="E265" s="39" t="s">
        <v>3159</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29">
      <c r="A267" s="37" t="s">
        <v>599</v>
      </c>
      <c r="B267" s="45"/>
      <c r="C267" s="46"/>
      <c r="D267" s="46"/>
      <c r="E267" s="49" t="s">
        <v>3160</v>
      </c>
      <c r="F267" s="46"/>
      <c r="G267" s="46"/>
      <c r="H267" s="46"/>
      <c r="I267" s="46"/>
      <c r="J267" s="48"/>
    </row>
    <row r="268" ht="159.5">
      <c r="A268" s="37" t="s">
        <v>601</v>
      </c>
      <c r="B268" s="45"/>
      <c r="C268" s="46"/>
      <c r="D268" s="46"/>
      <c r="E268" s="39" t="s">
        <v>3133</v>
      </c>
      <c r="F268" s="46"/>
      <c r="G268" s="46"/>
      <c r="H268" s="46"/>
      <c r="I268" s="46"/>
      <c r="J268" s="48"/>
    </row>
    <row r="269" ht="29">
      <c r="A269" s="37" t="s">
        <v>593</v>
      </c>
      <c r="B269" s="37">
        <v>65</v>
      </c>
      <c r="C269" s="38" t="s">
        <v>3161</v>
      </c>
      <c r="D269" s="37" t="s">
        <v>595</v>
      </c>
      <c r="E269" s="39" t="s">
        <v>3162</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29">
      <c r="A271" s="37" t="s">
        <v>599</v>
      </c>
      <c r="B271" s="45"/>
      <c r="C271" s="46"/>
      <c r="D271" s="46"/>
      <c r="E271" s="49" t="s">
        <v>3163</v>
      </c>
      <c r="F271" s="46"/>
      <c r="G271" s="46"/>
      <c r="H271" s="46"/>
      <c r="I271" s="46"/>
      <c r="J271" s="48"/>
    </row>
    <row r="272" ht="174">
      <c r="A272" s="37" t="s">
        <v>601</v>
      </c>
      <c r="B272" s="45"/>
      <c r="C272" s="46"/>
      <c r="D272" s="46"/>
      <c r="E272" s="39" t="s">
        <v>3164</v>
      </c>
      <c r="F272" s="46"/>
      <c r="G272" s="46"/>
      <c r="H272" s="46"/>
      <c r="I272" s="46"/>
      <c r="J272" s="48"/>
    </row>
    <row r="273">
      <c r="A273" s="37" t="s">
        <v>593</v>
      </c>
      <c r="B273" s="37">
        <v>66</v>
      </c>
      <c r="C273" s="38" t="s">
        <v>3165</v>
      </c>
      <c r="D273" s="37" t="s">
        <v>595</v>
      </c>
      <c r="E273" s="39" t="s">
        <v>3166</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29">
      <c r="A275" s="37" t="s">
        <v>599</v>
      </c>
      <c r="B275" s="45"/>
      <c r="C275" s="46"/>
      <c r="D275" s="46"/>
      <c r="E275" s="49" t="s">
        <v>3163</v>
      </c>
      <c r="F275" s="46"/>
      <c r="G275" s="46"/>
      <c r="H275" s="46"/>
      <c r="I275" s="46"/>
      <c r="J275" s="48"/>
    </row>
    <row r="276" ht="145">
      <c r="A276" s="37" t="s">
        <v>601</v>
      </c>
      <c r="B276" s="45"/>
      <c r="C276" s="46"/>
      <c r="D276" s="46"/>
      <c r="E276" s="39" t="s">
        <v>3122</v>
      </c>
      <c r="F276" s="46"/>
      <c r="G276" s="46"/>
      <c r="H276" s="46"/>
      <c r="I276" s="46"/>
      <c r="J276" s="48"/>
    </row>
    <row r="277">
      <c r="A277" s="37" t="s">
        <v>593</v>
      </c>
      <c r="B277" s="37">
        <v>67</v>
      </c>
      <c r="C277" s="38" t="s">
        <v>3167</v>
      </c>
      <c r="D277" s="37" t="s">
        <v>595</v>
      </c>
      <c r="E277" s="39" t="s">
        <v>3168</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29">
      <c r="A279" s="37" t="s">
        <v>599</v>
      </c>
      <c r="B279" s="45"/>
      <c r="C279" s="46"/>
      <c r="D279" s="46"/>
      <c r="E279" s="49" t="s">
        <v>3053</v>
      </c>
      <c r="F279" s="46"/>
      <c r="G279" s="46"/>
      <c r="H279" s="46"/>
      <c r="I279" s="46"/>
      <c r="J279" s="48"/>
    </row>
    <row r="280" ht="188.5">
      <c r="A280" s="37" t="s">
        <v>601</v>
      </c>
      <c r="B280" s="45"/>
      <c r="C280" s="46"/>
      <c r="D280" s="46"/>
      <c r="E280" s="39" t="s">
        <v>3169</v>
      </c>
      <c r="F280" s="46"/>
      <c r="G280" s="46"/>
      <c r="H280" s="46"/>
      <c r="I280" s="46"/>
      <c r="J280" s="48"/>
    </row>
    <row r="281" ht="29">
      <c r="A281" s="37" t="s">
        <v>593</v>
      </c>
      <c r="B281" s="37">
        <v>68</v>
      </c>
      <c r="C281" s="38" t="s">
        <v>3170</v>
      </c>
      <c r="D281" s="37" t="s">
        <v>595</v>
      </c>
      <c r="E281" s="39" t="s">
        <v>3171</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29">
      <c r="A283" s="37" t="s">
        <v>599</v>
      </c>
      <c r="B283" s="45"/>
      <c r="C283" s="46"/>
      <c r="D283" s="46"/>
      <c r="E283" s="49" t="s">
        <v>3172</v>
      </c>
      <c r="F283" s="46"/>
      <c r="G283" s="46"/>
      <c r="H283" s="46"/>
      <c r="I283" s="46"/>
      <c r="J283" s="48"/>
    </row>
    <row r="284" ht="217.5">
      <c r="A284" s="37" t="s">
        <v>601</v>
      </c>
      <c r="B284" s="45"/>
      <c r="C284" s="46"/>
      <c r="D284" s="46"/>
      <c r="E284" s="39" t="s">
        <v>3173</v>
      </c>
      <c r="F284" s="46"/>
      <c r="G284" s="46"/>
      <c r="H284" s="46"/>
      <c r="I284" s="46"/>
      <c r="J284" s="48"/>
    </row>
    <row r="285" ht="29">
      <c r="A285" s="37" t="s">
        <v>593</v>
      </c>
      <c r="B285" s="37">
        <v>69</v>
      </c>
      <c r="C285" s="38" t="s">
        <v>3174</v>
      </c>
      <c r="D285" s="37" t="s">
        <v>595</v>
      </c>
      <c r="E285" s="39" t="s">
        <v>3175</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29">
      <c r="A287" s="37" t="s">
        <v>599</v>
      </c>
      <c r="B287" s="45"/>
      <c r="C287" s="46"/>
      <c r="D287" s="46"/>
      <c r="E287" s="49" t="s">
        <v>3172</v>
      </c>
      <c r="F287" s="46"/>
      <c r="G287" s="46"/>
      <c r="H287" s="46"/>
      <c r="I287" s="46"/>
      <c r="J287" s="48"/>
    </row>
    <row r="288" ht="203">
      <c r="A288" s="37" t="s">
        <v>601</v>
      </c>
      <c r="B288" s="45"/>
      <c r="C288" s="46"/>
      <c r="D288" s="46"/>
      <c r="E288" s="39" t="s">
        <v>3176</v>
      </c>
      <c r="F288" s="46"/>
      <c r="G288" s="46"/>
      <c r="H288" s="46"/>
      <c r="I288" s="46"/>
      <c r="J288" s="48"/>
    </row>
    <row r="289">
      <c r="A289" s="37" t="s">
        <v>593</v>
      </c>
      <c r="B289" s="37">
        <v>70</v>
      </c>
      <c r="C289" s="38" t="s">
        <v>3177</v>
      </c>
      <c r="D289" s="37" t="s">
        <v>595</v>
      </c>
      <c r="E289" s="39" t="s">
        <v>3178</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29">
      <c r="A291" s="37" t="s">
        <v>599</v>
      </c>
      <c r="B291" s="45"/>
      <c r="C291" s="46"/>
      <c r="D291" s="46"/>
      <c r="E291" s="49" t="s">
        <v>3179</v>
      </c>
      <c r="F291" s="46"/>
      <c r="G291" s="46"/>
      <c r="H291" s="46"/>
      <c r="I291" s="46"/>
      <c r="J291" s="48"/>
    </row>
    <row r="292" ht="188.5">
      <c r="A292" s="37" t="s">
        <v>601</v>
      </c>
      <c r="B292" s="45"/>
      <c r="C292" s="46"/>
      <c r="D292" s="46"/>
      <c r="E292" s="39" t="s">
        <v>3180</v>
      </c>
      <c r="F292" s="46"/>
      <c r="G292" s="46"/>
      <c r="H292" s="46"/>
      <c r="I292" s="46"/>
      <c r="J292" s="48"/>
    </row>
    <row r="293">
      <c r="A293" s="37" t="s">
        <v>593</v>
      </c>
      <c r="B293" s="37">
        <v>71</v>
      </c>
      <c r="C293" s="38" t="s">
        <v>3181</v>
      </c>
      <c r="D293" s="37" t="s">
        <v>595</v>
      </c>
      <c r="E293" s="39" t="s">
        <v>3182</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29">
      <c r="A295" s="37" t="s">
        <v>599</v>
      </c>
      <c r="B295" s="45"/>
      <c r="C295" s="46"/>
      <c r="D295" s="46"/>
      <c r="E295" s="49" t="s">
        <v>3035</v>
      </c>
      <c r="F295" s="46"/>
      <c r="G295" s="46"/>
      <c r="H295" s="46"/>
      <c r="I295" s="46"/>
      <c r="J295" s="48"/>
    </row>
    <row r="296" ht="188.5">
      <c r="A296" s="37" t="s">
        <v>601</v>
      </c>
      <c r="B296" s="45"/>
      <c r="C296" s="46"/>
      <c r="D296" s="46"/>
      <c r="E296" s="39" t="s">
        <v>3180</v>
      </c>
      <c r="F296" s="46"/>
      <c r="G296" s="46"/>
      <c r="H296" s="46"/>
      <c r="I296" s="46"/>
      <c r="J296" s="48"/>
    </row>
    <row r="297">
      <c r="A297" s="37" t="s">
        <v>593</v>
      </c>
      <c r="B297" s="37">
        <v>72</v>
      </c>
      <c r="C297" s="38" t="s">
        <v>3183</v>
      </c>
      <c r="D297" s="37" t="s">
        <v>595</v>
      </c>
      <c r="E297" s="39" t="s">
        <v>3184</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29">
      <c r="A299" s="37" t="s">
        <v>599</v>
      </c>
      <c r="B299" s="45"/>
      <c r="C299" s="46"/>
      <c r="D299" s="46"/>
      <c r="E299" s="49" t="s">
        <v>3108</v>
      </c>
      <c r="F299" s="46"/>
      <c r="G299" s="46"/>
      <c r="H299" s="46"/>
      <c r="I299" s="46"/>
      <c r="J299" s="48"/>
    </row>
    <row r="300" ht="188.5">
      <c r="A300" s="37" t="s">
        <v>601</v>
      </c>
      <c r="B300" s="45"/>
      <c r="C300" s="46"/>
      <c r="D300" s="46"/>
      <c r="E300" s="39" t="s">
        <v>3180</v>
      </c>
      <c r="F300" s="46"/>
      <c r="G300" s="46"/>
      <c r="H300" s="46"/>
      <c r="I300" s="46"/>
      <c r="J300" s="48"/>
    </row>
    <row r="301">
      <c r="A301" s="37" t="s">
        <v>593</v>
      </c>
      <c r="B301" s="37">
        <v>73</v>
      </c>
      <c r="C301" s="38" t="s">
        <v>3185</v>
      </c>
      <c r="D301" s="37" t="s">
        <v>595</v>
      </c>
      <c r="E301" s="39" t="s">
        <v>3186</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29">
      <c r="A303" s="37" t="s">
        <v>599</v>
      </c>
      <c r="B303" s="45"/>
      <c r="C303" s="46"/>
      <c r="D303" s="46"/>
      <c r="E303" s="49" t="s">
        <v>3187</v>
      </c>
      <c r="F303" s="46"/>
      <c r="G303" s="46"/>
      <c r="H303" s="46"/>
      <c r="I303" s="46"/>
      <c r="J303" s="48"/>
    </row>
    <row r="304" ht="145">
      <c r="A304" s="37" t="s">
        <v>601</v>
      </c>
      <c r="B304" s="45"/>
      <c r="C304" s="46"/>
      <c r="D304" s="46"/>
      <c r="E304" s="39" t="s">
        <v>3122</v>
      </c>
      <c r="F304" s="46"/>
      <c r="G304" s="46"/>
      <c r="H304" s="46"/>
      <c r="I304" s="46"/>
      <c r="J304" s="48"/>
    </row>
    <row r="305">
      <c r="A305" s="37" t="s">
        <v>593</v>
      </c>
      <c r="B305" s="37">
        <v>74</v>
      </c>
      <c r="C305" s="38" t="s">
        <v>3188</v>
      </c>
      <c r="D305" s="37" t="s">
        <v>595</v>
      </c>
      <c r="E305" s="39" t="s">
        <v>3189</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9">
      <c r="A307" s="37" t="s">
        <v>599</v>
      </c>
      <c r="B307" s="45"/>
      <c r="C307" s="46"/>
      <c r="D307" s="46"/>
      <c r="E307" s="49" t="s">
        <v>3190</v>
      </c>
      <c r="F307" s="46"/>
      <c r="G307" s="46"/>
      <c r="H307" s="46"/>
      <c r="I307" s="46"/>
      <c r="J307" s="48"/>
    </row>
    <row r="308" ht="217.5">
      <c r="A308" s="37" t="s">
        <v>601</v>
      </c>
      <c r="B308" s="45"/>
      <c r="C308" s="46"/>
      <c r="D308" s="46"/>
      <c r="E308" s="39" t="s">
        <v>3118</v>
      </c>
      <c r="F308" s="46"/>
      <c r="G308" s="46"/>
      <c r="H308" s="46"/>
      <c r="I308" s="46"/>
      <c r="J308" s="48"/>
    </row>
    <row r="309">
      <c r="A309" s="37" t="s">
        <v>593</v>
      </c>
      <c r="B309" s="37">
        <v>75</v>
      </c>
      <c r="C309" s="38" t="s">
        <v>3191</v>
      </c>
      <c r="D309" s="37" t="s">
        <v>595</v>
      </c>
      <c r="E309" s="39" t="s">
        <v>3192</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29">
      <c r="A311" s="37" t="s">
        <v>599</v>
      </c>
      <c r="B311" s="45"/>
      <c r="C311" s="46"/>
      <c r="D311" s="46"/>
      <c r="E311" s="49" t="s">
        <v>3193</v>
      </c>
      <c r="F311" s="46"/>
      <c r="G311" s="46"/>
      <c r="H311" s="46"/>
      <c r="I311" s="46"/>
      <c r="J311" s="48"/>
    </row>
    <row r="312" ht="217.5">
      <c r="A312" s="37" t="s">
        <v>601</v>
      </c>
      <c r="B312" s="45"/>
      <c r="C312" s="46"/>
      <c r="D312" s="46"/>
      <c r="E312" s="39" t="s">
        <v>3118</v>
      </c>
      <c r="F312" s="46"/>
      <c r="G312" s="46"/>
      <c r="H312" s="46"/>
      <c r="I312" s="46"/>
      <c r="J312" s="48"/>
    </row>
    <row r="313">
      <c r="A313" s="37" t="s">
        <v>593</v>
      </c>
      <c r="B313" s="37">
        <v>76</v>
      </c>
      <c r="C313" s="38" t="s">
        <v>3194</v>
      </c>
      <c r="D313" s="37" t="s">
        <v>595</v>
      </c>
      <c r="E313" s="39" t="s">
        <v>3195</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9">
      <c r="A315" s="37" t="s">
        <v>599</v>
      </c>
      <c r="B315" s="45"/>
      <c r="C315" s="46"/>
      <c r="D315" s="46"/>
      <c r="E315" s="49" t="s">
        <v>3196</v>
      </c>
      <c r="F315" s="46"/>
      <c r="G315" s="46"/>
      <c r="H315" s="46"/>
      <c r="I315" s="46"/>
      <c r="J315" s="48"/>
    </row>
    <row r="316" ht="217.5">
      <c r="A316" s="37" t="s">
        <v>601</v>
      </c>
      <c r="B316" s="45"/>
      <c r="C316" s="46"/>
      <c r="D316" s="46"/>
      <c r="E316" s="39" t="s">
        <v>3118</v>
      </c>
      <c r="F316" s="46"/>
      <c r="G316" s="46"/>
      <c r="H316" s="46"/>
      <c r="I316" s="46"/>
      <c r="J316" s="48"/>
    </row>
    <row r="317">
      <c r="A317" s="37" t="s">
        <v>593</v>
      </c>
      <c r="B317" s="37">
        <v>77</v>
      </c>
      <c r="C317" s="38" t="s">
        <v>3197</v>
      </c>
      <c r="D317" s="37" t="s">
        <v>595</v>
      </c>
      <c r="E317" s="39" t="s">
        <v>3198</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29">
      <c r="A319" s="37" t="s">
        <v>599</v>
      </c>
      <c r="B319" s="45"/>
      <c r="C319" s="46"/>
      <c r="D319" s="46"/>
      <c r="E319" s="49" t="s">
        <v>3199</v>
      </c>
      <c r="F319" s="46"/>
      <c r="G319" s="46"/>
      <c r="H319" s="46"/>
      <c r="I319" s="46"/>
      <c r="J319" s="48"/>
    </row>
    <row r="320" ht="174">
      <c r="A320" s="37" t="s">
        <v>601</v>
      </c>
      <c r="B320" s="45"/>
      <c r="C320" s="46"/>
      <c r="D320" s="46"/>
      <c r="E320" s="39" t="s">
        <v>3200</v>
      </c>
      <c r="F320" s="46"/>
      <c r="G320" s="46"/>
      <c r="H320" s="46"/>
      <c r="I320" s="46"/>
      <c r="J320" s="48"/>
    </row>
    <row r="321">
      <c r="A321" s="37" t="s">
        <v>593</v>
      </c>
      <c r="B321" s="37">
        <v>78</v>
      </c>
      <c r="C321" s="38" t="s">
        <v>3201</v>
      </c>
      <c r="D321" s="37" t="s">
        <v>595</v>
      </c>
      <c r="E321" s="39" t="s">
        <v>3202</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29">
      <c r="A323" s="37" t="s">
        <v>599</v>
      </c>
      <c r="B323" s="45"/>
      <c r="C323" s="46"/>
      <c r="D323" s="46"/>
      <c r="E323" s="49" t="s">
        <v>3062</v>
      </c>
      <c r="F323" s="46"/>
      <c r="G323" s="46"/>
      <c r="H323" s="46"/>
      <c r="I323" s="46"/>
      <c r="J323" s="48"/>
    </row>
    <row r="324" ht="174">
      <c r="A324" s="37" t="s">
        <v>601</v>
      </c>
      <c r="B324" s="45"/>
      <c r="C324" s="46"/>
      <c r="D324" s="46"/>
      <c r="E324" s="39" t="s">
        <v>1437</v>
      </c>
      <c r="F324" s="46"/>
      <c r="G324" s="46"/>
      <c r="H324" s="46"/>
      <c r="I324" s="46"/>
      <c r="J324" s="48"/>
    </row>
    <row r="325">
      <c r="A325" s="37" t="s">
        <v>593</v>
      </c>
      <c r="B325" s="37">
        <v>79</v>
      </c>
      <c r="C325" s="38" t="s">
        <v>3203</v>
      </c>
      <c r="D325" s="37" t="s">
        <v>595</v>
      </c>
      <c r="E325" s="39" t="s">
        <v>3204</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29">
      <c r="A327" s="37" t="s">
        <v>599</v>
      </c>
      <c r="B327" s="45"/>
      <c r="C327" s="46"/>
      <c r="D327" s="46"/>
      <c r="E327" s="49" t="s">
        <v>3106</v>
      </c>
      <c r="F327" s="46"/>
      <c r="G327" s="46"/>
      <c r="H327" s="46"/>
      <c r="I327" s="46"/>
      <c r="J327" s="48"/>
    </row>
    <row r="328" ht="174">
      <c r="A328" s="37" t="s">
        <v>601</v>
      </c>
      <c r="B328" s="45"/>
      <c r="C328" s="46"/>
      <c r="D328" s="46"/>
      <c r="E328" s="39" t="s">
        <v>1437</v>
      </c>
      <c r="F328" s="46"/>
      <c r="G328" s="46"/>
      <c r="H328" s="46"/>
      <c r="I328" s="46"/>
      <c r="J328" s="48"/>
    </row>
    <row r="329">
      <c r="A329" s="37" t="s">
        <v>593</v>
      </c>
      <c r="B329" s="37">
        <v>80</v>
      </c>
      <c r="C329" s="38" t="s">
        <v>3205</v>
      </c>
      <c r="D329" s="37" t="s">
        <v>595</v>
      </c>
      <c r="E329" s="39" t="s">
        <v>3206</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29">
      <c r="A331" s="37" t="s">
        <v>599</v>
      </c>
      <c r="B331" s="45"/>
      <c r="C331" s="46"/>
      <c r="D331" s="46"/>
      <c r="E331" s="49" t="s">
        <v>3108</v>
      </c>
      <c r="F331" s="46"/>
      <c r="G331" s="46"/>
      <c r="H331" s="46"/>
      <c r="I331" s="46"/>
      <c r="J331" s="48"/>
    </row>
    <row r="332" ht="145">
      <c r="A332" s="37" t="s">
        <v>601</v>
      </c>
      <c r="B332" s="45"/>
      <c r="C332" s="46"/>
      <c r="D332" s="46"/>
      <c r="E332" s="39" t="s">
        <v>1448</v>
      </c>
      <c r="F332" s="46"/>
      <c r="G332" s="46"/>
      <c r="H332" s="46"/>
      <c r="I332" s="46"/>
      <c r="J332" s="48"/>
    </row>
    <row r="333">
      <c r="A333" s="37" t="s">
        <v>593</v>
      </c>
      <c r="B333" s="37">
        <v>81</v>
      </c>
      <c r="C333" s="38" t="s">
        <v>3207</v>
      </c>
      <c r="D333" s="37" t="s">
        <v>595</v>
      </c>
      <c r="E333" s="39" t="s">
        <v>3208</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29">
      <c r="A335" s="37" t="s">
        <v>599</v>
      </c>
      <c r="B335" s="45"/>
      <c r="C335" s="46"/>
      <c r="D335" s="46"/>
      <c r="E335" s="49" t="s">
        <v>3209</v>
      </c>
      <c r="F335" s="46"/>
      <c r="G335" s="46"/>
      <c r="H335" s="46"/>
      <c r="I335" s="46"/>
      <c r="J335" s="48"/>
    </row>
    <row r="336" ht="174">
      <c r="A336" s="37" t="s">
        <v>601</v>
      </c>
      <c r="B336" s="45"/>
      <c r="C336" s="46"/>
      <c r="D336" s="46"/>
      <c r="E336" s="39" t="s">
        <v>1437</v>
      </c>
      <c r="F336" s="46"/>
      <c r="G336" s="46"/>
      <c r="H336" s="46"/>
      <c r="I336" s="46"/>
      <c r="J336" s="48"/>
    </row>
    <row r="337">
      <c r="A337" s="37" t="s">
        <v>593</v>
      </c>
      <c r="B337" s="37">
        <v>82</v>
      </c>
      <c r="C337" s="38" t="s">
        <v>3210</v>
      </c>
      <c r="D337" s="37" t="s">
        <v>595</v>
      </c>
      <c r="E337" s="39" t="s">
        <v>3211</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29">
      <c r="A339" s="37" t="s">
        <v>599</v>
      </c>
      <c r="B339" s="45"/>
      <c r="C339" s="46"/>
      <c r="D339" s="46"/>
      <c r="E339" s="49" t="s">
        <v>3093</v>
      </c>
      <c r="F339" s="46"/>
      <c r="G339" s="46"/>
      <c r="H339" s="46"/>
      <c r="I339" s="46"/>
      <c r="J339" s="48"/>
    </row>
    <row r="340" ht="159.5">
      <c r="A340" s="37" t="s">
        <v>601</v>
      </c>
      <c r="B340" s="45"/>
      <c r="C340" s="46"/>
      <c r="D340" s="46"/>
      <c r="E340" s="39" t="s">
        <v>3133</v>
      </c>
      <c r="F340" s="46"/>
      <c r="G340" s="46"/>
      <c r="H340" s="46"/>
      <c r="I340" s="46"/>
      <c r="J340" s="48"/>
    </row>
    <row r="341">
      <c r="A341" s="37" t="s">
        <v>593</v>
      </c>
      <c r="B341" s="37">
        <v>83</v>
      </c>
      <c r="C341" s="38" t="s">
        <v>3212</v>
      </c>
      <c r="D341" s="37" t="s">
        <v>595</v>
      </c>
      <c r="E341" s="39" t="s">
        <v>3213</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29">
      <c r="A343" s="37" t="s">
        <v>599</v>
      </c>
      <c r="B343" s="45"/>
      <c r="C343" s="46"/>
      <c r="D343" s="46"/>
      <c r="E343" s="49" t="s">
        <v>3103</v>
      </c>
      <c r="F343" s="46"/>
      <c r="G343" s="46"/>
      <c r="H343" s="46"/>
      <c r="I343" s="46"/>
      <c r="J343" s="48"/>
    </row>
    <row r="344" ht="159.5">
      <c r="A344" s="37" t="s">
        <v>601</v>
      </c>
      <c r="B344" s="45"/>
      <c r="C344" s="46"/>
      <c r="D344" s="46"/>
      <c r="E344" s="39" t="s">
        <v>3214</v>
      </c>
      <c r="F344" s="46"/>
      <c r="G344" s="46"/>
      <c r="H344" s="46"/>
      <c r="I344" s="46"/>
      <c r="J344" s="48"/>
    </row>
    <row r="345">
      <c r="A345" s="37" t="s">
        <v>593</v>
      </c>
      <c r="B345" s="37">
        <v>84</v>
      </c>
      <c r="C345" s="38" t="s">
        <v>3215</v>
      </c>
      <c r="D345" s="37" t="s">
        <v>595</v>
      </c>
      <c r="E345" s="39" t="s">
        <v>3216</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29">
      <c r="A347" s="37" t="s">
        <v>599</v>
      </c>
      <c r="B347" s="45"/>
      <c r="C347" s="46"/>
      <c r="D347" s="46"/>
      <c r="E347" s="49" t="s">
        <v>3103</v>
      </c>
      <c r="F347" s="46"/>
      <c r="G347" s="46"/>
      <c r="H347" s="46"/>
      <c r="I347" s="46"/>
      <c r="J347" s="48"/>
    </row>
    <row r="348" ht="159.5">
      <c r="A348" s="37" t="s">
        <v>601</v>
      </c>
      <c r="B348" s="45"/>
      <c r="C348" s="46"/>
      <c r="D348" s="46"/>
      <c r="E348" s="39" t="s">
        <v>3217</v>
      </c>
      <c r="F348" s="46"/>
      <c r="G348" s="46"/>
      <c r="H348" s="46"/>
      <c r="I348" s="46"/>
      <c r="J348" s="48"/>
    </row>
    <row r="349">
      <c r="A349" s="37" t="s">
        <v>593</v>
      </c>
      <c r="B349" s="37">
        <v>85</v>
      </c>
      <c r="C349" s="38" t="s">
        <v>3218</v>
      </c>
      <c r="D349" s="37" t="s">
        <v>595</v>
      </c>
      <c r="E349" s="39" t="s">
        <v>3219</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29">
      <c r="A351" s="37" t="s">
        <v>599</v>
      </c>
      <c r="B351" s="45"/>
      <c r="C351" s="46"/>
      <c r="D351" s="46"/>
      <c r="E351" s="49" t="s">
        <v>3062</v>
      </c>
      <c r="F351" s="46"/>
      <c r="G351" s="46"/>
      <c r="H351" s="46"/>
      <c r="I351" s="46"/>
      <c r="J351" s="48"/>
    </row>
    <row r="352" ht="159.5">
      <c r="A352" s="37" t="s">
        <v>601</v>
      </c>
      <c r="B352" s="45"/>
      <c r="C352" s="46"/>
      <c r="D352" s="46"/>
      <c r="E352" s="39" t="s">
        <v>3220</v>
      </c>
      <c r="F352" s="46"/>
      <c r="G352" s="46"/>
      <c r="H352" s="46"/>
      <c r="I352" s="46"/>
      <c r="J352" s="48"/>
    </row>
    <row r="353">
      <c r="A353" s="37" t="s">
        <v>593</v>
      </c>
      <c r="B353" s="37">
        <v>86</v>
      </c>
      <c r="C353" s="38" t="s">
        <v>3221</v>
      </c>
      <c r="D353" s="37" t="s">
        <v>595</v>
      </c>
      <c r="E353" s="39" t="s">
        <v>3222</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29">
      <c r="A355" s="37" t="s">
        <v>599</v>
      </c>
      <c r="B355" s="45"/>
      <c r="C355" s="46"/>
      <c r="D355" s="46"/>
      <c r="E355" s="49" t="s">
        <v>3062</v>
      </c>
      <c r="F355" s="46"/>
      <c r="G355" s="46"/>
      <c r="H355" s="46"/>
      <c r="I355" s="46"/>
      <c r="J355" s="48"/>
    </row>
    <row r="356" ht="159.5">
      <c r="A356" s="37" t="s">
        <v>601</v>
      </c>
      <c r="B356" s="45"/>
      <c r="C356" s="46"/>
      <c r="D356" s="46"/>
      <c r="E356" s="39" t="s">
        <v>3223</v>
      </c>
      <c r="F356" s="46"/>
      <c r="G356" s="46"/>
      <c r="H356" s="46"/>
      <c r="I356" s="46"/>
      <c r="J356" s="48"/>
    </row>
    <row r="357">
      <c r="A357" s="37" t="s">
        <v>593</v>
      </c>
      <c r="B357" s="37">
        <v>87</v>
      </c>
      <c r="C357" s="38" t="s">
        <v>3224</v>
      </c>
      <c r="D357" s="37" t="s">
        <v>595</v>
      </c>
      <c r="E357" s="39" t="s">
        <v>3225</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29">
      <c r="A359" s="37" t="s">
        <v>599</v>
      </c>
      <c r="B359" s="45"/>
      <c r="C359" s="46"/>
      <c r="D359" s="46"/>
      <c r="E359" s="49" t="s">
        <v>3062</v>
      </c>
      <c r="F359" s="46"/>
      <c r="G359" s="46"/>
      <c r="H359" s="46"/>
      <c r="I359" s="46"/>
      <c r="J359" s="48"/>
    </row>
    <row r="360" ht="159.5">
      <c r="A360" s="37" t="s">
        <v>601</v>
      </c>
      <c r="B360" s="45"/>
      <c r="C360" s="46"/>
      <c r="D360" s="46"/>
      <c r="E360" s="39" t="s">
        <v>3226</v>
      </c>
      <c r="F360" s="46"/>
      <c r="G360" s="46"/>
      <c r="H360" s="46"/>
      <c r="I360" s="46"/>
      <c r="J360" s="48"/>
    </row>
    <row r="361">
      <c r="A361" s="37" t="s">
        <v>593</v>
      </c>
      <c r="B361" s="37">
        <v>88</v>
      </c>
      <c r="C361" s="38" t="s">
        <v>3227</v>
      </c>
      <c r="D361" s="37" t="s">
        <v>595</v>
      </c>
      <c r="E361" s="39" t="s">
        <v>3228</v>
      </c>
      <c r="F361" s="40" t="s">
        <v>3229</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29">
      <c r="A363" s="37" t="s">
        <v>599</v>
      </c>
      <c r="B363" s="45"/>
      <c r="C363" s="46"/>
      <c r="D363" s="46"/>
      <c r="E363" s="49" t="s">
        <v>3230</v>
      </c>
      <c r="F363" s="46"/>
      <c r="G363" s="46"/>
      <c r="H363" s="46"/>
      <c r="I363" s="46"/>
      <c r="J363" s="48"/>
    </row>
    <row r="364" ht="174">
      <c r="A364" s="37" t="s">
        <v>601</v>
      </c>
      <c r="B364" s="45"/>
      <c r="C364" s="46"/>
      <c r="D364" s="46"/>
      <c r="E364" s="39" t="s">
        <v>3231</v>
      </c>
      <c r="F364" s="46"/>
      <c r="G364" s="46"/>
      <c r="H364" s="46"/>
      <c r="I364" s="46"/>
      <c r="J364" s="48"/>
    </row>
    <row r="365">
      <c r="A365" s="37" t="s">
        <v>593</v>
      </c>
      <c r="B365" s="37">
        <v>89</v>
      </c>
      <c r="C365" s="38" t="s">
        <v>3232</v>
      </c>
      <c r="D365" s="37" t="s">
        <v>595</v>
      </c>
      <c r="E365" s="39" t="s">
        <v>3233</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29">
      <c r="A367" s="37" t="s">
        <v>599</v>
      </c>
      <c r="B367" s="45"/>
      <c r="C367" s="46"/>
      <c r="D367" s="46"/>
      <c r="E367" s="49" t="s">
        <v>3230</v>
      </c>
      <c r="F367" s="46"/>
      <c r="G367" s="46"/>
      <c r="H367" s="46"/>
      <c r="I367" s="46"/>
      <c r="J367" s="48"/>
    </row>
    <row r="368" ht="174">
      <c r="A368" s="37" t="s">
        <v>601</v>
      </c>
      <c r="B368" s="45"/>
      <c r="C368" s="46"/>
      <c r="D368" s="46"/>
      <c r="E368" s="39" t="s">
        <v>1437</v>
      </c>
      <c r="F368" s="46"/>
      <c r="G368" s="46"/>
      <c r="H368" s="46"/>
      <c r="I368" s="46"/>
      <c r="J368" s="48"/>
    </row>
    <row r="369">
      <c r="A369" s="37" t="s">
        <v>593</v>
      </c>
      <c r="B369" s="37">
        <v>90</v>
      </c>
      <c r="C369" s="38" t="s">
        <v>3234</v>
      </c>
      <c r="D369" s="37" t="s">
        <v>595</v>
      </c>
      <c r="E369" s="39" t="s">
        <v>3235</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29">
      <c r="A371" s="37" t="s">
        <v>599</v>
      </c>
      <c r="B371" s="45"/>
      <c r="C371" s="46"/>
      <c r="D371" s="46"/>
      <c r="E371" s="49" t="s">
        <v>3147</v>
      </c>
      <c r="F371" s="46"/>
      <c r="G371" s="46"/>
      <c r="H371" s="46"/>
      <c r="I371" s="46"/>
      <c r="J371" s="48"/>
    </row>
    <row r="372" ht="159.5">
      <c r="A372" s="37" t="s">
        <v>601</v>
      </c>
      <c r="B372" s="45"/>
      <c r="C372" s="46"/>
      <c r="D372" s="46"/>
      <c r="E372" s="39" t="s">
        <v>3133</v>
      </c>
      <c r="F372" s="46"/>
      <c r="G372" s="46"/>
      <c r="H372" s="46"/>
      <c r="I372" s="46"/>
      <c r="J372" s="48"/>
    </row>
    <row r="373" ht="29">
      <c r="A373" s="37" t="s">
        <v>593</v>
      </c>
      <c r="B373" s="37">
        <v>91</v>
      </c>
      <c r="C373" s="38" t="s">
        <v>3236</v>
      </c>
      <c r="D373" s="37" t="s">
        <v>595</v>
      </c>
      <c r="E373" s="39" t="s">
        <v>3237</v>
      </c>
      <c r="F373" s="40" t="s">
        <v>3238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29">
      <c r="A375" s="37" t="s">
        <v>599</v>
      </c>
      <c r="B375" s="45"/>
      <c r="C375" s="46"/>
      <c r="D375" s="46"/>
      <c r="E375" s="49" t="s">
        <v>3053</v>
      </c>
      <c r="F375" s="46"/>
      <c r="G375" s="46"/>
      <c r="H375" s="46"/>
      <c r="I375" s="46"/>
      <c r="J375" s="48"/>
    </row>
    <row r="376">
      <c r="A376" s="37" t="s">
        <v>601</v>
      </c>
      <c r="B376" s="45"/>
      <c r="C376" s="46"/>
      <c r="D376" s="46"/>
      <c r="E376" s="39" t="s">
        <v>3017</v>
      </c>
      <c r="F376" s="46"/>
      <c r="G376" s="46"/>
      <c r="H376" s="46"/>
      <c r="I376" s="46"/>
      <c r="J376" s="48"/>
    </row>
    <row r="377" ht="29">
      <c r="A377" s="37" t="s">
        <v>593</v>
      </c>
      <c r="B377" s="37">
        <v>92</v>
      </c>
      <c r="C377" s="38" t="s">
        <v>3239</v>
      </c>
      <c r="D377" s="37" t="s">
        <v>595</v>
      </c>
      <c r="E377" s="39" t="s">
        <v>3240</v>
      </c>
      <c r="F377" s="40" t="s">
        <v>3238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29">
      <c r="A379" s="37" t="s">
        <v>599</v>
      </c>
      <c r="B379" s="45"/>
      <c r="C379" s="46"/>
      <c r="D379" s="46"/>
      <c r="E379" s="49" t="s">
        <v>3053</v>
      </c>
      <c r="F379" s="46"/>
      <c r="G379" s="46"/>
      <c r="H379" s="46"/>
      <c r="I379" s="46"/>
      <c r="J379" s="48"/>
    </row>
    <row r="380">
      <c r="A380" s="37" t="s">
        <v>601</v>
      </c>
      <c r="B380" s="45"/>
      <c r="C380" s="46"/>
      <c r="D380" s="46"/>
      <c r="E380" s="39" t="s">
        <v>3017</v>
      </c>
      <c r="F380" s="46"/>
      <c r="G380" s="46"/>
      <c r="H380" s="46"/>
      <c r="I380" s="46"/>
      <c r="J380" s="48"/>
    </row>
    <row r="381" ht="29">
      <c r="A381" s="37" t="s">
        <v>593</v>
      </c>
      <c r="B381" s="37">
        <v>93</v>
      </c>
      <c r="C381" s="38" t="s">
        <v>3241</v>
      </c>
      <c r="D381" s="37" t="s">
        <v>595</v>
      </c>
      <c r="E381" s="39" t="s">
        <v>3242</v>
      </c>
      <c r="F381" s="40" t="s">
        <v>3238</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9">
      <c r="A383" s="37" t="s">
        <v>599</v>
      </c>
      <c r="B383" s="45"/>
      <c r="C383" s="46"/>
      <c r="D383" s="46"/>
      <c r="E383" s="49" t="s">
        <v>3053</v>
      </c>
      <c r="F383" s="46"/>
      <c r="G383" s="46"/>
      <c r="H383" s="46"/>
      <c r="I383" s="46"/>
      <c r="J383" s="48"/>
    </row>
    <row r="384">
      <c r="A384" s="37" t="s">
        <v>601</v>
      </c>
      <c r="B384" s="45"/>
      <c r="C384" s="46"/>
      <c r="D384" s="46"/>
      <c r="E384" s="39" t="s">
        <v>3017</v>
      </c>
      <c r="F384" s="46"/>
      <c r="G384" s="46"/>
      <c r="H384" s="46"/>
      <c r="I384" s="46"/>
      <c r="J384" s="48"/>
    </row>
    <row r="385">
      <c r="A385" s="37" t="s">
        <v>593</v>
      </c>
      <c r="B385" s="37">
        <v>94</v>
      </c>
      <c r="C385" s="38" t="s">
        <v>3243</v>
      </c>
      <c r="D385" s="37" t="s">
        <v>595</v>
      </c>
      <c r="E385" s="39" t="s">
        <v>3244</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29">
      <c r="A387" s="37" t="s">
        <v>599</v>
      </c>
      <c r="B387" s="45"/>
      <c r="C387" s="46"/>
      <c r="D387" s="46"/>
      <c r="E387" s="49" t="s">
        <v>3053</v>
      </c>
      <c r="F387" s="46"/>
      <c r="G387" s="46"/>
      <c r="H387" s="46"/>
      <c r="I387" s="46"/>
      <c r="J387" s="48"/>
    </row>
    <row r="388">
      <c r="A388" s="37" t="s">
        <v>601</v>
      </c>
      <c r="B388" s="45"/>
      <c r="C388" s="46"/>
      <c r="D388" s="46"/>
      <c r="E388" s="39" t="s">
        <v>3017</v>
      </c>
      <c r="F388" s="46"/>
      <c r="G388" s="46"/>
      <c r="H388" s="46"/>
      <c r="I388" s="46"/>
      <c r="J388" s="48"/>
    </row>
    <row r="389">
      <c r="A389" s="37" t="s">
        <v>593</v>
      </c>
      <c r="B389" s="37">
        <v>95</v>
      </c>
      <c r="C389" s="38" t="s">
        <v>3245</v>
      </c>
      <c r="D389" s="37" t="s">
        <v>595</v>
      </c>
      <c r="E389" s="39" t="s">
        <v>3246</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29">
      <c r="A391" s="37" t="s">
        <v>599</v>
      </c>
      <c r="B391" s="45"/>
      <c r="C391" s="46"/>
      <c r="D391" s="46"/>
      <c r="E391" s="49" t="s">
        <v>3247</v>
      </c>
      <c r="F391" s="46"/>
      <c r="G391" s="46"/>
      <c r="H391" s="46"/>
      <c r="I391" s="46"/>
      <c r="J391" s="48"/>
    </row>
    <row r="392">
      <c r="A392" s="37" t="s">
        <v>601</v>
      </c>
      <c r="B392" s="45"/>
      <c r="C392" s="46"/>
      <c r="D392" s="46"/>
      <c r="E392" s="39" t="s">
        <v>3017</v>
      </c>
      <c r="F392" s="46"/>
      <c r="G392" s="46"/>
      <c r="H392" s="46"/>
      <c r="I392" s="46"/>
      <c r="J392" s="48"/>
    </row>
    <row r="393">
      <c r="A393" s="37" t="s">
        <v>593</v>
      </c>
      <c r="B393" s="37">
        <v>96</v>
      </c>
      <c r="C393" s="38" t="s">
        <v>3248</v>
      </c>
      <c r="D393" s="37" t="s">
        <v>595</v>
      </c>
      <c r="E393" s="39" t="s">
        <v>3249</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29">
      <c r="A395" s="37" t="s">
        <v>599</v>
      </c>
      <c r="B395" s="45"/>
      <c r="C395" s="46"/>
      <c r="D395" s="46"/>
      <c r="E395" s="49" t="s">
        <v>3250</v>
      </c>
      <c r="F395" s="46"/>
      <c r="G395" s="46"/>
      <c r="H395" s="46"/>
      <c r="I395" s="46"/>
      <c r="J395" s="48"/>
    </row>
    <row r="396">
      <c r="A396" s="37" t="s">
        <v>601</v>
      </c>
      <c r="B396" s="45"/>
      <c r="C396" s="46"/>
      <c r="D396" s="46"/>
      <c r="E396" s="39" t="s">
        <v>3017</v>
      </c>
      <c r="F396" s="46"/>
      <c r="G396" s="46"/>
      <c r="H396" s="46"/>
      <c r="I396" s="46"/>
      <c r="J396" s="48"/>
    </row>
    <row r="397">
      <c r="A397" s="37" t="s">
        <v>593</v>
      </c>
      <c r="B397" s="37">
        <v>97</v>
      </c>
      <c r="C397" s="38" t="s">
        <v>3251</v>
      </c>
      <c r="D397" s="37" t="s">
        <v>595</v>
      </c>
      <c r="E397" s="39" t="s">
        <v>3252</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29">
      <c r="A399" s="37" t="s">
        <v>599</v>
      </c>
      <c r="B399" s="45"/>
      <c r="C399" s="46"/>
      <c r="D399" s="46"/>
      <c r="E399" s="49" t="s">
        <v>3053</v>
      </c>
      <c r="F399" s="46"/>
      <c r="G399" s="46"/>
      <c r="H399" s="46"/>
      <c r="I399" s="46"/>
      <c r="J399" s="48"/>
    </row>
    <row r="400">
      <c r="A400" s="37" t="s">
        <v>601</v>
      </c>
      <c r="B400" s="45"/>
      <c r="C400" s="46"/>
      <c r="D400" s="46"/>
      <c r="E400" s="39" t="s">
        <v>3017</v>
      </c>
      <c r="F400" s="46"/>
      <c r="G400" s="46"/>
      <c r="H400" s="46"/>
      <c r="I400" s="46"/>
      <c r="J400" s="48"/>
    </row>
    <row r="401">
      <c r="A401" s="37" t="s">
        <v>593</v>
      </c>
      <c r="B401" s="37">
        <v>98</v>
      </c>
      <c r="C401" s="38" t="s">
        <v>3253</v>
      </c>
      <c r="D401" s="37" t="s">
        <v>595</v>
      </c>
      <c r="E401" s="39" t="s">
        <v>3254</v>
      </c>
      <c r="F401" s="40" t="s">
        <v>3238</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29">
      <c r="A403" s="37" t="s">
        <v>599</v>
      </c>
      <c r="B403" s="45"/>
      <c r="C403" s="46"/>
      <c r="D403" s="46"/>
      <c r="E403" s="49" t="s">
        <v>3062</v>
      </c>
      <c r="F403" s="46"/>
      <c r="G403" s="46"/>
      <c r="H403" s="46"/>
      <c r="I403" s="46"/>
      <c r="J403" s="48"/>
    </row>
    <row r="404">
      <c r="A404" s="37" t="s">
        <v>601</v>
      </c>
      <c r="B404" s="45"/>
      <c r="C404" s="46"/>
      <c r="D404" s="46"/>
      <c r="E404" s="39" t="s">
        <v>3017</v>
      </c>
      <c r="F404" s="46"/>
      <c r="G404" s="46"/>
      <c r="H404" s="46"/>
      <c r="I404" s="46"/>
      <c r="J404" s="48"/>
    </row>
    <row r="405" ht="29">
      <c r="A405" s="37" t="s">
        <v>593</v>
      </c>
      <c r="B405" s="37">
        <v>99</v>
      </c>
      <c r="C405" s="38" t="s">
        <v>3255</v>
      </c>
      <c r="D405" s="37" t="s">
        <v>595</v>
      </c>
      <c r="E405" s="39" t="s">
        <v>3256</v>
      </c>
      <c r="F405" s="40" t="s">
        <v>3238</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29">
      <c r="A407" s="37" t="s">
        <v>599</v>
      </c>
      <c r="B407" s="45"/>
      <c r="C407" s="46"/>
      <c r="D407" s="46"/>
      <c r="E407" s="49" t="s">
        <v>3062</v>
      </c>
      <c r="F407" s="46"/>
      <c r="G407" s="46"/>
      <c r="H407" s="46"/>
      <c r="I407" s="46"/>
      <c r="J407" s="48"/>
    </row>
    <row r="408">
      <c r="A408" s="37" t="s">
        <v>601</v>
      </c>
      <c r="B408" s="45"/>
      <c r="C408" s="46"/>
      <c r="D408" s="46"/>
      <c r="E408" s="39" t="s">
        <v>3017</v>
      </c>
      <c r="F408" s="46"/>
      <c r="G408" s="46"/>
      <c r="H408" s="46"/>
      <c r="I408" s="46"/>
      <c r="J408" s="48"/>
    </row>
    <row r="409">
      <c r="A409" s="37" t="s">
        <v>593</v>
      </c>
      <c r="B409" s="37">
        <v>100</v>
      </c>
      <c r="C409" s="38" t="s">
        <v>3257</v>
      </c>
      <c r="D409" s="37" t="s">
        <v>595</v>
      </c>
      <c r="E409" s="39" t="s">
        <v>3258</v>
      </c>
      <c r="F409" s="40" t="s">
        <v>3238</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29">
      <c r="A411" s="37" t="s">
        <v>599</v>
      </c>
      <c r="B411" s="45"/>
      <c r="C411" s="46"/>
      <c r="D411" s="46"/>
      <c r="E411" s="49" t="s">
        <v>3062</v>
      </c>
      <c r="F411" s="46"/>
      <c r="G411" s="46"/>
      <c r="H411" s="46"/>
      <c r="I411" s="46"/>
      <c r="J411" s="48"/>
    </row>
    <row r="412">
      <c r="A412" s="37" t="s">
        <v>601</v>
      </c>
      <c r="B412" s="45"/>
      <c r="C412" s="46"/>
      <c r="D412" s="46"/>
      <c r="E412" s="39" t="s">
        <v>3017</v>
      </c>
      <c r="F412" s="46"/>
      <c r="G412" s="46"/>
      <c r="H412" s="46"/>
      <c r="I412" s="46"/>
      <c r="J412" s="48"/>
    </row>
    <row r="413">
      <c r="A413" s="37" t="s">
        <v>593</v>
      </c>
      <c r="B413" s="37">
        <v>101</v>
      </c>
      <c r="C413" s="38" t="s">
        <v>3259</v>
      </c>
      <c r="D413" s="37" t="s">
        <v>595</v>
      </c>
      <c r="E413" s="39" t="s">
        <v>3260</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29">
      <c r="A415" s="37" t="s">
        <v>599</v>
      </c>
      <c r="B415" s="45"/>
      <c r="C415" s="46"/>
      <c r="D415" s="46"/>
      <c r="E415" s="49" t="s">
        <v>3261</v>
      </c>
      <c r="F415" s="46"/>
      <c r="G415" s="46"/>
      <c r="H415" s="46"/>
      <c r="I415" s="46"/>
      <c r="J415" s="48"/>
    </row>
    <row r="416">
      <c r="A416" s="37" t="s">
        <v>601</v>
      </c>
      <c r="B416" s="45"/>
      <c r="C416" s="46"/>
      <c r="D416" s="46"/>
      <c r="E416" s="39" t="s">
        <v>3017</v>
      </c>
      <c r="F416" s="46"/>
      <c r="G416" s="46"/>
      <c r="H416" s="46"/>
      <c r="I416" s="46"/>
      <c r="J416" s="48"/>
    </row>
    <row r="417">
      <c r="A417" s="37" t="s">
        <v>593</v>
      </c>
      <c r="B417" s="37">
        <v>102</v>
      </c>
      <c r="C417" s="38" t="s">
        <v>3262</v>
      </c>
      <c r="D417" s="37" t="s">
        <v>595</v>
      </c>
      <c r="E417" s="39" t="s">
        <v>3263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29">
      <c r="A419" s="37" t="s">
        <v>599</v>
      </c>
      <c r="B419" s="45"/>
      <c r="C419" s="46"/>
      <c r="D419" s="46"/>
      <c r="E419" s="49" t="s">
        <v>3053</v>
      </c>
      <c r="F419" s="46"/>
      <c r="G419" s="46"/>
      <c r="H419" s="46"/>
      <c r="I419" s="46"/>
      <c r="J419" s="48"/>
    </row>
    <row r="420">
      <c r="A420" s="37" t="s">
        <v>601</v>
      </c>
      <c r="B420" s="45"/>
      <c r="C420" s="46"/>
      <c r="D420" s="46"/>
      <c r="E420" s="39" t="s">
        <v>3017</v>
      </c>
      <c r="F420" s="46"/>
      <c r="G420" s="46"/>
      <c r="H420" s="46"/>
      <c r="I420" s="46"/>
      <c r="J420" s="48"/>
    </row>
    <row r="421">
      <c r="A421" s="31" t="s">
        <v>591</v>
      </c>
      <c r="B421" s="32"/>
      <c r="C421" s="33" t="s">
        <v>653</v>
      </c>
      <c r="D421" s="34"/>
      <c r="E421" s="31" t="s">
        <v>3264</v>
      </c>
      <c r="F421" s="34"/>
      <c r="G421" s="34"/>
      <c r="H421" s="34"/>
      <c r="I421" s="35">
        <f>SUMIFS(I422:I453,A422:A453,"P")</f>
        <v>0</v>
      </c>
      <c r="J421" s="36"/>
    </row>
    <row r="422">
      <c r="A422" s="37" t="s">
        <v>593</v>
      </c>
      <c r="B422" s="37">
        <v>103</v>
      </c>
      <c r="C422" s="38" t="s">
        <v>3265</v>
      </c>
      <c r="D422" s="37" t="s">
        <v>595</v>
      </c>
      <c r="E422" s="39" t="s">
        <v>3266</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29">
      <c r="A424" s="37" t="s">
        <v>599</v>
      </c>
      <c r="B424" s="45"/>
      <c r="C424" s="46"/>
      <c r="D424" s="46"/>
      <c r="E424" s="49" t="s">
        <v>3053</v>
      </c>
      <c r="F424" s="46"/>
      <c r="G424" s="46"/>
      <c r="H424" s="46"/>
      <c r="I424" s="46"/>
      <c r="J424" s="48"/>
    </row>
    <row r="425" ht="203">
      <c r="A425" s="37" t="s">
        <v>601</v>
      </c>
      <c r="B425" s="45"/>
      <c r="C425" s="46"/>
      <c r="D425" s="46"/>
      <c r="E425" s="39" t="s">
        <v>3176</v>
      </c>
      <c r="F425" s="46"/>
      <c r="G425" s="46"/>
      <c r="H425" s="46"/>
      <c r="I425" s="46"/>
      <c r="J425" s="48"/>
    </row>
    <row r="426" ht="29">
      <c r="A426" s="37" t="s">
        <v>593</v>
      </c>
      <c r="B426" s="37">
        <v>104</v>
      </c>
      <c r="C426" s="38" t="s">
        <v>3267</v>
      </c>
      <c r="D426" s="37" t="s">
        <v>595</v>
      </c>
      <c r="E426" s="39" t="s">
        <v>3268</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29">
      <c r="A428" s="37" t="s">
        <v>599</v>
      </c>
      <c r="B428" s="45"/>
      <c r="C428" s="46"/>
      <c r="D428" s="46"/>
      <c r="E428" s="49" t="s">
        <v>3053</v>
      </c>
      <c r="F428" s="46"/>
      <c r="G428" s="46"/>
      <c r="H428" s="46"/>
      <c r="I428" s="46"/>
      <c r="J428" s="48"/>
    </row>
    <row r="429" ht="203">
      <c r="A429" s="37" t="s">
        <v>601</v>
      </c>
      <c r="B429" s="45"/>
      <c r="C429" s="46"/>
      <c r="D429" s="46"/>
      <c r="E429" s="39" t="s">
        <v>3176</v>
      </c>
      <c r="F429" s="46"/>
      <c r="G429" s="46"/>
      <c r="H429" s="46"/>
      <c r="I429" s="46"/>
      <c r="J429" s="48"/>
    </row>
    <row r="430">
      <c r="A430" s="37" t="s">
        <v>593</v>
      </c>
      <c r="B430" s="37">
        <v>105</v>
      </c>
      <c r="C430" s="38" t="s">
        <v>3269</v>
      </c>
      <c r="D430" s="37" t="s">
        <v>595</v>
      </c>
      <c r="E430" s="39" t="s">
        <v>3270</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29">
      <c r="A432" s="37" t="s">
        <v>599</v>
      </c>
      <c r="B432" s="45"/>
      <c r="C432" s="46"/>
      <c r="D432" s="46"/>
      <c r="E432" s="49" t="s">
        <v>3053</v>
      </c>
      <c r="F432" s="46"/>
      <c r="G432" s="46"/>
      <c r="H432" s="46"/>
      <c r="I432" s="46"/>
      <c r="J432" s="48"/>
    </row>
    <row r="433">
      <c r="A433" s="37" t="s">
        <v>601</v>
      </c>
      <c r="B433" s="45"/>
      <c r="C433" s="46"/>
      <c r="D433" s="46"/>
      <c r="E433" s="39" t="s">
        <v>3271</v>
      </c>
      <c r="F433" s="46"/>
      <c r="G433" s="46"/>
      <c r="H433" s="46"/>
      <c r="I433" s="46"/>
      <c r="J433" s="48"/>
    </row>
    <row r="434">
      <c r="A434" s="37" t="s">
        <v>593</v>
      </c>
      <c r="B434" s="37">
        <v>106</v>
      </c>
      <c r="C434" s="38" t="s">
        <v>3272</v>
      </c>
      <c r="D434" s="37" t="s">
        <v>595</v>
      </c>
      <c r="E434" s="39" t="s">
        <v>3273</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29">
      <c r="A436" s="37" t="s">
        <v>599</v>
      </c>
      <c r="B436" s="45"/>
      <c r="C436" s="46"/>
      <c r="D436" s="46"/>
      <c r="E436" s="49" t="s">
        <v>3053</v>
      </c>
      <c r="F436" s="46"/>
      <c r="G436" s="46"/>
      <c r="H436" s="46"/>
      <c r="I436" s="46"/>
      <c r="J436" s="48"/>
    </row>
    <row r="437">
      <c r="A437" s="37" t="s">
        <v>601</v>
      </c>
      <c r="B437" s="45"/>
      <c r="C437" s="46"/>
      <c r="D437" s="46"/>
      <c r="E437" s="39" t="s">
        <v>3271</v>
      </c>
      <c r="F437" s="46"/>
      <c r="G437" s="46"/>
      <c r="H437" s="46"/>
      <c r="I437" s="46"/>
      <c r="J437" s="48"/>
    </row>
    <row r="438">
      <c r="A438" s="37" t="s">
        <v>593</v>
      </c>
      <c r="B438" s="37">
        <v>107</v>
      </c>
      <c r="C438" s="38" t="s">
        <v>3274</v>
      </c>
      <c r="D438" s="37" t="s">
        <v>595</v>
      </c>
      <c r="E438" s="39" t="s">
        <v>3275</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29">
      <c r="A440" s="37" t="s">
        <v>599</v>
      </c>
      <c r="B440" s="45"/>
      <c r="C440" s="46"/>
      <c r="D440" s="46"/>
      <c r="E440" s="49" t="s">
        <v>3053</v>
      </c>
      <c r="F440" s="46"/>
      <c r="G440" s="46"/>
      <c r="H440" s="46"/>
      <c r="I440" s="46"/>
      <c r="J440" s="48"/>
    </row>
    <row r="441">
      <c r="A441" s="37" t="s">
        <v>601</v>
      </c>
      <c r="B441" s="45"/>
      <c r="C441" s="46"/>
      <c r="D441" s="46"/>
      <c r="E441" s="39" t="s">
        <v>3271</v>
      </c>
      <c r="F441" s="46"/>
      <c r="G441" s="46"/>
      <c r="H441" s="46"/>
      <c r="I441" s="46"/>
      <c r="J441" s="48"/>
    </row>
    <row r="442">
      <c r="A442" s="37" t="s">
        <v>593</v>
      </c>
      <c r="B442" s="37">
        <v>108</v>
      </c>
      <c r="C442" s="38" t="s">
        <v>3276</v>
      </c>
      <c r="D442" s="37" t="s">
        <v>595</v>
      </c>
      <c r="E442" s="39" t="s">
        <v>3277</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29">
      <c r="A444" s="37" t="s">
        <v>599</v>
      </c>
      <c r="B444" s="45"/>
      <c r="C444" s="46"/>
      <c r="D444" s="46"/>
      <c r="E444" s="49" t="s">
        <v>3053</v>
      </c>
      <c r="F444" s="46"/>
      <c r="G444" s="46"/>
      <c r="H444" s="46"/>
      <c r="I444" s="46"/>
      <c r="J444" s="48"/>
    </row>
    <row r="445">
      <c r="A445" s="37" t="s">
        <v>601</v>
      </c>
      <c r="B445" s="45"/>
      <c r="C445" s="46"/>
      <c r="D445" s="46"/>
      <c r="E445" s="39" t="s">
        <v>3271</v>
      </c>
      <c r="F445" s="46"/>
      <c r="G445" s="46"/>
      <c r="H445" s="46"/>
      <c r="I445" s="46"/>
      <c r="J445" s="48"/>
    </row>
    <row r="446">
      <c r="A446" s="37" t="s">
        <v>593</v>
      </c>
      <c r="B446" s="37">
        <v>109</v>
      </c>
      <c r="C446" s="38" t="s">
        <v>3278</v>
      </c>
      <c r="D446" s="37" t="s">
        <v>595</v>
      </c>
      <c r="E446" s="39" t="s">
        <v>3279</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29">
      <c r="A448" s="37" t="s">
        <v>599</v>
      </c>
      <c r="B448" s="45"/>
      <c r="C448" s="46"/>
      <c r="D448" s="46"/>
      <c r="E448" s="49" t="s">
        <v>3053</v>
      </c>
      <c r="F448" s="46"/>
      <c r="G448" s="46"/>
      <c r="H448" s="46"/>
      <c r="I448" s="46"/>
      <c r="J448" s="48"/>
    </row>
    <row r="449">
      <c r="A449" s="37" t="s">
        <v>601</v>
      </c>
      <c r="B449" s="45"/>
      <c r="C449" s="46"/>
      <c r="D449" s="46"/>
      <c r="E449" s="39" t="s">
        <v>3271</v>
      </c>
      <c r="F449" s="46"/>
      <c r="G449" s="46"/>
      <c r="H449" s="46"/>
      <c r="I449" s="46"/>
      <c r="J449" s="48"/>
    </row>
    <row r="450">
      <c r="A450" s="37" t="s">
        <v>593</v>
      </c>
      <c r="B450" s="37">
        <v>110</v>
      </c>
      <c r="C450" s="38" t="s">
        <v>3280</v>
      </c>
      <c r="D450" s="37" t="s">
        <v>595</v>
      </c>
      <c r="E450" s="39" t="s">
        <v>3281</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29">
      <c r="A452" s="37" t="s">
        <v>599</v>
      </c>
      <c r="B452" s="45"/>
      <c r="C452" s="46"/>
      <c r="D452" s="46"/>
      <c r="E452" s="49" t="s">
        <v>3053</v>
      </c>
      <c r="F452" s="46"/>
      <c r="G452" s="46"/>
      <c r="H452" s="46"/>
      <c r="I452" s="46"/>
      <c r="J452" s="48"/>
    </row>
    <row r="453">
      <c r="A453" s="37" t="s">
        <v>601</v>
      </c>
      <c r="B453" s="45"/>
      <c r="C453" s="46"/>
      <c r="D453" s="46"/>
      <c r="E453" s="39" t="s">
        <v>3271</v>
      </c>
      <c r="F453" s="46"/>
      <c r="G453" s="46"/>
      <c r="H453" s="46"/>
      <c r="I453" s="46"/>
      <c r="J453" s="48"/>
    </row>
    <row r="454">
      <c r="A454" s="31" t="s">
        <v>591</v>
      </c>
      <c r="B454" s="32"/>
      <c r="C454" s="33" t="s">
        <v>689</v>
      </c>
      <c r="D454" s="34"/>
      <c r="E454" s="31" t="s">
        <v>3282</v>
      </c>
      <c r="F454" s="34"/>
      <c r="G454" s="34"/>
      <c r="H454" s="34"/>
      <c r="I454" s="35">
        <f>SUMIFS(I455:I546,A455:A546,"P")</f>
        <v>0</v>
      </c>
      <c r="J454" s="36"/>
    </row>
    <row r="455">
      <c r="A455" s="37" t="s">
        <v>593</v>
      </c>
      <c r="B455" s="37">
        <v>111</v>
      </c>
      <c r="C455" s="38" t="s">
        <v>3283</v>
      </c>
      <c r="D455" s="37" t="s">
        <v>595</v>
      </c>
      <c r="E455" s="39" t="s">
        <v>3284</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29">
      <c r="A457" s="37" t="s">
        <v>599</v>
      </c>
      <c r="B457" s="45"/>
      <c r="C457" s="46"/>
      <c r="D457" s="46"/>
      <c r="E457" s="49" t="s">
        <v>3285</v>
      </c>
      <c r="F457" s="46"/>
      <c r="G457" s="46"/>
      <c r="H457" s="46"/>
      <c r="I457" s="46"/>
      <c r="J457" s="48"/>
    </row>
    <row r="458">
      <c r="A458" s="37" t="s">
        <v>601</v>
      </c>
      <c r="B458" s="45"/>
      <c r="C458" s="46"/>
      <c r="D458" s="46"/>
      <c r="E458" s="39" t="s">
        <v>3286</v>
      </c>
      <c r="F458" s="46"/>
      <c r="G458" s="46"/>
      <c r="H458" s="46"/>
      <c r="I458" s="46"/>
      <c r="J458" s="48"/>
    </row>
    <row r="459">
      <c r="A459" s="37" t="s">
        <v>593</v>
      </c>
      <c r="B459" s="37">
        <v>112</v>
      </c>
      <c r="C459" s="38" t="s">
        <v>3287</v>
      </c>
      <c r="D459" s="37" t="s">
        <v>595</v>
      </c>
      <c r="E459" s="39" t="s">
        <v>3288</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29">
      <c r="A461" s="37" t="s">
        <v>599</v>
      </c>
      <c r="B461" s="45"/>
      <c r="C461" s="46"/>
      <c r="D461" s="46"/>
      <c r="E461" s="49" t="s">
        <v>3285</v>
      </c>
      <c r="F461" s="46"/>
      <c r="G461" s="46"/>
      <c r="H461" s="46"/>
      <c r="I461" s="46"/>
      <c r="J461" s="48"/>
    </row>
    <row r="462" ht="43.5">
      <c r="A462" s="37" t="s">
        <v>601</v>
      </c>
      <c r="B462" s="45"/>
      <c r="C462" s="46"/>
      <c r="D462" s="46"/>
      <c r="E462" s="39" t="s">
        <v>3289</v>
      </c>
      <c r="F462" s="46"/>
      <c r="G462" s="46"/>
      <c r="H462" s="46"/>
      <c r="I462" s="46"/>
      <c r="J462" s="48"/>
    </row>
    <row r="463">
      <c r="A463" s="37" t="s">
        <v>593</v>
      </c>
      <c r="B463" s="37">
        <v>113</v>
      </c>
      <c r="C463" s="38" t="s">
        <v>3290</v>
      </c>
      <c r="D463" s="37" t="s">
        <v>595</v>
      </c>
      <c r="E463" s="39" t="s">
        <v>3291</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29">
      <c r="A465" s="37" t="s">
        <v>599</v>
      </c>
      <c r="B465" s="45"/>
      <c r="C465" s="46"/>
      <c r="D465" s="46"/>
      <c r="E465" s="49" t="s">
        <v>3053</v>
      </c>
      <c r="F465" s="46"/>
      <c r="G465" s="46"/>
      <c r="H465" s="46"/>
      <c r="I465" s="46"/>
      <c r="J465" s="48"/>
    </row>
    <row r="466">
      <c r="A466" s="37" t="s">
        <v>601</v>
      </c>
      <c r="B466" s="45"/>
      <c r="C466" s="46"/>
      <c r="D466" s="46"/>
      <c r="E466" s="39" t="s">
        <v>3292</v>
      </c>
      <c r="F466" s="46"/>
      <c r="G466" s="46"/>
      <c r="H466" s="46"/>
      <c r="I466" s="46"/>
      <c r="J466" s="48"/>
    </row>
    <row r="467">
      <c r="A467" s="37" t="s">
        <v>593</v>
      </c>
      <c r="B467" s="37">
        <v>114</v>
      </c>
      <c r="C467" s="38" t="s">
        <v>3293</v>
      </c>
      <c r="D467" s="37" t="s">
        <v>595</v>
      </c>
      <c r="E467" s="39" t="s">
        <v>3294</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29">
      <c r="A469" s="37" t="s">
        <v>599</v>
      </c>
      <c r="B469" s="45"/>
      <c r="C469" s="46"/>
      <c r="D469" s="46"/>
      <c r="E469" s="49" t="s">
        <v>3053</v>
      </c>
      <c r="F469" s="46"/>
      <c r="G469" s="46"/>
      <c r="H469" s="46"/>
      <c r="I469" s="46"/>
      <c r="J469" s="48"/>
    </row>
    <row r="470">
      <c r="A470" s="37" t="s">
        <v>601</v>
      </c>
      <c r="B470" s="45"/>
      <c r="C470" s="46"/>
      <c r="D470" s="46"/>
      <c r="E470" s="39" t="s">
        <v>3292</v>
      </c>
      <c r="F470" s="46"/>
      <c r="G470" s="46"/>
      <c r="H470" s="46"/>
      <c r="I470" s="46"/>
      <c r="J470" s="48"/>
    </row>
    <row r="471">
      <c r="A471" s="37" t="s">
        <v>593</v>
      </c>
      <c r="B471" s="37">
        <v>115</v>
      </c>
      <c r="C471" s="38" t="s">
        <v>3295</v>
      </c>
      <c r="D471" s="37" t="s">
        <v>595</v>
      </c>
      <c r="E471" s="39" t="s">
        <v>3296</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29">
      <c r="A473" s="37" t="s">
        <v>599</v>
      </c>
      <c r="B473" s="45"/>
      <c r="C473" s="46"/>
      <c r="D473" s="46"/>
      <c r="E473" s="49" t="s">
        <v>3297</v>
      </c>
      <c r="F473" s="46"/>
      <c r="G473" s="46"/>
      <c r="H473" s="46"/>
      <c r="I473" s="46"/>
      <c r="J473" s="48"/>
    </row>
    <row r="474" ht="409.5">
      <c r="A474" s="37" t="s">
        <v>601</v>
      </c>
      <c r="B474" s="45"/>
      <c r="C474" s="46"/>
      <c r="D474" s="46"/>
      <c r="E474" s="39" t="s">
        <v>3298</v>
      </c>
      <c r="F474" s="46"/>
      <c r="G474" s="46"/>
      <c r="H474" s="46"/>
      <c r="I474" s="46"/>
      <c r="J474" s="48"/>
    </row>
    <row r="475">
      <c r="A475" s="37" t="s">
        <v>593</v>
      </c>
      <c r="B475" s="37">
        <v>116</v>
      </c>
      <c r="C475" s="38" t="s">
        <v>3299</v>
      </c>
      <c r="D475" s="37" t="s">
        <v>595</v>
      </c>
      <c r="E475" s="39" t="s">
        <v>3300</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29">
      <c r="A477" s="37" t="s">
        <v>599</v>
      </c>
      <c r="B477" s="45"/>
      <c r="C477" s="46"/>
      <c r="D477" s="46"/>
      <c r="E477" s="49" t="s">
        <v>3089</v>
      </c>
      <c r="F477" s="46"/>
      <c r="G477" s="46"/>
      <c r="H477" s="46"/>
      <c r="I477" s="46"/>
      <c r="J477" s="48"/>
    </row>
    <row r="478" ht="58">
      <c r="A478" s="37" t="s">
        <v>601</v>
      </c>
      <c r="B478" s="45"/>
      <c r="C478" s="46"/>
      <c r="D478" s="46"/>
      <c r="E478" s="39" t="s">
        <v>3301</v>
      </c>
      <c r="F478" s="46"/>
      <c r="G478" s="46"/>
      <c r="H478" s="46"/>
      <c r="I478" s="46"/>
      <c r="J478" s="48"/>
    </row>
    <row r="479">
      <c r="A479" s="37" t="s">
        <v>593</v>
      </c>
      <c r="B479" s="37">
        <v>117</v>
      </c>
      <c r="C479" s="38" t="s">
        <v>2920</v>
      </c>
      <c r="D479" s="37" t="s">
        <v>595</v>
      </c>
      <c r="E479" s="39" t="s">
        <v>2921</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29">
      <c r="A481" s="37" t="s">
        <v>599</v>
      </c>
      <c r="B481" s="45"/>
      <c r="C481" s="46"/>
      <c r="D481" s="46"/>
      <c r="E481" s="49" t="s">
        <v>3302</v>
      </c>
      <c r="F481" s="46"/>
      <c r="G481" s="46"/>
      <c r="H481" s="46"/>
      <c r="I481" s="46"/>
      <c r="J481" s="48"/>
    </row>
    <row r="482" ht="87">
      <c r="A482" s="37" t="s">
        <v>601</v>
      </c>
      <c r="B482" s="45"/>
      <c r="C482" s="46"/>
      <c r="D482" s="46"/>
      <c r="E482" s="39" t="s">
        <v>3303</v>
      </c>
      <c r="F482" s="46"/>
      <c r="G482" s="46"/>
      <c r="H482" s="46"/>
      <c r="I482" s="46"/>
      <c r="J482" s="48"/>
    </row>
    <row r="483" ht="29">
      <c r="A483" s="37" t="s">
        <v>593</v>
      </c>
      <c r="B483" s="37">
        <v>118</v>
      </c>
      <c r="C483" s="38" t="s">
        <v>3304</v>
      </c>
      <c r="D483" s="37" t="s">
        <v>592</v>
      </c>
      <c r="E483" s="39" t="s">
        <v>3305</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29">
      <c r="A485" s="37" t="s">
        <v>599</v>
      </c>
      <c r="B485" s="45"/>
      <c r="C485" s="46"/>
      <c r="D485" s="46"/>
      <c r="E485" s="49" t="s">
        <v>3035</v>
      </c>
      <c r="F485" s="46"/>
      <c r="G485" s="46"/>
      <c r="H485" s="46"/>
      <c r="I485" s="46"/>
      <c r="J485" s="48"/>
    </row>
    <row r="486" ht="58">
      <c r="A486" s="37" t="s">
        <v>601</v>
      </c>
      <c r="B486" s="45"/>
      <c r="C486" s="46"/>
      <c r="D486" s="46"/>
      <c r="E486" s="39" t="s">
        <v>3306</v>
      </c>
      <c r="F486" s="46"/>
      <c r="G486" s="46"/>
      <c r="H486" s="46"/>
      <c r="I486" s="46"/>
      <c r="J486" s="48"/>
    </row>
    <row r="487">
      <c r="A487" s="37" t="s">
        <v>593</v>
      </c>
      <c r="B487" s="37">
        <v>119</v>
      </c>
      <c r="C487" s="38" t="s">
        <v>3307</v>
      </c>
      <c r="D487" s="37" t="s">
        <v>595</v>
      </c>
      <c r="E487" s="39" t="s">
        <v>3308</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29">
      <c r="A489" s="37" t="s">
        <v>599</v>
      </c>
      <c r="B489" s="45"/>
      <c r="C489" s="46"/>
      <c r="D489" s="46"/>
      <c r="E489" s="49" t="s">
        <v>3309</v>
      </c>
      <c r="F489" s="46"/>
      <c r="G489" s="46"/>
      <c r="H489" s="46"/>
      <c r="I489" s="46"/>
      <c r="J489" s="48"/>
    </row>
    <row r="490" ht="87">
      <c r="A490" s="37" t="s">
        <v>601</v>
      </c>
      <c r="B490" s="45"/>
      <c r="C490" s="46"/>
      <c r="D490" s="46"/>
      <c r="E490" s="39" t="s">
        <v>3310</v>
      </c>
      <c r="F490" s="46"/>
      <c r="G490" s="46"/>
      <c r="H490" s="46"/>
      <c r="I490" s="46"/>
      <c r="J490" s="48"/>
    </row>
    <row r="491">
      <c r="A491" s="37" t="s">
        <v>593</v>
      </c>
      <c r="B491" s="37">
        <v>120</v>
      </c>
      <c r="C491" s="38" t="s">
        <v>2450</v>
      </c>
      <c r="D491" s="37" t="s">
        <v>595</v>
      </c>
      <c r="E491" s="39" t="s">
        <v>2451</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29">
      <c r="A493" s="37" t="s">
        <v>599</v>
      </c>
      <c r="B493" s="45"/>
      <c r="C493" s="46"/>
      <c r="D493" s="46"/>
      <c r="E493" s="49" t="s">
        <v>3127</v>
      </c>
      <c r="F493" s="46"/>
      <c r="G493" s="46"/>
      <c r="H493" s="46"/>
      <c r="I493" s="46"/>
      <c r="J493" s="48"/>
    </row>
    <row r="494" ht="116">
      <c r="A494" s="37" t="s">
        <v>601</v>
      </c>
      <c r="B494" s="45"/>
      <c r="C494" s="46"/>
      <c r="D494" s="46"/>
      <c r="E494" s="39" t="s">
        <v>3311</v>
      </c>
      <c r="F494" s="46"/>
      <c r="G494" s="46"/>
      <c r="H494" s="46"/>
      <c r="I494" s="46"/>
      <c r="J494" s="48"/>
    </row>
    <row r="495">
      <c r="A495" s="37" t="s">
        <v>593</v>
      </c>
      <c r="B495" s="37">
        <v>121</v>
      </c>
      <c r="C495" s="38" t="s">
        <v>3312</v>
      </c>
      <c r="D495" s="37" t="s">
        <v>595</v>
      </c>
      <c r="E495" s="39" t="s">
        <v>3313</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29">
      <c r="A497" s="37" t="s">
        <v>599</v>
      </c>
      <c r="B497" s="45"/>
      <c r="C497" s="46"/>
      <c r="D497" s="46"/>
      <c r="E497" s="49" t="s">
        <v>3053</v>
      </c>
      <c r="F497" s="46"/>
      <c r="G497" s="46"/>
      <c r="H497" s="46"/>
      <c r="I497" s="46"/>
      <c r="J497" s="48"/>
    </row>
    <row r="498" ht="188.5">
      <c r="A498" s="37" t="s">
        <v>601</v>
      </c>
      <c r="B498" s="45"/>
      <c r="C498" s="46"/>
      <c r="D498" s="46"/>
      <c r="E498" s="39" t="s">
        <v>3314</v>
      </c>
      <c r="F498" s="46"/>
      <c r="G498" s="46"/>
      <c r="H498" s="46"/>
      <c r="I498" s="46"/>
      <c r="J498" s="48"/>
    </row>
    <row r="499">
      <c r="A499" s="37" t="s">
        <v>593</v>
      </c>
      <c r="B499" s="37">
        <v>122</v>
      </c>
      <c r="C499" s="38" t="s">
        <v>3315</v>
      </c>
      <c r="D499" s="37" t="s">
        <v>595</v>
      </c>
      <c r="E499" s="39" t="s">
        <v>3316</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29">
      <c r="A501" s="37" t="s">
        <v>599</v>
      </c>
      <c r="B501" s="45"/>
      <c r="C501" s="46"/>
      <c r="D501" s="46"/>
      <c r="E501" s="49" t="s">
        <v>3317</v>
      </c>
      <c r="F501" s="46"/>
      <c r="G501" s="46"/>
      <c r="H501" s="46"/>
      <c r="I501" s="46"/>
      <c r="J501" s="48"/>
    </row>
    <row r="502" ht="116">
      <c r="A502" s="37" t="s">
        <v>601</v>
      </c>
      <c r="B502" s="45"/>
      <c r="C502" s="46"/>
      <c r="D502" s="46"/>
      <c r="E502" s="39" t="s">
        <v>3318</v>
      </c>
      <c r="F502" s="46"/>
      <c r="G502" s="46"/>
      <c r="H502" s="46"/>
      <c r="I502" s="46"/>
      <c r="J502" s="48"/>
    </row>
    <row r="503">
      <c r="A503" s="37" t="s">
        <v>593</v>
      </c>
      <c r="B503" s="37">
        <v>123</v>
      </c>
      <c r="C503" s="38" t="s">
        <v>3319</v>
      </c>
      <c r="D503" s="37" t="s">
        <v>595</v>
      </c>
      <c r="E503" s="39" t="s">
        <v>3320</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29">
      <c r="A505" s="37" t="s">
        <v>599</v>
      </c>
      <c r="B505" s="45"/>
      <c r="C505" s="46"/>
      <c r="D505" s="46"/>
      <c r="E505" s="49" t="s">
        <v>3321</v>
      </c>
      <c r="F505" s="46"/>
      <c r="G505" s="46"/>
      <c r="H505" s="46"/>
      <c r="I505" s="46"/>
      <c r="J505" s="48"/>
    </row>
    <row r="506" ht="116">
      <c r="A506" s="37" t="s">
        <v>601</v>
      </c>
      <c r="B506" s="45"/>
      <c r="C506" s="46"/>
      <c r="D506" s="46"/>
      <c r="E506" s="39" t="s">
        <v>3322</v>
      </c>
      <c r="F506" s="46"/>
      <c r="G506" s="46"/>
      <c r="H506" s="46"/>
      <c r="I506" s="46"/>
      <c r="J506" s="48"/>
    </row>
    <row r="507">
      <c r="A507" s="37" t="s">
        <v>593</v>
      </c>
      <c r="B507" s="37">
        <v>124</v>
      </c>
      <c r="C507" s="38" t="s">
        <v>3323</v>
      </c>
      <c r="D507" s="37" t="s">
        <v>595</v>
      </c>
      <c r="E507" s="39" t="s">
        <v>3324</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29">
      <c r="A509" s="37" t="s">
        <v>599</v>
      </c>
      <c r="B509" s="45"/>
      <c r="C509" s="46"/>
      <c r="D509" s="46"/>
      <c r="E509" s="49" t="s">
        <v>3053</v>
      </c>
      <c r="F509" s="46"/>
      <c r="G509" s="46"/>
      <c r="H509" s="46"/>
      <c r="I509" s="46"/>
      <c r="J509" s="48"/>
    </row>
    <row r="510" ht="101.5">
      <c r="A510" s="37" t="s">
        <v>601</v>
      </c>
      <c r="B510" s="45"/>
      <c r="C510" s="46"/>
      <c r="D510" s="46"/>
      <c r="E510" s="39" t="s">
        <v>3325</v>
      </c>
      <c r="F510" s="46"/>
      <c r="G510" s="46"/>
      <c r="H510" s="46"/>
      <c r="I510" s="46"/>
      <c r="J510" s="48"/>
    </row>
    <row r="511">
      <c r="A511" s="37" t="s">
        <v>593</v>
      </c>
      <c r="B511" s="37">
        <v>125</v>
      </c>
      <c r="C511" s="38" t="s">
        <v>3326</v>
      </c>
      <c r="D511" s="37" t="s">
        <v>595</v>
      </c>
      <c r="E511" s="39" t="s">
        <v>3327</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29">
      <c r="A513" s="37" t="s">
        <v>599</v>
      </c>
      <c r="B513" s="45"/>
      <c r="C513" s="46"/>
      <c r="D513" s="46"/>
      <c r="E513" s="49" t="s">
        <v>3328</v>
      </c>
      <c r="F513" s="46"/>
      <c r="G513" s="46"/>
      <c r="H513" s="46"/>
      <c r="I513" s="46"/>
      <c r="J513" s="48"/>
    </row>
    <row r="514" ht="116">
      <c r="A514" s="37" t="s">
        <v>601</v>
      </c>
      <c r="B514" s="45"/>
      <c r="C514" s="46"/>
      <c r="D514" s="46"/>
      <c r="E514" s="39" t="s">
        <v>3329</v>
      </c>
      <c r="F514" s="46"/>
      <c r="G514" s="46"/>
      <c r="H514" s="46"/>
      <c r="I514" s="46"/>
      <c r="J514" s="48"/>
    </row>
    <row r="515">
      <c r="A515" s="37" t="s">
        <v>593</v>
      </c>
      <c r="B515" s="37">
        <v>126</v>
      </c>
      <c r="C515" s="38" t="s">
        <v>3330</v>
      </c>
      <c r="D515" s="37" t="s">
        <v>595</v>
      </c>
      <c r="E515" s="39" t="s">
        <v>3331</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29">
      <c r="A517" s="37" t="s">
        <v>599</v>
      </c>
      <c r="B517" s="45"/>
      <c r="C517" s="46"/>
      <c r="D517" s="46"/>
      <c r="E517" s="49" t="s">
        <v>3332</v>
      </c>
      <c r="F517" s="46"/>
      <c r="G517" s="46"/>
      <c r="H517" s="46"/>
      <c r="I517" s="46"/>
      <c r="J517" s="48"/>
    </row>
    <row r="518" ht="261">
      <c r="A518" s="37" t="s">
        <v>601</v>
      </c>
      <c r="B518" s="45"/>
      <c r="C518" s="46"/>
      <c r="D518" s="46"/>
      <c r="E518" s="39" t="s">
        <v>3333</v>
      </c>
      <c r="F518" s="46"/>
      <c r="G518" s="46"/>
      <c r="H518" s="46"/>
      <c r="I518" s="46"/>
      <c r="J518" s="48"/>
    </row>
    <row r="519">
      <c r="A519" s="37" t="s">
        <v>593</v>
      </c>
      <c r="B519" s="37">
        <v>127</v>
      </c>
      <c r="C519" s="38" t="s">
        <v>3334</v>
      </c>
      <c r="D519" s="37" t="s">
        <v>595</v>
      </c>
      <c r="E519" s="39" t="s">
        <v>3335</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29">
      <c r="A521" s="37" t="s">
        <v>599</v>
      </c>
      <c r="B521" s="45"/>
      <c r="C521" s="46"/>
      <c r="D521" s="46"/>
      <c r="E521" s="49" t="s">
        <v>3332</v>
      </c>
      <c r="F521" s="46"/>
      <c r="G521" s="46"/>
      <c r="H521" s="46"/>
      <c r="I521" s="46"/>
      <c r="J521" s="48"/>
    </row>
    <row r="522" ht="203">
      <c r="A522" s="37" t="s">
        <v>601</v>
      </c>
      <c r="B522" s="45"/>
      <c r="C522" s="46"/>
      <c r="D522" s="46"/>
      <c r="E522" s="39" t="s">
        <v>3336</v>
      </c>
      <c r="F522" s="46"/>
      <c r="G522" s="46"/>
      <c r="H522" s="46"/>
      <c r="I522" s="46"/>
      <c r="J522" s="48"/>
    </row>
    <row r="523">
      <c r="A523" s="37" t="s">
        <v>593</v>
      </c>
      <c r="B523" s="37">
        <v>128</v>
      </c>
      <c r="C523" s="38" t="s">
        <v>3337</v>
      </c>
      <c r="D523" s="37" t="s">
        <v>595</v>
      </c>
      <c r="E523" s="39" t="s">
        <v>3338</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29">
      <c r="A525" s="37" t="s">
        <v>599</v>
      </c>
      <c r="B525" s="45"/>
      <c r="C525" s="46"/>
      <c r="D525" s="46"/>
      <c r="E525" s="49" t="s">
        <v>3062</v>
      </c>
      <c r="F525" s="46"/>
      <c r="G525" s="46"/>
      <c r="H525" s="46"/>
      <c r="I525" s="46"/>
      <c r="J525" s="48"/>
    </row>
    <row r="526" ht="217.5">
      <c r="A526" s="37" t="s">
        <v>601</v>
      </c>
      <c r="B526" s="45"/>
      <c r="C526" s="46"/>
      <c r="D526" s="46"/>
      <c r="E526" s="39" t="s">
        <v>3339</v>
      </c>
      <c r="F526" s="46"/>
      <c r="G526" s="46"/>
      <c r="H526" s="46"/>
      <c r="I526" s="46"/>
      <c r="J526" s="48"/>
    </row>
    <row r="527">
      <c r="A527" s="37" t="s">
        <v>593</v>
      </c>
      <c r="B527" s="37">
        <v>129</v>
      </c>
      <c r="C527" s="38" t="s">
        <v>3340</v>
      </c>
      <c r="D527" s="37" t="s">
        <v>595</v>
      </c>
      <c r="E527" s="39" t="s">
        <v>3341</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29">
      <c r="A529" s="37" t="s">
        <v>599</v>
      </c>
      <c r="B529" s="45"/>
      <c r="C529" s="46"/>
      <c r="D529" s="46"/>
      <c r="E529" s="49" t="s">
        <v>3332</v>
      </c>
      <c r="F529" s="46"/>
      <c r="G529" s="46"/>
      <c r="H529" s="46"/>
      <c r="I529" s="46"/>
      <c r="J529" s="48"/>
    </row>
    <row r="530" ht="217.5">
      <c r="A530" s="37" t="s">
        <v>601</v>
      </c>
      <c r="B530" s="45"/>
      <c r="C530" s="46"/>
      <c r="D530" s="46"/>
      <c r="E530" s="39" t="s">
        <v>3339</v>
      </c>
      <c r="F530" s="46"/>
      <c r="G530" s="46"/>
      <c r="H530" s="46"/>
      <c r="I530" s="46"/>
      <c r="J530" s="48"/>
    </row>
    <row r="531">
      <c r="A531" s="37" t="s">
        <v>593</v>
      </c>
      <c r="B531" s="37">
        <v>130</v>
      </c>
      <c r="C531" s="38" t="s">
        <v>3342</v>
      </c>
      <c r="D531" s="37" t="s">
        <v>595</v>
      </c>
      <c r="E531" s="39" t="s">
        <v>3343</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29">
      <c r="A533" s="37" t="s">
        <v>599</v>
      </c>
      <c r="B533" s="45"/>
      <c r="C533" s="46"/>
      <c r="D533" s="46"/>
      <c r="E533" s="49" t="s">
        <v>3127</v>
      </c>
      <c r="F533" s="46"/>
      <c r="G533" s="46"/>
      <c r="H533" s="46"/>
      <c r="I533" s="46"/>
      <c r="J533" s="48"/>
    </row>
    <row r="534" ht="232">
      <c r="A534" s="37" t="s">
        <v>601</v>
      </c>
      <c r="B534" s="45"/>
      <c r="C534" s="46"/>
      <c r="D534" s="46"/>
      <c r="E534" s="39" t="s">
        <v>3344</v>
      </c>
      <c r="F534" s="46"/>
      <c r="G534" s="46"/>
      <c r="H534" s="46"/>
      <c r="I534" s="46"/>
      <c r="J534" s="48"/>
    </row>
    <row r="535">
      <c r="A535" s="37" t="s">
        <v>593</v>
      </c>
      <c r="B535" s="37">
        <v>131</v>
      </c>
      <c r="C535" s="38" t="s">
        <v>3345</v>
      </c>
      <c r="D535" s="37" t="s">
        <v>595</v>
      </c>
      <c r="E535" s="39" t="s">
        <v>3346</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29">
      <c r="A537" s="37" t="s">
        <v>599</v>
      </c>
      <c r="B537" s="45"/>
      <c r="C537" s="46"/>
      <c r="D537" s="46"/>
      <c r="E537" s="49" t="s">
        <v>3053</v>
      </c>
      <c r="F537" s="46"/>
      <c r="G537" s="46"/>
      <c r="H537" s="46"/>
      <c r="I537" s="46"/>
      <c r="J537" s="48"/>
    </row>
    <row r="538" ht="217.5">
      <c r="A538" s="37" t="s">
        <v>601</v>
      </c>
      <c r="B538" s="45"/>
      <c r="C538" s="46"/>
      <c r="D538" s="46"/>
      <c r="E538" s="39" t="s">
        <v>3347</v>
      </c>
      <c r="F538" s="46"/>
      <c r="G538" s="46"/>
      <c r="H538" s="46"/>
      <c r="I538" s="46"/>
      <c r="J538" s="48"/>
    </row>
    <row r="539">
      <c r="A539" s="37" t="s">
        <v>593</v>
      </c>
      <c r="B539" s="37">
        <v>132</v>
      </c>
      <c r="C539" s="38" t="s">
        <v>3348</v>
      </c>
      <c r="D539" s="37" t="s">
        <v>595</v>
      </c>
      <c r="E539" s="39" t="s">
        <v>3349</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29">
      <c r="A541" s="37" t="s">
        <v>599</v>
      </c>
      <c r="B541" s="45"/>
      <c r="C541" s="46"/>
      <c r="D541" s="46"/>
      <c r="E541" s="49" t="s">
        <v>3350</v>
      </c>
      <c r="F541" s="46"/>
      <c r="G541" s="46"/>
      <c r="H541" s="46"/>
      <c r="I541" s="46"/>
      <c r="J541" s="48"/>
    </row>
    <row r="542" ht="188.5">
      <c r="A542" s="37" t="s">
        <v>601</v>
      </c>
      <c r="B542" s="45"/>
      <c r="C542" s="46"/>
      <c r="D542" s="46"/>
      <c r="E542" s="39" t="s">
        <v>3351</v>
      </c>
      <c r="F542" s="46"/>
      <c r="G542" s="46"/>
      <c r="H542" s="46"/>
      <c r="I542" s="46"/>
      <c r="J542" s="48"/>
    </row>
    <row r="543">
      <c r="A543" s="37" t="s">
        <v>593</v>
      </c>
      <c r="B543" s="37">
        <v>133</v>
      </c>
      <c r="C543" s="38" t="s">
        <v>3352</v>
      </c>
      <c r="D543" s="37" t="s">
        <v>595</v>
      </c>
      <c r="E543" s="39" t="s">
        <v>3353</v>
      </c>
      <c r="F543" s="40" t="s">
        <v>3238</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29">
      <c r="A545" s="37" t="s">
        <v>599</v>
      </c>
      <c r="B545" s="45"/>
      <c r="C545" s="46"/>
      <c r="D545" s="46"/>
      <c r="E545" s="49" t="s">
        <v>3127</v>
      </c>
      <c r="F545" s="46"/>
      <c r="G545" s="46"/>
      <c r="H545" s="46"/>
      <c r="I545" s="46"/>
      <c r="J545" s="48"/>
    </row>
    <row r="546">
      <c r="A546" s="37" t="s">
        <v>601</v>
      </c>
      <c r="B546" s="45"/>
      <c r="C546" s="46"/>
      <c r="D546" s="46"/>
      <c r="E546" s="39" t="s">
        <v>3017</v>
      </c>
      <c r="F546" s="46"/>
      <c r="G546" s="46"/>
      <c r="H546" s="46"/>
      <c r="I546" s="46"/>
      <c r="J546" s="48"/>
    </row>
    <row r="547">
      <c r="A547" s="31" t="s">
        <v>591</v>
      </c>
      <c r="B547" s="32"/>
      <c r="C547" s="33" t="s">
        <v>755</v>
      </c>
      <c r="D547" s="34"/>
      <c r="E547" s="31" t="s">
        <v>3354</v>
      </c>
      <c r="F547" s="34"/>
      <c r="G547" s="34"/>
      <c r="H547" s="34"/>
      <c r="I547" s="35">
        <f>SUMIFS(I548:I619,A548:A619,"P")</f>
        <v>0</v>
      </c>
      <c r="J547" s="36"/>
    </row>
    <row r="548">
      <c r="A548" s="37" t="s">
        <v>593</v>
      </c>
      <c r="B548" s="37">
        <v>134</v>
      </c>
      <c r="C548" s="38" t="s">
        <v>3355</v>
      </c>
      <c r="D548" s="37" t="s">
        <v>595</v>
      </c>
      <c r="E548" s="39" t="s">
        <v>3356</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29">
      <c r="A550" s="37" t="s">
        <v>599</v>
      </c>
      <c r="B550" s="45"/>
      <c r="C550" s="46"/>
      <c r="D550" s="46"/>
      <c r="E550" s="49" t="s">
        <v>3357</v>
      </c>
      <c r="F550" s="46"/>
      <c r="G550" s="46"/>
      <c r="H550" s="46"/>
      <c r="I550" s="46"/>
      <c r="J550" s="48"/>
    </row>
    <row r="551" ht="391.5">
      <c r="A551" s="37" t="s">
        <v>601</v>
      </c>
      <c r="B551" s="45"/>
      <c r="C551" s="46"/>
      <c r="D551" s="46"/>
      <c r="E551" s="39" t="s">
        <v>3358</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29">
      <c r="A554" s="37" t="s">
        <v>599</v>
      </c>
      <c r="B554" s="45"/>
      <c r="C554" s="46"/>
      <c r="D554" s="46"/>
      <c r="E554" s="49" t="s">
        <v>3357</v>
      </c>
      <c r="F554" s="46"/>
      <c r="G554" s="46"/>
      <c r="H554" s="46"/>
      <c r="I554" s="46"/>
      <c r="J554" s="48"/>
    </row>
    <row r="555" ht="304.5">
      <c r="A555" s="37" t="s">
        <v>601</v>
      </c>
      <c r="B555" s="45"/>
      <c r="C555" s="46"/>
      <c r="D555" s="46"/>
      <c r="E555" s="39" t="s">
        <v>846</v>
      </c>
      <c r="F555" s="46"/>
      <c r="G555" s="46"/>
      <c r="H555" s="46"/>
      <c r="I555" s="46"/>
      <c r="J555" s="48"/>
    </row>
    <row r="556">
      <c r="A556" s="37" t="s">
        <v>593</v>
      </c>
      <c r="B556" s="37">
        <v>136</v>
      </c>
      <c r="C556" s="38" t="s">
        <v>3359</v>
      </c>
      <c r="D556" s="37" t="s">
        <v>595</v>
      </c>
      <c r="E556" s="39" t="s">
        <v>3360</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29">
      <c r="A558" s="37" t="s">
        <v>599</v>
      </c>
      <c r="B558" s="45"/>
      <c r="C558" s="46"/>
      <c r="D558" s="46"/>
      <c r="E558" s="49" t="s">
        <v>3361</v>
      </c>
      <c r="F558" s="46"/>
      <c r="G558" s="46"/>
      <c r="H558" s="46"/>
      <c r="I558" s="46"/>
      <c r="J558" s="48"/>
    </row>
    <row r="559" ht="29">
      <c r="A559" s="37" t="s">
        <v>601</v>
      </c>
      <c r="B559" s="45"/>
      <c r="C559" s="46"/>
      <c r="D559" s="46"/>
      <c r="E559" s="39" t="s">
        <v>3362</v>
      </c>
      <c r="F559" s="46"/>
      <c r="G559" s="46"/>
      <c r="H559" s="46"/>
      <c r="I559" s="46"/>
      <c r="J559" s="48"/>
    </row>
    <row r="560" ht="29">
      <c r="A560" s="37" t="s">
        <v>593</v>
      </c>
      <c r="B560" s="37">
        <v>137</v>
      </c>
      <c r="C560" s="38" t="s">
        <v>3023</v>
      </c>
      <c r="D560" s="37" t="s">
        <v>592</v>
      </c>
      <c r="E560" s="39" t="s">
        <v>3024</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29">
      <c r="A562" s="37" t="s">
        <v>599</v>
      </c>
      <c r="B562" s="45"/>
      <c r="C562" s="46"/>
      <c r="D562" s="46"/>
      <c r="E562" s="49" t="s">
        <v>3363</v>
      </c>
      <c r="F562" s="46"/>
      <c r="G562" s="46"/>
      <c r="H562" s="46"/>
      <c r="I562" s="46"/>
      <c r="J562" s="48"/>
    </row>
    <row r="563" ht="87">
      <c r="A563" s="37" t="s">
        <v>601</v>
      </c>
      <c r="B563" s="45"/>
      <c r="C563" s="46"/>
      <c r="D563" s="46"/>
      <c r="E563" s="39" t="s">
        <v>852</v>
      </c>
      <c r="F563" s="46"/>
      <c r="G563" s="46"/>
      <c r="H563" s="46"/>
      <c r="I563" s="46"/>
      <c r="J563" s="48"/>
    </row>
    <row r="564">
      <c r="A564" s="37" t="s">
        <v>593</v>
      </c>
      <c r="B564" s="37">
        <v>138</v>
      </c>
      <c r="C564" s="38" t="s">
        <v>3364</v>
      </c>
      <c r="D564" s="37" t="s">
        <v>595</v>
      </c>
      <c r="E564" s="39" t="s">
        <v>3365</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29">
      <c r="A566" s="37" t="s">
        <v>599</v>
      </c>
      <c r="B566" s="45"/>
      <c r="C566" s="46"/>
      <c r="D566" s="46"/>
      <c r="E566" s="49" t="s">
        <v>3366</v>
      </c>
      <c r="F566" s="46"/>
      <c r="G566" s="46"/>
      <c r="H566" s="46"/>
      <c r="I566" s="46"/>
      <c r="J566" s="48"/>
    </row>
    <row r="567" ht="87">
      <c r="A567" s="37" t="s">
        <v>601</v>
      </c>
      <c r="B567" s="45"/>
      <c r="C567" s="46"/>
      <c r="D567" s="46"/>
      <c r="E567" s="39" t="s">
        <v>3303</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29">
      <c r="A570" s="37" t="s">
        <v>599</v>
      </c>
      <c r="B570" s="45"/>
      <c r="C570" s="46"/>
      <c r="D570" s="46"/>
      <c r="E570" s="49" t="s">
        <v>3366</v>
      </c>
      <c r="F570" s="46"/>
      <c r="G570" s="46"/>
      <c r="H570" s="46"/>
      <c r="I570" s="46"/>
      <c r="J570" s="48"/>
    </row>
    <row r="571" ht="101.5">
      <c r="A571" s="37" t="s">
        <v>601</v>
      </c>
      <c r="B571" s="45"/>
      <c r="C571" s="46"/>
      <c r="D571" s="46"/>
      <c r="E571" s="39" t="s">
        <v>3367</v>
      </c>
      <c r="F571" s="46"/>
      <c r="G571" s="46"/>
      <c r="H571" s="46"/>
      <c r="I571" s="46"/>
      <c r="J571" s="48"/>
    </row>
    <row r="572" ht="29">
      <c r="A572" s="37" t="s">
        <v>593</v>
      </c>
      <c r="B572" s="37">
        <v>140</v>
      </c>
      <c r="C572" s="38" t="s">
        <v>3044</v>
      </c>
      <c r="D572" s="37" t="s">
        <v>595</v>
      </c>
      <c r="E572" s="39" t="s">
        <v>3045</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29">
      <c r="A574" s="37" t="s">
        <v>599</v>
      </c>
      <c r="B574" s="45"/>
      <c r="C574" s="46"/>
      <c r="D574" s="46"/>
      <c r="E574" s="49" t="s">
        <v>3368</v>
      </c>
      <c r="F574" s="46"/>
      <c r="G574" s="46"/>
      <c r="H574" s="46"/>
      <c r="I574" s="46"/>
      <c r="J574" s="48"/>
    </row>
    <row r="575" ht="58">
      <c r="A575" s="37" t="s">
        <v>601</v>
      </c>
      <c r="B575" s="45"/>
      <c r="C575" s="46"/>
      <c r="D575" s="46"/>
      <c r="E575" s="39" t="s">
        <v>3047</v>
      </c>
      <c r="F575" s="46"/>
      <c r="G575" s="46"/>
      <c r="H575" s="46"/>
      <c r="I575" s="46"/>
      <c r="J575" s="48"/>
    </row>
    <row r="576" ht="29">
      <c r="A576" s="37" t="s">
        <v>593</v>
      </c>
      <c r="B576" s="37">
        <v>141</v>
      </c>
      <c r="C576" s="38" t="s">
        <v>3304</v>
      </c>
      <c r="D576" s="37" t="s">
        <v>653</v>
      </c>
      <c r="E576" s="39" t="s">
        <v>3305</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29">
      <c r="A578" s="37" t="s">
        <v>599</v>
      </c>
      <c r="B578" s="45"/>
      <c r="C578" s="46"/>
      <c r="D578" s="46"/>
      <c r="E578" s="49" t="s">
        <v>3368</v>
      </c>
      <c r="F578" s="46"/>
      <c r="G578" s="46"/>
      <c r="H578" s="46"/>
      <c r="I578" s="46"/>
      <c r="J578" s="48"/>
    </row>
    <row r="579" ht="58">
      <c r="A579" s="37" t="s">
        <v>601</v>
      </c>
      <c r="B579" s="45"/>
      <c r="C579" s="46"/>
      <c r="D579" s="46"/>
      <c r="E579" s="39" t="s">
        <v>3306</v>
      </c>
      <c r="F579" s="46"/>
      <c r="G579" s="46"/>
      <c r="H579" s="46"/>
      <c r="I579" s="46"/>
      <c r="J579" s="48"/>
    </row>
    <row r="580" ht="29">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29">
      <c r="A582" s="37" t="s">
        <v>599</v>
      </c>
      <c r="B582" s="45"/>
      <c r="C582" s="46"/>
      <c r="D582" s="46"/>
      <c r="E582" s="49" t="s">
        <v>3369</v>
      </c>
      <c r="F582" s="46"/>
      <c r="G582" s="46"/>
      <c r="H582" s="46"/>
      <c r="I582" s="46"/>
      <c r="J582" s="48"/>
    </row>
    <row r="583" ht="116">
      <c r="A583" s="37" t="s">
        <v>601</v>
      </c>
      <c r="B583" s="45"/>
      <c r="C583" s="46"/>
      <c r="D583" s="46"/>
      <c r="E583" s="39" t="s">
        <v>3370</v>
      </c>
      <c r="F583" s="46"/>
      <c r="G583" s="46"/>
      <c r="H583" s="46"/>
      <c r="I583" s="46"/>
      <c r="J583" s="48"/>
    </row>
    <row r="584" ht="29">
      <c r="A584" s="37" t="s">
        <v>593</v>
      </c>
      <c r="B584" s="37">
        <v>143</v>
      </c>
      <c r="C584" s="38" t="s">
        <v>3371</v>
      </c>
      <c r="D584" s="37" t="s">
        <v>595</v>
      </c>
      <c r="E584" s="39" t="s">
        <v>3372</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29">
      <c r="A586" s="37" t="s">
        <v>599</v>
      </c>
      <c r="B586" s="45"/>
      <c r="C586" s="46"/>
      <c r="D586" s="46"/>
      <c r="E586" s="49" t="s">
        <v>3285</v>
      </c>
      <c r="F586" s="46"/>
      <c r="G586" s="46"/>
      <c r="H586" s="46"/>
      <c r="I586" s="46"/>
      <c r="J586" s="48"/>
    </row>
    <row r="587" ht="101.5">
      <c r="A587" s="37" t="s">
        <v>601</v>
      </c>
      <c r="B587" s="45"/>
      <c r="C587" s="46"/>
      <c r="D587" s="46"/>
      <c r="E587" s="39" t="s">
        <v>3373</v>
      </c>
      <c r="F587" s="46"/>
      <c r="G587" s="46"/>
      <c r="H587" s="46"/>
      <c r="I587" s="46"/>
      <c r="J587" s="48"/>
    </row>
    <row r="588" ht="29">
      <c r="A588" s="37" t="s">
        <v>593</v>
      </c>
      <c r="B588" s="37">
        <v>144</v>
      </c>
      <c r="C588" s="38" t="s">
        <v>3374</v>
      </c>
      <c r="D588" s="37" t="s">
        <v>595</v>
      </c>
      <c r="E588" s="39" t="s">
        <v>3375</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29">
      <c r="A590" s="37" t="s">
        <v>599</v>
      </c>
      <c r="B590" s="45"/>
      <c r="C590" s="46"/>
      <c r="D590" s="46"/>
      <c r="E590" s="49" t="s">
        <v>3035</v>
      </c>
      <c r="F590" s="46"/>
      <c r="G590" s="46"/>
      <c r="H590" s="46"/>
      <c r="I590" s="46"/>
      <c r="J590" s="48"/>
    </row>
    <row r="591" ht="116">
      <c r="A591" s="37" t="s">
        <v>601</v>
      </c>
      <c r="B591" s="45"/>
      <c r="C591" s="46"/>
      <c r="D591" s="46"/>
      <c r="E591" s="39" t="s">
        <v>3376</v>
      </c>
      <c r="F591" s="46"/>
      <c r="G591" s="46"/>
      <c r="H591" s="46"/>
      <c r="I591" s="46"/>
      <c r="J591" s="48"/>
    </row>
    <row r="592">
      <c r="A592" s="37" t="s">
        <v>593</v>
      </c>
      <c r="B592" s="37">
        <v>145</v>
      </c>
      <c r="C592" s="38" t="s">
        <v>3377</v>
      </c>
      <c r="D592" s="37" t="s">
        <v>595</v>
      </c>
      <c r="E592" s="39" t="s">
        <v>3378</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29">
      <c r="A594" s="37" t="s">
        <v>599</v>
      </c>
      <c r="B594" s="45"/>
      <c r="C594" s="46"/>
      <c r="D594" s="46"/>
      <c r="E594" s="49" t="s">
        <v>3053</v>
      </c>
      <c r="F594" s="46"/>
      <c r="G594" s="46"/>
      <c r="H594" s="46"/>
      <c r="I594" s="46"/>
      <c r="J594" s="48"/>
    </row>
    <row r="595" ht="116">
      <c r="A595" s="37" t="s">
        <v>601</v>
      </c>
      <c r="B595" s="45"/>
      <c r="C595" s="46"/>
      <c r="D595" s="46"/>
      <c r="E595" s="39" t="s">
        <v>3379</v>
      </c>
      <c r="F595" s="46"/>
      <c r="G595" s="46"/>
      <c r="H595" s="46"/>
      <c r="I595" s="46"/>
      <c r="J595" s="48"/>
    </row>
    <row r="596">
      <c r="A596" s="37" t="s">
        <v>593</v>
      </c>
      <c r="B596" s="37">
        <v>146</v>
      </c>
      <c r="C596" s="38" t="s">
        <v>3380</v>
      </c>
      <c r="D596" s="37" t="s">
        <v>595</v>
      </c>
      <c r="E596" s="39" t="s">
        <v>3381</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29">
      <c r="A598" s="37" t="s">
        <v>599</v>
      </c>
      <c r="B598" s="45"/>
      <c r="C598" s="46"/>
      <c r="D598" s="46"/>
      <c r="E598" s="49" t="s">
        <v>3053</v>
      </c>
      <c r="F598" s="46"/>
      <c r="G598" s="46"/>
      <c r="H598" s="46"/>
      <c r="I598" s="46"/>
      <c r="J598" s="48"/>
    </row>
    <row r="599" ht="116">
      <c r="A599" s="37" t="s">
        <v>601</v>
      </c>
      <c r="B599" s="45"/>
      <c r="C599" s="46"/>
      <c r="D599" s="46"/>
      <c r="E599" s="39" t="s">
        <v>3379</v>
      </c>
      <c r="F599" s="46"/>
      <c r="G599" s="46"/>
      <c r="H599" s="46"/>
      <c r="I599" s="46"/>
      <c r="J599" s="48"/>
    </row>
    <row r="600">
      <c r="A600" s="37" t="s">
        <v>593</v>
      </c>
      <c r="B600" s="37">
        <v>147</v>
      </c>
      <c r="C600" s="38" t="s">
        <v>3382</v>
      </c>
      <c r="D600" s="37" t="s">
        <v>595</v>
      </c>
      <c r="E600" s="39" t="s">
        <v>3383</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29">
      <c r="A602" s="37" t="s">
        <v>599</v>
      </c>
      <c r="B602" s="45"/>
      <c r="C602" s="46"/>
      <c r="D602" s="46"/>
      <c r="E602" s="49" t="s">
        <v>3053</v>
      </c>
      <c r="F602" s="46"/>
      <c r="G602" s="46"/>
      <c r="H602" s="46"/>
      <c r="I602" s="46"/>
      <c r="J602" s="48"/>
    </row>
    <row r="603" ht="116">
      <c r="A603" s="37" t="s">
        <v>601</v>
      </c>
      <c r="B603" s="45"/>
      <c r="C603" s="46"/>
      <c r="D603" s="46"/>
      <c r="E603" s="39" t="s">
        <v>3379</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29">
      <c r="A606" s="37" t="s">
        <v>599</v>
      </c>
      <c r="B606" s="45"/>
      <c r="C606" s="46"/>
      <c r="D606" s="46"/>
      <c r="E606" s="49" t="s">
        <v>3261</v>
      </c>
      <c r="F606" s="46"/>
      <c r="G606" s="46"/>
      <c r="H606" s="46"/>
      <c r="I606" s="46"/>
      <c r="J606" s="48"/>
    </row>
    <row r="607" ht="116">
      <c r="A607" s="37" t="s">
        <v>601</v>
      </c>
      <c r="B607" s="45"/>
      <c r="C607" s="46"/>
      <c r="D607" s="46"/>
      <c r="E607" s="39" t="s">
        <v>3071</v>
      </c>
      <c r="F607" s="46"/>
      <c r="G607" s="46"/>
      <c r="H607" s="46"/>
      <c r="I607" s="46"/>
      <c r="J607" s="48"/>
    </row>
    <row r="608">
      <c r="A608" s="37" t="s">
        <v>593</v>
      </c>
      <c r="B608" s="37">
        <v>149</v>
      </c>
      <c r="C608" s="38" t="s">
        <v>3384</v>
      </c>
      <c r="D608" s="37" t="s">
        <v>595</v>
      </c>
      <c r="E608" s="39" t="s">
        <v>3385</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29">
      <c r="A610" s="37" t="s">
        <v>599</v>
      </c>
      <c r="B610" s="45"/>
      <c r="C610" s="46"/>
      <c r="D610" s="46"/>
      <c r="E610" s="49" t="s">
        <v>3070</v>
      </c>
      <c r="F610" s="46"/>
      <c r="G610" s="46"/>
      <c r="H610" s="46"/>
      <c r="I610" s="46"/>
      <c r="J610" s="48"/>
    </row>
    <row r="611" ht="116">
      <c r="A611" s="37" t="s">
        <v>601</v>
      </c>
      <c r="B611" s="45"/>
      <c r="C611" s="46"/>
      <c r="D611" s="46"/>
      <c r="E611" s="39" t="s">
        <v>3386</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29">
      <c r="A614" s="37" t="s">
        <v>599</v>
      </c>
      <c r="B614" s="45"/>
      <c r="C614" s="46"/>
      <c r="D614" s="46"/>
      <c r="E614" s="49" t="s">
        <v>3077</v>
      </c>
      <c r="F614" s="46"/>
      <c r="G614" s="46"/>
      <c r="H614" s="46"/>
      <c r="I614" s="46"/>
      <c r="J614" s="48"/>
    </row>
    <row r="615" ht="101.5">
      <c r="A615" s="37" t="s">
        <v>601</v>
      </c>
      <c r="B615" s="45"/>
      <c r="C615" s="46"/>
      <c r="D615" s="46"/>
      <c r="E615" s="39" t="s">
        <v>3078</v>
      </c>
      <c r="F615" s="46"/>
      <c r="G615" s="46"/>
      <c r="H615" s="46"/>
      <c r="I615" s="46"/>
      <c r="J615" s="48"/>
    </row>
    <row r="616">
      <c r="A616" s="37" t="s">
        <v>593</v>
      </c>
      <c r="B616" s="37">
        <v>151</v>
      </c>
      <c r="C616" s="38" t="s">
        <v>3387</v>
      </c>
      <c r="D616" s="37" t="s">
        <v>595</v>
      </c>
      <c r="E616" s="39" t="s">
        <v>3388</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29">
      <c r="A618" s="37" t="s">
        <v>599</v>
      </c>
      <c r="B618" s="45"/>
      <c r="C618" s="46"/>
      <c r="D618" s="46"/>
      <c r="E618" s="49" t="s">
        <v>3035</v>
      </c>
      <c r="F618" s="46"/>
      <c r="G618" s="46"/>
      <c r="H618" s="46"/>
      <c r="I618" s="46"/>
      <c r="J618" s="48"/>
    </row>
    <row r="619" ht="101.5">
      <c r="A619" s="37" t="s">
        <v>601</v>
      </c>
      <c r="B619" s="45"/>
      <c r="C619" s="46"/>
      <c r="D619" s="46"/>
      <c r="E619" s="39" t="s">
        <v>3389</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3390</v>
      </c>
      <c r="D621" s="37" t="s">
        <v>595</v>
      </c>
      <c r="E621" s="39" t="s">
        <v>3391</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29">
      <c r="A623" s="37" t="s">
        <v>599</v>
      </c>
      <c r="B623" s="45"/>
      <c r="C623" s="46"/>
      <c r="D623" s="46"/>
      <c r="E623" s="49" t="s">
        <v>3285</v>
      </c>
      <c r="F623" s="46"/>
      <c r="G623" s="46"/>
      <c r="H623" s="46"/>
      <c r="I623" s="46"/>
      <c r="J623" s="48"/>
    </row>
    <row r="624" ht="29">
      <c r="A624" s="37" t="s">
        <v>601</v>
      </c>
      <c r="B624" s="45"/>
      <c r="C624" s="46"/>
      <c r="D624" s="46"/>
      <c r="E624" s="39" t="s">
        <v>3392</v>
      </c>
      <c r="F624" s="46"/>
      <c r="G624" s="46"/>
      <c r="H624" s="46"/>
      <c r="I624" s="46"/>
      <c r="J624" s="48"/>
    </row>
    <row r="625">
      <c r="A625" s="37" t="s">
        <v>593</v>
      </c>
      <c r="B625" s="37">
        <v>153</v>
      </c>
      <c r="C625" s="38" t="s">
        <v>3393</v>
      </c>
      <c r="D625" s="37" t="s">
        <v>595</v>
      </c>
      <c r="E625" s="39" t="s">
        <v>3394</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29">
      <c r="A627" s="37" t="s">
        <v>599</v>
      </c>
      <c r="B627" s="45"/>
      <c r="C627" s="46"/>
      <c r="D627" s="46"/>
      <c r="E627" s="49" t="s">
        <v>3285</v>
      </c>
      <c r="F627" s="46"/>
      <c r="G627" s="46"/>
      <c r="H627" s="46"/>
      <c r="I627" s="46"/>
      <c r="J627" s="48"/>
    </row>
    <row r="628" ht="43.5">
      <c r="A628" s="37" t="s">
        <v>601</v>
      </c>
      <c r="B628" s="45"/>
      <c r="C628" s="46"/>
      <c r="D628" s="46"/>
      <c r="E628" s="39" t="s">
        <v>3289</v>
      </c>
      <c r="F628" s="46"/>
      <c r="G628" s="46"/>
      <c r="H628" s="46"/>
      <c r="I628" s="46"/>
      <c r="J628" s="48"/>
    </row>
    <row r="629">
      <c r="A629" s="37" t="s">
        <v>593</v>
      </c>
      <c r="B629" s="37">
        <v>154</v>
      </c>
      <c r="C629" s="38" t="s">
        <v>3395</v>
      </c>
      <c r="D629" s="37" t="s">
        <v>595</v>
      </c>
      <c r="E629" s="39" t="s">
        <v>3396</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29">
      <c r="A631" s="37" t="s">
        <v>599</v>
      </c>
      <c r="B631" s="45"/>
      <c r="C631" s="46"/>
      <c r="D631" s="46"/>
      <c r="E631" s="49" t="s">
        <v>3397</v>
      </c>
      <c r="F631" s="46"/>
      <c r="G631" s="46"/>
      <c r="H631" s="46"/>
      <c r="I631" s="46"/>
      <c r="J631" s="48"/>
    </row>
    <row r="632" ht="391.5">
      <c r="A632" s="37" t="s">
        <v>601</v>
      </c>
      <c r="B632" s="45"/>
      <c r="C632" s="46"/>
      <c r="D632" s="46"/>
      <c r="E632" s="39" t="s">
        <v>3358</v>
      </c>
      <c r="F632" s="46"/>
      <c r="G632" s="46"/>
      <c r="H632" s="46"/>
      <c r="I632" s="46"/>
      <c r="J632" s="48"/>
    </row>
    <row r="633">
      <c r="A633" s="37" t="s">
        <v>593</v>
      </c>
      <c r="B633" s="37">
        <v>155</v>
      </c>
      <c r="C633" s="38" t="s">
        <v>3355</v>
      </c>
      <c r="D633" s="37" t="s">
        <v>592</v>
      </c>
      <c r="E633" s="39" t="s">
        <v>3356</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29">
      <c r="A635" s="37" t="s">
        <v>599</v>
      </c>
      <c r="B635" s="45"/>
      <c r="C635" s="46"/>
      <c r="D635" s="46"/>
      <c r="E635" s="49" t="s">
        <v>3398</v>
      </c>
      <c r="F635" s="46"/>
      <c r="G635" s="46"/>
      <c r="H635" s="46"/>
      <c r="I635" s="46"/>
      <c r="J635" s="48"/>
    </row>
    <row r="636" ht="391.5">
      <c r="A636" s="37" t="s">
        <v>601</v>
      </c>
      <c r="B636" s="45"/>
      <c r="C636" s="46"/>
      <c r="D636" s="46"/>
      <c r="E636" s="39" t="s">
        <v>3358</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29">
      <c r="A639" s="37" t="s">
        <v>599</v>
      </c>
      <c r="B639" s="45"/>
      <c r="C639" s="46"/>
      <c r="D639" s="46"/>
      <c r="E639" s="49" t="s">
        <v>3399</v>
      </c>
      <c r="F639" s="46"/>
      <c r="G639" s="46"/>
      <c r="H639" s="46"/>
      <c r="I639" s="46"/>
      <c r="J639" s="48"/>
    </row>
    <row r="640" ht="304.5">
      <c r="A640" s="37" t="s">
        <v>601</v>
      </c>
      <c r="B640" s="45"/>
      <c r="C640" s="46"/>
      <c r="D640" s="46"/>
      <c r="E640" s="39" t="s">
        <v>846</v>
      </c>
      <c r="F640" s="46"/>
      <c r="G640" s="46"/>
      <c r="H640" s="46"/>
      <c r="I640" s="46"/>
      <c r="J640" s="48"/>
    </row>
    <row r="641">
      <c r="A641" s="37" t="s">
        <v>593</v>
      </c>
      <c r="B641" s="37">
        <v>157</v>
      </c>
      <c r="C641" s="38" t="s">
        <v>3400</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29">
      <c r="A643" s="37" t="s">
        <v>599</v>
      </c>
      <c r="B643" s="45"/>
      <c r="C643" s="46"/>
      <c r="D643" s="46"/>
      <c r="E643" s="49" t="s">
        <v>3401</v>
      </c>
      <c r="F643" s="46"/>
      <c r="G643" s="46"/>
      <c r="H643" s="46"/>
      <c r="I643" s="46"/>
      <c r="J643" s="48"/>
    </row>
    <row r="644">
      <c r="A644" s="37" t="s">
        <v>601</v>
      </c>
      <c r="B644" s="45"/>
      <c r="C644" s="46"/>
      <c r="D644" s="46"/>
      <c r="E644" s="39" t="s">
        <v>3292</v>
      </c>
      <c r="F644" s="46"/>
      <c r="G644" s="46"/>
      <c r="H644" s="46"/>
      <c r="I644" s="46"/>
      <c r="J644" s="48"/>
    </row>
    <row r="645">
      <c r="A645" s="37" t="s">
        <v>593</v>
      </c>
      <c r="B645" s="37">
        <v>158</v>
      </c>
      <c r="C645" s="38" t="s">
        <v>3402</v>
      </c>
      <c r="D645" s="37" t="s">
        <v>595</v>
      </c>
      <c r="E645" s="39" t="s">
        <v>3403</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29">
      <c r="A647" s="37" t="s">
        <v>599</v>
      </c>
      <c r="B647" s="45"/>
      <c r="C647" s="46"/>
      <c r="D647" s="46"/>
      <c r="E647" s="49" t="s">
        <v>3404</v>
      </c>
      <c r="F647" s="46"/>
      <c r="G647" s="46"/>
      <c r="H647" s="46"/>
      <c r="I647" s="46"/>
      <c r="J647" s="48"/>
    </row>
    <row r="648" ht="145">
      <c r="A648" s="37" t="s">
        <v>601</v>
      </c>
      <c r="B648" s="45"/>
      <c r="C648" s="46"/>
      <c r="D648" s="46"/>
      <c r="E648" s="39" t="s">
        <v>3405</v>
      </c>
      <c r="F648" s="46"/>
      <c r="G648" s="46"/>
      <c r="H648" s="46"/>
      <c r="I648" s="46"/>
      <c r="J648" s="48"/>
    </row>
    <row r="649">
      <c r="A649" s="37" t="s">
        <v>593</v>
      </c>
      <c r="B649" s="37">
        <v>159</v>
      </c>
      <c r="C649" s="38" t="s">
        <v>3406</v>
      </c>
      <c r="D649" s="37" t="s">
        <v>595</v>
      </c>
      <c r="E649" s="39" t="s">
        <v>3407</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29">
      <c r="A651" s="37" t="s">
        <v>599</v>
      </c>
      <c r="B651" s="45"/>
      <c r="C651" s="46"/>
      <c r="D651" s="46"/>
      <c r="E651" s="49" t="s">
        <v>3398</v>
      </c>
      <c r="F651" s="46"/>
      <c r="G651" s="46"/>
      <c r="H651" s="46"/>
      <c r="I651" s="46"/>
      <c r="J651" s="48"/>
    </row>
    <row r="652" ht="58">
      <c r="A652" s="37" t="s">
        <v>601</v>
      </c>
      <c r="B652" s="45"/>
      <c r="C652" s="46"/>
      <c r="D652" s="46"/>
      <c r="E652" s="39" t="s">
        <v>3301</v>
      </c>
      <c r="F652" s="46"/>
      <c r="G652" s="46"/>
      <c r="H652" s="46"/>
      <c r="I652" s="46"/>
      <c r="J652" s="48"/>
    </row>
    <row r="653">
      <c r="A653" s="37" t="s">
        <v>593</v>
      </c>
      <c r="B653" s="37">
        <v>160</v>
      </c>
      <c r="C653" s="38" t="s">
        <v>2320</v>
      </c>
      <c r="D653" s="37" t="s">
        <v>595</v>
      </c>
      <c r="E653" s="39" t="s">
        <v>2321</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29">
      <c r="A655" s="37" t="s">
        <v>599</v>
      </c>
      <c r="B655" s="45"/>
      <c r="C655" s="46"/>
      <c r="D655" s="46"/>
      <c r="E655" s="49" t="s">
        <v>3408</v>
      </c>
      <c r="F655" s="46"/>
      <c r="G655" s="46"/>
      <c r="H655" s="46"/>
      <c r="I655" s="46"/>
      <c r="J655" s="48"/>
    </row>
    <row r="656" ht="87">
      <c r="A656" s="37" t="s">
        <v>601</v>
      </c>
      <c r="B656" s="45"/>
      <c r="C656" s="46"/>
      <c r="D656" s="46"/>
      <c r="E656" s="39" t="s">
        <v>3303</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29">
      <c r="A659" s="37" t="s">
        <v>599</v>
      </c>
      <c r="B659" s="45"/>
      <c r="C659" s="46"/>
      <c r="D659" s="46"/>
      <c r="E659" s="49" t="s">
        <v>3409</v>
      </c>
      <c r="F659" s="46"/>
      <c r="G659" s="46"/>
      <c r="H659" s="46"/>
      <c r="I659" s="46"/>
      <c r="J659" s="48"/>
    </row>
    <row r="660" ht="101.5">
      <c r="A660" s="37" t="s">
        <v>601</v>
      </c>
      <c r="B660" s="45"/>
      <c r="C660" s="46"/>
      <c r="D660" s="46"/>
      <c r="E660" s="39" t="s">
        <v>3367</v>
      </c>
      <c r="F660" s="46"/>
      <c r="G660" s="46"/>
      <c r="H660" s="46"/>
      <c r="I660" s="46"/>
      <c r="J660" s="48"/>
    </row>
    <row r="661" ht="29">
      <c r="A661" s="37" t="s">
        <v>593</v>
      </c>
      <c r="B661" s="37">
        <v>162</v>
      </c>
      <c r="C661" s="38" t="s">
        <v>3304</v>
      </c>
      <c r="D661" s="37" t="s">
        <v>595</v>
      </c>
      <c r="E661" s="39" t="s">
        <v>3305</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29">
      <c r="A663" s="37" t="s">
        <v>599</v>
      </c>
      <c r="B663" s="45"/>
      <c r="C663" s="46"/>
      <c r="D663" s="46"/>
      <c r="E663" s="49" t="s">
        <v>3077</v>
      </c>
      <c r="F663" s="46"/>
      <c r="G663" s="46"/>
      <c r="H663" s="46"/>
      <c r="I663" s="46"/>
      <c r="J663" s="48"/>
    </row>
    <row r="664" ht="58">
      <c r="A664" s="37" t="s">
        <v>601</v>
      </c>
      <c r="B664" s="45"/>
      <c r="C664" s="46"/>
      <c r="D664" s="46"/>
      <c r="E664" s="39" t="s">
        <v>3306</v>
      </c>
      <c r="F664" s="46"/>
      <c r="G664" s="46"/>
      <c r="H664" s="46"/>
      <c r="I664" s="46"/>
      <c r="J664" s="48"/>
    </row>
    <row r="665">
      <c r="A665" s="37" t="s">
        <v>593</v>
      </c>
      <c r="B665" s="37">
        <v>163</v>
      </c>
      <c r="C665" s="38" t="s">
        <v>3410</v>
      </c>
      <c r="D665" s="37" t="s">
        <v>595</v>
      </c>
      <c r="E665" s="39" t="s">
        <v>3411</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29">
      <c r="A667" s="37" t="s">
        <v>599</v>
      </c>
      <c r="B667" s="45"/>
      <c r="C667" s="46"/>
      <c r="D667" s="46"/>
      <c r="E667" s="49" t="s">
        <v>3092</v>
      </c>
      <c r="F667" s="46"/>
      <c r="G667" s="46"/>
      <c r="H667" s="46"/>
      <c r="I667" s="46"/>
      <c r="J667" s="48"/>
    </row>
    <row r="668" ht="130.5">
      <c r="A668" s="37" t="s">
        <v>601</v>
      </c>
      <c r="B668" s="45"/>
      <c r="C668" s="46"/>
      <c r="D668" s="46"/>
      <c r="E668" s="39" t="s">
        <v>3412</v>
      </c>
      <c r="F668" s="46"/>
      <c r="G668" s="46"/>
      <c r="H668" s="46"/>
      <c r="I668" s="46"/>
      <c r="J668" s="48"/>
    </row>
    <row r="669" ht="29">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29">
      <c r="A671" s="37" t="s">
        <v>599</v>
      </c>
      <c r="B671" s="45"/>
      <c r="C671" s="46"/>
      <c r="D671" s="46"/>
      <c r="E671" s="49" t="s">
        <v>3413</v>
      </c>
      <c r="F671" s="46"/>
      <c r="G671" s="46"/>
      <c r="H671" s="46"/>
      <c r="I671" s="46"/>
      <c r="J671" s="48"/>
    </row>
    <row r="672" ht="116">
      <c r="A672" s="37" t="s">
        <v>601</v>
      </c>
      <c r="B672" s="45"/>
      <c r="C672" s="46"/>
      <c r="D672" s="46"/>
      <c r="E672" s="39" t="s">
        <v>3370</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29">
      <c r="A675" s="37" t="s">
        <v>599</v>
      </c>
      <c r="B675" s="45"/>
      <c r="C675" s="46"/>
      <c r="D675" s="46"/>
      <c r="E675" s="49" t="s">
        <v>3414</v>
      </c>
      <c r="F675" s="46"/>
      <c r="G675" s="46"/>
      <c r="H675" s="46"/>
      <c r="I675" s="46"/>
      <c r="J675" s="48"/>
    </row>
    <row r="676" ht="101.5">
      <c r="A676" s="37" t="s">
        <v>601</v>
      </c>
      <c r="B676" s="45"/>
      <c r="C676" s="46"/>
      <c r="D676" s="46"/>
      <c r="E676" s="39" t="s">
        <v>3415</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29">
      <c r="A679" s="37" t="s">
        <v>599</v>
      </c>
      <c r="B679" s="45"/>
      <c r="C679" s="46"/>
      <c r="D679" s="46"/>
      <c r="E679" s="49" t="s">
        <v>3414</v>
      </c>
      <c r="F679" s="46"/>
      <c r="G679" s="46"/>
      <c r="H679" s="46"/>
      <c r="I679" s="46"/>
      <c r="J679" s="48"/>
    </row>
    <row r="680" ht="87">
      <c r="A680" s="37" t="s">
        <v>601</v>
      </c>
      <c r="B680" s="45"/>
      <c r="C680" s="46"/>
      <c r="D680" s="46"/>
      <c r="E680" s="39" t="s">
        <v>3416</v>
      </c>
      <c r="F680" s="46"/>
      <c r="G680" s="46"/>
      <c r="H680" s="46"/>
      <c r="I680" s="46"/>
      <c r="J680" s="48"/>
    </row>
    <row r="681">
      <c r="A681" s="37" t="s">
        <v>593</v>
      </c>
      <c r="B681" s="37">
        <v>167</v>
      </c>
      <c r="C681" s="38" t="s">
        <v>3417</v>
      </c>
      <c r="D681" s="37" t="s">
        <v>595</v>
      </c>
      <c r="E681" s="39" t="s">
        <v>3418</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29">
      <c r="A683" s="37" t="s">
        <v>599</v>
      </c>
      <c r="B683" s="45"/>
      <c r="C683" s="46"/>
      <c r="D683" s="46"/>
      <c r="E683" s="49" t="s">
        <v>3419</v>
      </c>
      <c r="F683" s="46"/>
      <c r="G683" s="46"/>
      <c r="H683" s="46"/>
      <c r="I683" s="46"/>
      <c r="J683" s="48"/>
    </row>
    <row r="684">
      <c r="A684" s="37" t="s">
        <v>601</v>
      </c>
      <c r="B684" s="45"/>
      <c r="C684" s="46"/>
      <c r="D684" s="46"/>
      <c r="E684" s="39" t="s">
        <v>3017</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3.5">
      <c r="A686" s="37" t="s">
        <v>593</v>
      </c>
      <c r="B686" s="37">
        <v>168</v>
      </c>
      <c r="C686" s="38" t="s">
        <v>1814</v>
      </c>
      <c r="D686" s="37" t="s">
        <v>1815</v>
      </c>
      <c r="E686" s="39" t="s">
        <v>3420</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29">
      <c r="A688" s="37" t="s">
        <v>599</v>
      </c>
      <c r="B688" s="45"/>
      <c r="C688" s="46"/>
      <c r="D688" s="46"/>
      <c r="E688" s="49" t="s">
        <v>3421</v>
      </c>
      <c r="F688" s="46"/>
      <c r="G688" s="46"/>
      <c r="H688" s="46"/>
      <c r="I688" s="46"/>
      <c r="J688" s="48"/>
    </row>
    <row r="689" ht="116">
      <c r="A689" s="37" t="s">
        <v>601</v>
      </c>
      <c r="B689" s="45"/>
      <c r="C689" s="46"/>
      <c r="D689" s="46"/>
      <c r="E689" s="39" t="s">
        <v>1819</v>
      </c>
      <c r="F689" s="46"/>
      <c r="G689" s="46"/>
      <c r="H689" s="46"/>
      <c r="I689" s="46"/>
      <c r="J689" s="48"/>
    </row>
    <row r="690" ht="29">
      <c r="A690" s="37" t="s">
        <v>593</v>
      </c>
      <c r="B690" s="37">
        <v>169</v>
      </c>
      <c r="C690" s="38" t="s">
        <v>1474</v>
      </c>
      <c r="D690" s="37" t="s">
        <v>1475</v>
      </c>
      <c r="E690" s="39" t="s">
        <v>3422</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29">
      <c r="A692" s="37" t="s">
        <v>599</v>
      </c>
      <c r="B692" s="45"/>
      <c r="C692" s="46"/>
      <c r="D692" s="46"/>
      <c r="E692" s="49" t="s">
        <v>3423</v>
      </c>
      <c r="F692" s="46"/>
      <c r="G692" s="46"/>
      <c r="H692" s="46"/>
      <c r="I692" s="46"/>
      <c r="J692" s="48"/>
    </row>
    <row r="693" ht="116">
      <c r="A693" s="37" t="s">
        <v>601</v>
      </c>
      <c r="B693" s="45"/>
      <c r="C693" s="46"/>
      <c r="D693" s="46"/>
      <c r="E693" s="39" t="s">
        <v>1819</v>
      </c>
      <c r="F693" s="46"/>
      <c r="G693" s="46"/>
      <c r="H693" s="46"/>
      <c r="I693" s="46"/>
      <c r="J693" s="48"/>
    </row>
    <row r="694" ht="29">
      <c r="A694" s="37" t="s">
        <v>593</v>
      </c>
      <c r="B694" s="37">
        <v>170</v>
      </c>
      <c r="C694" s="38" t="s">
        <v>3424</v>
      </c>
      <c r="D694" s="37" t="s">
        <v>3425</v>
      </c>
      <c r="E694" s="39" t="s">
        <v>3426</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29">
      <c r="A696" s="37" t="s">
        <v>599</v>
      </c>
      <c r="B696" s="45"/>
      <c r="C696" s="46"/>
      <c r="D696" s="46"/>
      <c r="E696" s="49" t="s">
        <v>3423</v>
      </c>
      <c r="F696" s="46"/>
      <c r="G696" s="46"/>
      <c r="H696" s="46"/>
      <c r="I696" s="46"/>
      <c r="J696" s="48"/>
    </row>
    <row r="697" ht="130.5">
      <c r="A697" s="37" t="s">
        <v>601</v>
      </c>
      <c r="B697" s="45"/>
      <c r="C697" s="46"/>
      <c r="D697" s="46"/>
      <c r="E697" s="39" t="s">
        <v>3427</v>
      </c>
      <c r="F697" s="46"/>
      <c r="G697" s="46"/>
      <c r="H697" s="46"/>
      <c r="I697" s="46"/>
      <c r="J697" s="48"/>
    </row>
    <row r="698" ht="29">
      <c r="A698" s="37" t="s">
        <v>593</v>
      </c>
      <c r="B698" s="37">
        <v>171</v>
      </c>
      <c r="C698" s="38" t="s">
        <v>3428</v>
      </c>
      <c r="D698" s="37" t="s">
        <v>3429</v>
      </c>
      <c r="E698" s="39" t="s">
        <v>3430</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29">
      <c r="A700" s="37" t="s">
        <v>599</v>
      </c>
      <c r="B700" s="45"/>
      <c r="C700" s="46"/>
      <c r="D700" s="46"/>
      <c r="E700" s="49" t="s">
        <v>3423</v>
      </c>
      <c r="F700" s="46"/>
      <c r="G700" s="46"/>
      <c r="H700" s="46"/>
      <c r="I700" s="46"/>
      <c r="J700" s="48"/>
    </row>
    <row r="701" ht="130.5">
      <c r="A701" s="37" t="s">
        <v>601</v>
      </c>
      <c r="B701" s="50"/>
      <c r="C701" s="51"/>
      <c r="D701" s="51"/>
      <c r="E701" s="39" t="s">
        <v>3427</v>
      </c>
      <c r="F701" s="51"/>
      <c r="G701" s="51"/>
      <c r="H701" s="51"/>
      <c r="I701" s="51"/>
      <c r="J701" s="52"/>
    </row>
  </sheetData>
  <sheetProtection sheet="1" objects="1" scenarios="1" spinCount="100000" saltValue="aAF/ZeT+GHf3Dc8tMN3v6pMGDIOTCaUVq53IkMf6wHGMLe63tFH9YGCIFTZBKpRva206PyiaHTSmFaS1Nuz24Q==" hashValue="RdL2Ng7iF7OhBqhdMyfqTjvz/s9iRpJ+GmklzdaxEebZNphu6zsBCpskNLPt9q2LiQtBL02OhZsXEiknJCI6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3431</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3431</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3432</v>
      </c>
      <c r="F14" s="46"/>
      <c r="G14" s="46"/>
      <c r="H14" s="46"/>
      <c r="I14" s="46"/>
      <c r="J14" s="48"/>
    </row>
    <row r="15" ht="130.5">
      <c r="A15" s="37" t="s">
        <v>601</v>
      </c>
      <c r="B15" s="45"/>
      <c r="C15" s="46"/>
      <c r="D15" s="46"/>
      <c r="E15" s="39" t="s">
        <v>3433</v>
      </c>
      <c r="F15" s="46"/>
      <c r="G15" s="46"/>
      <c r="H15" s="46"/>
      <c r="I15" s="46"/>
      <c r="J15" s="48"/>
    </row>
    <row r="16" ht="29">
      <c r="A16" s="37" t="s">
        <v>593</v>
      </c>
      <c r="B16" s="37">
        <v>2</v>
      </c>
      <c r="C16" s="38" t="s">
        <v>3434</v>
      </c>
      <c r="D16" s="37" t="s">
        <v>595</v>
      </c>
      <c r="E16" s="39" t="s">
        <v>3435</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3436</v>
      </c>
      <c r="F18" s="46"/>
      <c r="G18" s="46"/>
      <c r="H18" s="46"/>
      <c r="I18" s="46"/>
      <c r="J18" s="48"/>
    </row>
    <row r="19" ht="87">
      <c r="A19" s="37" t="s">
        <v>601</v>
      </c>
      <c r="B19" s="45"/>
      <c r="C19" s="46"/>
      <c r="D19" s="46"/>
      <c r="E19" s="39" t="s">
        <v>3437</v>
      </c>
      <c r="F19" s="46"/>
      <c r="G19" s="46"/>
      <c r="H19" s="46"/>
      <c r="I19" s="46"/>
      <c r="J19" s="48"/>
    </row>
    <row r="20" ht="29">
      <c r="A20" s="37" t="s">
        <v>593</v>
      </c>
      <c r="B20" s="37">
        <v>3</v>
      </c>
      <c r="C20" s="38" t="s">
        <v>3438</v>
      </c>
      <c r="D20" s="37" t="s">
        <v>595</v>
      </c>
      <c r="E20" s="39" t="s">
        <v>3439</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3440</v>
      </c>
      <c r="F22" s="46"/>
      <c r="G22" s="46"/>
      <c r="H22" s="46"/>
      <c r="I22" s="46"/>
      <c r="J22" s="48"/>
    </row>
    <row r="23" ht="101.5">
      <c r="A23" s="37" t="s">
        <v>601</v>
      </c>
      <c r="B23" s="45"/>
      <c r="C23" s="46"/>
      <c r="D23" s="46"/>
      <c r="E23" s="39" t="s">
        <v>3373</v>
      </c>
      <c r="F23" s="46"/>
      <c r="G23" s="46"/>
      <c r="H23" s="46"/>
      <c r="I23" s="46"/>
      <c r="J23" s="48"/>
    </row>
    <row r="24" ht="29">
      <c r="A24" s="37" t="s">
        <v>593</v>
      </c>
      <c r="B24" s="37">
        <v>4</v>
      </c>
      <c r="C24" s="38" t="s">
        <v>3441</v>
      </c>
      <c r="D24" s="37" t="s">
        <v>595</v>
      </c>
      <c r="E24" s="39" t="s">
        <v>3442</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3443</v>
      </c>
      <c r="F26" s="46"/>
      <c r="G26" s="46"/>
      <c r="H26" s="46"/>
      <c r="I26" s="46"/>
      <c r="J26" s="48"/>
    </row>
    <row r="27" ht="101.5">
      <c r="A27" s="37" t="s">
        <v>601</v>
      </c>
      <c r="B27" s="45"/>
      <c r="C27" s="46"/>
      <c r="D27" s="46"/>
      <c r="E27" s="39" t="s">
        <v>3373</v>
      </c>
      <c r="F27" s="46"/>
      <c r="G27" s="46"/>
      <c r="H27" s="46"/>
      <c r="I27" s="46"/>
      <c r="J27" s="48"/>
    </row>
    <row r="28">
      <c r="A28" s="37" t="s">
        <v>593</v>
      </c>
      <c r="B28" s="37">
        <v>5</v>
      </c>
      <c r="C28" s="38" t="s">
        <v>3444</v>
      </c>
      <c r="D28" s="37" t="s">
        <v>595</v>
      </c>
      <c r="E28" s="39" t="s">
        <v>3445</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29">
      <c r="A30" s="37" t="s">
        <v>599</v>
      </c>
      <c r="B30" s="45"/>
      <c r="C30" s="46"/>
      <c r="D30" s="46"/>
      <c r="E30" s="49" t="s">
        <v>3446</v>
      </c>
      <c r="F30" s="46"/>
      <c r="G30" s="46"/>
      <c r="H30" s="46"/>
      <c r="I30" s="46"/>
      <c r="J30" s="48"/>
    </row>
    <row r="31" ht="101.5">
      <c r="A31" s="37" t="s">
        <v>601</v>
      </c>
      <c r="B31" s="45"/>
      <c r="C31" s="46"/>
      <c r="D31" s="46"/>
      <c r="E31" s="39" t="s">
        <v>3373</v>
      </c>
      <c r="F31" s="46"/>
      <c r="G31" s="46"/>
      <c r="H31" s="46"/>
      <c r="I31" s="46"/>
      <c r="J31" s="48"/>
    </row>
    <row r="32">
      <c r="A32" s="37" t="s">
        <v>593</v>
      </c>
      <c r="B32" s="37">
        <v>6</v>
      </c>
      <c r="C32" s="38" t="s">
        <v>3447</v>
      </c>
      <c r="D32" s="37" t="s">
        <v>595</v>
      </c>
      <c r="E32" s="39" t="s">
        <v>3448</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3443</v>
      </c>
      <c r="F34" s="46"/>
      <c r="G34" s="46"/>
      <c r="H34" s="46"/>
      <c r="I34" s="46"/>
      <c r="J34" s="48"/>
    </row>
    <row r="35" ht="58">
      <c r="A35" s="37" t="s">
        <v>601</v>
      </c>
      <c r="B35" s="45"/>
      <c r="C35" s="46"/>
      <c r="D35" s="46"/>
      <c r="E35" s="39" t="s">
        <v>3449</v>
      </c>
      <c r="F35" s="46"/>
      <c r="G35" s="46"/>
      <c r="H35" s="46"/>
      <c r="I35" s="46"/>
      <c r="J35" s="48"/>
    </row>
    <row r="36" ht="29">
      <c r="A36" s="37" t="s">
        <v>593</v>
      </c>
      <c r="B36" s="37">
        <v>7</v>
      </c>
      <c r="C36" s="38" t="s">
        <v>3450</v>
      </c>
      <c r="D36" s="37" t="s">
        <v>595</v>
      </c>
      <c r="E36" s="39" t="s">
        <v>3451</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3452</v>
      </c>
      <c r="F38" s="46"/>
      <c r="G38" s="46"/>
      <c r="H38" s="46"/>
      <c r="I38" s="46"/>
      <c r="J38" s="48"/>
    </row>
    <row r="39" ht="116">
      <c r="A39" s="37" t="s">
        <v>601</v>
      </c>
      <c r="B39" s="45"/>
      <c r="C39" s="46"/>
      <c r="D39" s="46"/>
      <c r="E39" s="39" t="s">
        <v>3376</v>
      </c>
      <c r="F39" s="46"/>
      <c r="G39" s="46"/>
      <c r="H39" s="46"/>
      <c r="I39" s="46"/>
      <c r="J39" s="48"/>
    </row>
    <row r="40" ht="29">
      <c r="A40" s="37" t="s">
        <v>593</v>
      </c>
      <c r="B40" s="37">
        <v>8</v>
      </c>
      <c r="C40" s="38" t="s">
        <v>3374</v>
      </c>
      <c r="D40" s="37" t="s">
        <v>595</v>
      </c>
      <c r="E40" s="39" t="s">
        <v>3375</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29">
      <c r="A42" s="37" t="s">
        <v>599</v>
      </c>
      <c r="B42" s="45"/>
      <c r="C42" s="46"/>
      <c r="D42" s="46"/>
      <c r="E42" s="49" t="s">
        <v>3452</v>
      </c>
      <c r="F42" s="46"/>
      <c r="G42" s="46"/>
      <c r="H42" s="46"/>
      <c r="I42" s="46"/>
      <c r="J42" s="48"/>
    </row>
    <row r="43" ht="116">
      <c r="A43" s="37" t="s">
        <v>601</v>
      </c>
      <c r="B43" s="45"/>
      <c r="C43" s="46"/>
      <c r="D43" s="46"/>
      <c r="E43" s="39" t="s">
        <v>3376</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3432</v>
      </c>
      <c r="F46" s="46"/>
      <c r="G46" s="46"/>
      <c r="H46" s="46"/>
      <c r="I46" s="46"/>
      <c r="J46" s="48"/>
    </row>
    <row r="47" ht="101.5">
      <c r="A47" s="37" t="s">
        <v>601</v>
      </c>
      <c r="B47" s="45"/>
      <c r="C47" s="46"/>
      <c r="D47" s="46"/>
      <c r="E47" s="39" t="s">
        <v>3453</v>
      </c>
      <c r="F47" s="46"/>
      <c r="G47" s="46"/>
      <c r="H47" s="46"/>
      <c r="I47" s="46"/>
      <c r="J47" s="48"/>
    </row>
    <row r="48" ht="29">
      <c r="A48" s="37" t="s">
        <v>593</v>
      </c>
      <c r="B48" s="37">
        <v>10</v>
      </c>
      <c r="C48" s="38" t="s">
        <v>3454</v>
      </c>
      <c r="D48" s="37" t="s">
        <v>595</v>
      </c>
      <c r="E48" s="39" t="s">
        <v>3455</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29">
      <c r="A50" s="37" t="s">
        <v>599</v>
      </c>
      <c r="B50" s="45"/>
      <c r="C50" s="46"/>
      <c r="D50" s="46"/>
      <c r="E50" s="49" t="s">
        <v>3436</v>
      </c>
      <c r="F50" s="46"/>
      <c r="G50" s="46"/>
      <c r="H50" s="46"/>
      <c r="I50" s="46"/>
      <c r="J50" s="48"/>
    </row>
    <row r="51" ht="145">
      <c r="A51" s="37" t="s">
        <v>601</v>
      </c>
      <c r="B51" s="45"/>
      <c r="C51" s="46"/>
      <c r="D51" s="46"/>
      <c r="E51" s="39" t="s">
        <v>3456</v>
      </c>
      <c r="F51" s="46"/>
      <c r="G51" s="46"/>
      <c r="H51" s="46"/>
      <c r="I51" s="46"/>
      <c r="J51" s="48"/>
    </row>
    <row r="52">
      <c r="A52" s="37" t="s">
        <v>593</v>
      </c>
      <c r="B52" s="37">
        <v>11</v>
      </c>
      <c r="C52" s="38" t="s">
        <v>1503</v>
      </c>
      <c r="D52" s="37" t="s">
        <v>595</v>
      </c>
      <c r="E52" s="39" t="s">
        <v>2991</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29">
      <c r="A54" s="37" t="s">
        <v>599</v>
      </c>
      <c r="B54" s="45"/>
      <c r="C54" s="46"/>
      <c r="D54" s="46"/>
      <c r="E54" s="49" t="s">
        <v>3436</v>
      </c>
      <c r="F54" s="46"/>
      <c r="G54" s="46"/>
      <c r="H54" s="46"/>
      <c r="I54" s="46"/>
      <c r="J54" s="48"/>
    </row>
    <row r="55" ht="145">
      <c r="A55" s="37" t="s">
        <v>601</v>
      </c>
      <c r="B55" s="45"/>
      <c r="C55" s="46"/>
      <c r="D55" s="46"/>
      <c r="E55" s="39" t="s">
        <v>1448</v>
      </c>
      <c r="F55" s="46"/>
      <c r="G55" s="46"/>
      <c r="H55" s="46"/>
      <c r="I55" s="46"/>
      <c r="J55" s="48"/>
    </row>
    <row r="56">
      <c r="A56" s="37" t="s">
        <v>593</v>
      </c>
      <c r="B56" s="37">
        <v>12</v>
      </c>
      <c r="C56" s="38" t="s">
        <v>3457</v>
      </c>
      <c r="D56" s="37" t="s">
        <v>595</v>
      </c>
      <c r="E56" s="39" t="s">
        <v>3458</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29">
      <c r="A58" s="37" t="s">
        <v>599</v>
      </c>
      <c r="B58" s="45"/>
      <c r="C58" s="46"/>
      <c r="D58" s="46"/>
      <c r="E58" s="49" t="s">
        <v>3459</v>
      </c>
      <c r="F58" s="46"/>
      <c r="G58" s="46"/>
      <c r="H58" s="46"/>
      <c r="I58" s="46"/>
      <c r="J58" s="48"/>
    </row>
    <row r="59" ht="174">
      <c r="A59" s="37" t="s">
        <v>601</v>
      </c>
      <c r="B59" s="45"/>
      <c r="C59" s="46"/>
      <c r="D59" s="46"/>
      <c r="E59" s="39" t="s">
        <v>3460</v>
      </c>
      <c r="F59" s="46"/>
      <c r="G59" s="46"/>
      <c r="H59" s="46"/>
      <c r="I59" s="46"/>
      <c r="J59" s="48"/>
    </row>
    <row r="60">
      <c r="A60" s="37" t="s">
        <v>593</v>
      </c>
      <c r="B60" s="37">
        <v>13</v>
      </c>
      <c r="C60" s="38" t="s">
        <v>3130</v>
      </c>
      <c r="D60" s="37" t="s">
        <v>595</v>
      </c>
      <c r="E60" s="39" t="s">
        <v>3131</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29">
      <c r="A62" s="37" t="s">
        <v>599</v>
      </c>
      <c r="B62" s="45"/>
      <c r="C62" s="46"/>
      <c r="D62" s="46"/>
      <c r="E62" s="49" t="s">
        <v>3436</v>
      </c>
      <c r="F62" s="46"/>
      <c r="G62" s="46"/>
      <c r="H62" s="46"/>
      <c r="I62" s="46"/>
      <c r="J62" s="48"/>
    </row>
    <row r="63" ht="145">
      <c r="A63" s="37" t="s">
        <v>601</v>
      </c>
      <c r="B63" s="45"/>
      <c r="C63" s="46"/>
      <c r="D63" s="46"/>
      <c r="E63" s="39" t="s">
        <v>1448</v>
      </c>
      <c r="F63" s="46"/>
      <c r="G63" s="46"/>
      <c r="H63" s="46"/>
      <c r="I63" s="46"/>
      <c r="J63" s="48"/>
    </row>
    <row r="64" ht="29">
      <c r="A64" s="37" t="s">
        <v>593</v>
      </c>
      <c r="B64" s="37">
        <v>14</v>
      </c>
      <c r="C64" s="38" t="s">
        <v>3461</v>
      </c>
      <c r="D64" s="37" t="s">
        <v>595</v>
      </c>
      <c r="E64" s="39" t="s">
        <v>3462</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29">
      <c r="A66" s="37" t="s">
        <v>599</v>
      </c>
      <c r="B66" s="45"/>
      <c r="C66" s="46"/>
      <c r="D66" s="46"/>
      <c r="E66" s="49" t="s">
        <v>3459</v>
      </c>
      <c r="F66" s="46"/>
      <c r="G66" s="46"/>
      <c r="H66" s="46"/>
      <c r="I66" s="46"/>
      <c r="J66" s="48"/>
    </row>
    <row r="67" ht="174">
      <c r="A67" s="37" t="s">
        <v>601</v>
      </c>
      <c r="B67" s="45"/>
      <c r="C67" s="46"/>
      <c r="D67" s="46"/>
      <c r="E67" s="39" t="s">
        <v>3460</v>
      </c>
      <c r="F67" s="46"/>
      <c r="G67" s="46"/>
      <c r="H67" s="46"/>
      <c r="I67" s="46"/>
      <c r="J67" s="48"/>
    </row>
    <row r="68">
      <c r="A68" s="37" t="s">
        <v>593</v>
      </c>
      <c r="B68" s="37">
        <v>15</v>
      </c>
      <c r="C68" s="38" t="s">
        <v>3463</v>
      </c>
      <c r="D68" s="37" t="s">
        <v>595</v>
      </c>
      <c r="E68" s="39" t="s">
        <v>3464</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29">
      <c r="A70" s="37" t="s">
        <v>599</v>
      </c>
      <c r="B70" s="45"/>
      <c r="C70" s="46"/>
      <c r="D70" s="46"/>
      <c r="E70" s="49" t="s">
        <v>3436</v>
      </c>
      <c r="F70" s="46"/>
      <c r="G70" s="46"/>
      <c r="H70" s="46"/>
      <c r="I70" s="46"/>
      <c r="J70" s="48"/>
    </row>
    <row r="71" ht="159.5">
      <c r="A71" s="37" t="s">
        <v>601</v>
      </c>
      <c r="B71" s="45"/>
      <c r="C71" s="46"/>
      <c r="D71" s="46"/>
      <c r="E71" s="39" t="s">
        <v>3133</v>
      </c>
      <c r="F71" s="46"/>
      <c r="G71" s="46"/>
      <c r="H71" s="46"/>
      <c r="I71" s="46"/>
      <c r="J71" s="48"/>
    </row>
    <row r="72">
      <c r="A72" s="37" t="s">
        <v>593</v>
      </c>
      <c r="B72" s="37">
        <v>16</v>
      </c>
      <c r="C72" s="38" t="s">
        <v>3465</v>
      </c>
      <c r="D72" s="37" t="s">
        <v>595</v>
      </c>
      <c r="E72" s="39" t="s">
        <v>3466</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29">
      <c r="A74" s="37" t="s">
        <v>599</v>
      </c>
      <c r="B74" s="45"/>
      <c r="C74" s="46"/>
      <c r="D74" s="46"/>
      <c r="E74" s="49" t="s">
        <v>3459</v>
      </c>
      <c r="F74" s="46"/>
      <c r="G74" s="46"/>
      <c r="H74" s="46"/>
      <c r="I74" s="46"/>
      <c r="J74" s="48"/>
    </row>
    <row r="75" ht="174">
      <c r="A75" s="37" t="s">
        <v>601</v>
      </c>
      <c r="B75" s="45"/>
      <c r="C75" s="46"/>
      <c r="D75" s="46"/>
      <c r="E75" s="39" t="s">
        <v>3460</v>
      </c>
      <c r="F75" s="46"/>
      <c r="G75" s="46"/>
      <c r="H75" s="46"/>
      <c r="I75" s="46"/>
      <c r="J75" s="48"/>
    </row>
    <row r="76">
      <c r="A76" s="37" t="s">
        <v>593</v>
      </c>
      <c r="B76" s="37">
        <v>17</v>
      </c>
      <c r="C76" s="38" t="s">
        <v>3467</v>
      </c>
      <c r="D76" s="37" t="s">
        <v>595</v>
      </c>
      <c r="E76" s="39" t="s">
        <v>3468</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29">
      <c r="A78" s="37" t="s">
        <v>599</v>
      </c>
      <c r="B78" s="45"/>
      <c r="C78" s="46"/>
      <c r="D78" s="46"/>
      <c r="E78" s="49" t="s">
        <v>3436</v>
      </c>
      <c r="F78" s="46"/>
      <c r="G78" s="46"/>
      <c r="H78" s="46"/>
      <c r="I78" s="46"/>
      <c r="J78" s="48"/>
    </row>
    <row r="79" ht="159.5">
      <c r="A79" s="37" t="s">
        <v>601</v>
      </c>
      <c r="B79" s="45"/>
      <c r="C79" s="46"/>
      <c r="D79" s="46"/>
      <c r="E79" s="39" t="s">
        <v>3133</v>
      </c>
      <c r="F79" s="46"/>
      <c r="G79" s="46"/>
      <c r="H79" s="46"/>
      <c r="I79" s="46"/>
      <c r="J79" s="48"/>
    </row>
    <row r="80">
      <c r="A80" s="37" t="s">
        <v>593</v>
      </c>
      <c r="B80" s="37">
        <v>18</v>
      </c>
      <c r="C80" s="38" t="s">
        <v>3469</v>
      </c>
      <c r="D80" s="37" t="s">
        <v>595</v>
      </c>
      <c r="E80" s="39" t="s">
        <v>3470</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29">
      <c r="A82" s="37" t="s">
        <v>599</v>
      </c>
      <c r="B82" s="45"/>
      <c r="C82" s="46"/>
      <c r="D82" s="46"/>
      <c r="E82" s="49" t="s">
        <v>3459</v>
      </c>
      <c r="F82" s="46"/>
      <c r="G82" s="46"/>
      <c r="H82" s="46"/>
      <c r="I82" s="46"/>
      <c r="J82" s="48"/>
    </row>
    <row r="83" ht="174">
      <c r="A83" s="37" t="s">
        <v>601</v>
      </c>
      <c r="B83" s="45"/>
      <c r="C83" s="46"/>
      <c r="D83" s="46"/>
      <c r="E83" s="39" t="s">
        <v>3460</v>
      </c>
      <c r="F83" s="46"/>
      <c r="G83" s="46"/>
      <c r="H83" s="46"/>
      <c r="I83" s="46"/>
      <c r="J83" s="48"/>
    </row>
    <row r="84">
      <c r="A84" s="37" t="s">
        <v>593</v>
      </c>
      <c r="B84" s="37">
        <v>19</v>
      </c>
      <c r="C84" s="38" t="s">
        <v>3471</v>
      </c>
      <c r="D84" s="37" t="s">
        <v>595</v>
      </c>
      <c r="E84" s="39" t="s">
        <v>3472</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29">
      <c r="A86" s="37" t="s">
        <v>599</v>
      </c>
      <c r="B86" s="45"/>
      <c r="C86" s="46"/>
      <c r="D86" s="46"/>
      <c r="E86" s="49" t="s">
        <v>3436</v>
      </c>
      <c r="F86" s="46"/>
      <c r="G86" s="46"/>
      <c r="H86" s="46"/>
      <c r="I86" s="46"/>
      <c r="J86" s="48"/>
    </row>
    <row r="87" ht="159.5">
      <c r="A87" s="37" t="s">
        <v>601</v>
      </c>
      <c r="B87" s="45"/>
      <c r="C87" s="46"/>
      <c r="D87" s="46"/>
      <c r="E87" s="39" t="s">
        <v>3133</v>
      </c>
      <c r="F87" s="46"/>
      <c r="G87" s="46"/>
      <c r="H87" s="46"/>
      <c r="I87" s="46"/>
      <c r="J87" s="48"/>
    </row>
    <row r="88">
      <c r="A88" s="37" t="s">
        <v>593</v>
      </c>
      <c r="B88" s="37">
        <v>20</v>
      </c>
      <c r="C88" s="38" t="s">
        <v>3473</v>
      </c>
      <c r="D88" s="37" t="s">
        <v>595</v>
      </c>
      <c r="E88" s="39" t="s">
        <v>3474</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29">
      <c r="A90" s="37" t="s">
        <v>599</v>
      </c>
      <c r="B90" s="45"/>
      <c r="C90" s="46"/>
      <c r="D90" s="46"/>
      <c r="E90" s="49" t="s">
        <v>3459</v>
      </c>
      <c r="F90" s="46"/>
      <c r="G90" s="46"/>
      <c r="H90" s="46"/>
      <c r="I90" s="46"/>
      <c r="J90" s="48"/>
    </row>
    <row r="91" ht="174">
      <c r="A91" s="37" t="s">
        <v>601</v>
      </c>
      <c r="B91" s="45"/>
      <c r="C91" s="46"/>
      <c r="D91" s="46"/>
      <c r="E91" s="39" t="s">
        <v>3460</v>
      </c>
      <c r="F91" s="46"/>
      <c r="G91" s="46"/>
      <c r="H91" s="46"/>
      <c r="I91" s="46"/>
      <c r="J91" s="48"/>
    </row>
    <row r="92">
      <c r="A92" s="37" t="s">
        <v>593</v>
      </c>
      <c r="B92" s="37">
        <v>21</v>
      </c>
      <c r="C92" s="38" t="s">
        <v>3475</v>
      </c>
      <c r="D92" s="37" t="s">
        <v>595</v>
      </c>
      <c r="E92" s="39" t="s">
        <v>3476</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29">
      <c r="A94" s="37" t="s">
        <v>599</v>
      </c>
      <c r="B94" s="45"/>
      <c r="C94" s="46"/>
      <c r="D94" s="46"/>
      <c r="E94" s="49" t="s">
        <v>3436</v>
      </c>
      <c r="F94" s="46"/>
      <c r="G94" s="46"/>
      <c r="H94" s="46"/>
      <c r="I94" s="46"/>
      <c r="J94" s="48"/>
    </row>
    <row r="95" ht="159.5">
      <c r="A95" s="37" t="s">
        <v>601</v>
      </c>
      <c r="B95" s="45"/>
      <c r="C95" s="46"/>
      <c r="D95" s="46"/>
      <c r="E95" s="39" t="s">
        <v>3133</v>
      </c>
      <c r="F95" s="46"/>
      <c r="G95" s="46"/>
      <c r="H95" s="46"/>
      <c r="I95" s="46"/>
      <c r="J95" s="48"/>
    </row>
    <row r="96">
      <c r="A96" s="37" t="s">
        <v>593</v>
      </c>
      <c r="B96" s="37">
        <v>22</v>
      </c>
      <c r="C96" s="38" t="s">
        <v>3477</v>
      </c>
      <c r="D96" s="37" t="s">
        <v>595</v>
      </c>
      <c r="E96" s="39" t="s">
        <v>3478</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29">
      <c r="A98" s="37" t="s">
        <v>599</v>
      </c>
      <c r="B98" s="45"/>
      <c r="C98" s="46"/>
      <c r="D98" s="46"/>
      <c r="E98" s="49" t="s">
        <v>3459</v>
      </c>
      <c r="F98" s="46"/>
      <c r="G98" s="46"/>
      <c r="H98" s="46"/>
      <c r="I98" s="46"/>
      <c r="J98" s="48"/>
    </row>
    <row r="99" ht="174">
      <c r="A99" s="37" t="s">
        <v>601</v>
      </c>
      <c r="B99" s="45"/>
      <c r="C99" s="46"/>
      <c r="D99" s="46"/>
      <c r="E99" s="39" t="s">
        <v>3460</v>
      </c>
      <c r="F99" s="46"/>
      <c r="G99" s="46"/>
      <c r="H99" s="46"/>
      <c r="I99" s="46"/>
      <c r="J99" s="48"/>
    </row>
    <row r="100">
      <c r="A100" s="37" t="s">
        <v>593</v>
      </c>
      <c r="B100" s="37">
        <v>23</v>
      </c>
      <c r="C100" s="38" t="s">
        <v>3479</v>
      </c>
      <c r="D100" s="37" t="s">
        <v>595</v>
      </c>
      <c r="E100" s="39" t="s">
        <v>3480</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29">
      <c r="A102" s="37" t="s">
        <v>599</v>
      </c>
      <c r="B102" s="45"/>
      <c r="C102" s="46"/>
      <c r="D102" s="46"/>
      <c r="E102" s="49" t="s">
        <v>3436</v>
      </c>
      <c r="F102" s="46"/>
      <c r="G102" s="46"/>
      <c r="H102" s="46"/>
      <c r="I102" s="46"/>
      <c r="J102" s="48"/>
    </row>
    <row r="103" ht="145">
      <c r="A103" s="37" t="s">
        <v>601</v>
      </c>
      <c r="B103" s="45"/>
      <c r="C103" s="46"/>
      <c r="D103" s="46"/>
      <c r="E103" s="39" t="s">
        <v>3481</v>
      </c>
      <c r="F103" s="46"/>
      <c r="G103" s="46"/>
      <c r="H103" s="46"/>
      <c r="I103" s="46"/>
      <c r="J103" s="48"/>
    </row>
    <row r="104">
      <c r="A104" s="37" t="s">
        <v>593</v>
      </c>
      <c r="B104" s="37">
        <v>24</v>
      </c>
      <c r="C104" s="38" t="s">
        <v>3482</v>
      </c>
      <c r="D104" s="37" t="s">
        <v>595</v>
      </c>
      <c r="E104" s="39" t="s">
        <v>3483</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29">
      <c r="A106" s="37" t="s">
        <v>599</v>
      </c>
      <c r="B106" s="45"/>
      <c r="C106" s="46"/>
      <c r="D106" s="46"/>
      <c r="E106" s="49" t="s">
        <v>3436</v>
      </c>
      <c r="F106" s="46"/>
      <c r="G106" s="46"/>
      <c r="H106" s="46"/>
      <c r="I106" s="46"/>
      <c r="J106" s="48"/>
    </row>
    <row r="107" ht="159.5">
      <c r="A107" s="37" t="s">
        <v>601</v>
      </c>
      <c r="B107" s="45"/>
      <c r="C107" s="46"/>
      <c r="D107" s="46"/>
      <c r="E107" s="39" t="s">
        <v>3133</v>
      </c>
      <c r="F107" s="46"/>
      <c r="G107" s="46"/>
      <c r="H107" s="46"/>
      <c r="I107" s="46"/>
      <c r="J107" s="48"/>
    </row>
    <row r="108">
      <c r="A108" s="37" t="s">
        <v>593</v>
      </c>
      <c r="B108" s="37">
        <v>25</v>
      </c>
      <c r="C108" s="38" t="s">
        <v>3484</v>
      </c>
      <c r="D108" s="37" t="s">
        <v>595</v>
      </c>
      <c r="E108" s="39" t="s">
        <v>3485</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9">
      <c r="A110" s="37" t="s">
        <v>599</v>
      </c>
      <c r="B110" s="45"/>
      <c r="C110" s="46"/>
      <c r="D110" s="46"/>
      <c r="E110" s="49" t="s">
        <v>3459</v>
      </c>
      <c r="F110" s="46"/>
      <c r="G110" s="46"/>
      <c r="H110" s="46"/>
      <c r="I110" s="46"/>
      <c r="J110" s="48"/>
    </row>
    <row r="111" ht="174">
      <c r="A111" s="37" t="s">
        <v>601</v>
      </c>
      <c r="B111" s="45"/>
      <c r="C111" s="46"/>
      <c r="D111" s="46"/>
      <c r="E111" s="39" t="s">
        <v>3460</v>
      </c>
      <c r="F111" s="46"/>
      <c r="G111" s="46"/>
      <c r="H111" s="46"/>
      <c r="I111" s="46"/>
      <c r="J111" s="48"/>
    </row>
    <row r="112">
      <c r="A112" s="37" t="s">
        <v>593</v>
      </c>
      <c r="B112" s="37">
        <v>26</v>
      </c>
      <c r="C112" s="38" t="s">
        <v>3486</v>
      </c>
      <c r="D112" s="37" t="s">
        <v>595</v>
      </c>
      <c r="E112" s="39" t="s">
        <v>3487</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9">
      <c r="A114" s="37" t="s">
        <v>599</v>
      </c>
      <c r="B114" s="45"/>
      <c r="C114" s="46"/>
      <c r="D114" s="46"/>
      <c r="E114" s="49" t="s">
        <v>3488</v>
      </c>
      <c r="F114" s="46"/>
      <c r="G114" s="46"/>
      <c r="H114" s="46"/>
      <c r="I114" s="46"/>
      <c r="J114" s="48"/>
    </row>
    <row r="115" ht="217.5">
      <c r="A115" s="37" t="s">
        <v>601</v>
      </c>
      <c r="B115" s="45"/>
      <c r="C115" s="46"/>
      <c r="D115" s="46"/>
      <c r="E115" s="39" t="s">
        <v>3118</v>
      </c>
      <c r="F115" s="46"/>
      <c r="G115" s="46"/>
      <c r="H115" s="46"/>
      <c r="I115" s="46"/>
      <c r="J115" s="48"/>
    </row>
    <row r="116">
      <c r="A116" s="37" t="s">
        <v>593</v>
      </c>
      <c r="B116" s="37">
        <v>27</v>
      </c>
      <c r="C116" s="38" t="s">
        <v>3489</v>
      </c>
      <c r="D116" s="37" t="s">
        <v>595</v>
      </c>
      <c r="E116" s="39" t="s">
        <v>3490</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9">
      <c r="A118" s="37" t="s">
        <v>599</v>
      </c>
      <c r="B118" s="45"/>
      <c r="C118" s="46"/>
      <c r="D118" s="46"/>
      <c r="E118" s="49" t="s">
        <v>3459</v>
      </c>
      <c r="F118" s="46"/>
      <c r="G118" s="46"/>
      <c r="H118" s="46"/>
      <c r="I118" s="46"/>
      <c r="J118" s="48"/>
    </row>
    <row r="119" ht="174">
      <c r="A119" s="37" t="s">
        <v>601</v>
      </c>
      <c r="B119" s="45"/>
      <c r="C119" s="46"/>
      <c r="D119" s="46"/>
      <c r="E119" s="39" t="s">
        <v>1437</v>
      </c>
      <c r="F119" s="46"/>
      <c r="G119" s="46"/>
      <c r="H119" s="46"/>
      <c r="I119" s="46"/>
      <c r="J119" s="48"/>
    </row>
    <row r="120">
      <c r="A120" s="37" t="s">
        <v>593</v>
      </c>
      <c r="B120" s="37">
        <v>28</v>
      </c>
      <c r="C120" s="38" t="s">
        <v>3491</v>
      </c>
      <c r="D120" s="37" t="s">
        <v>595</v>
      </c>
      <c r="E120" s="39" t="s">
        <v>3492</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29">
      <c r="A122" s="37" t="s">
        <v>599</v>
      </c>
      <c r="B122" s="45"/>
      <c r="C122" s="46"/>
      <c r="D122" s="46"/>
      <c r="E122" s="49" t="s">
        <v>3488</v>
      </c>
      <c r="F122" s="46"/>
      <c r="G122" s="46"/>
      <c r="H122" s="46"/>
      <c r="I122" s="46"/>
      <c r="J122" s="48"/>
    </row>
    <row r="123" ht="145">
      <c r="A123" s="37" t="s">
        <v>601</v>
      </c>
      <c r="B123" s="45"/>
      <c r="C123" s="46"/>
      <c r="D123" s="46"/>
      <c r="E123" s="39" t="s">
        <v>3122</v>
      </c>
      <c r="F123" s="46"/>
      <c r="G123" s="46"/>
      <c r="H123" s="46"/>
      <c r="I123" s="46"/>
      <c r="J123" s="48"/>
    </row>
    <row r="124">
      <c r="A124" s="37" t="s">
        <v>593</v>
      </c>
      <c r="B124" s="37">
        <v>29</v>
      </c>
      <c r="C124" s="38" t="s">
        <v>3493</v>
      </c>
      <c r="D124" s="37" t="s">
        <v>595</v>
      </c>
      <c r="E124" s="39" t="s">
        <v>3494</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29">
      <c r="A126" s="37" t="s">
        <v>599</v>
      </c>
      <c r="B126" s="45"/>
      <c r="C126" s="46"/>
      <c r="D126" s="46"/>
      <c r="E126" s="49" t="s">
        <v>3495</v>
      </c>
      <c r="F126" s="46"/>
      <c r="G126" s="46"/>
      <c r="H126" s="46"/>
      <c r="I126" s="46"/>
      <c r="J126" s="48"/>
    </row>
    <row r="127" ht="174">
      <c r="A127" s="37" t="s">
        <v>601</v>
      </c>
      <c r="B127" s="45"/>
      <c r="C127" s="46"/>
      <c r="D127" s="46"/>
      <c r="E127" s="39" t="s">
        <v>3496</v>
      </c>
      <c r="F127" s="46"/>
      <c r="G127" s="46"/>
      <c r="H127" s="46"/>
      <c r="I127" s="46"/>
      <c r="J127" s="48"/>
    </row>
    <row r="128">
      <c r="A128" s="37" t="s">
        <v>593</v>
      </c>
      <c r="B128" s="37">
        <v>30</v>
      </c>
      <c r="C128" s="38" t="s">
        <v>3497</v>
      </c>
      <c r="D128" s="37" t="s">
        <v>595</v>
      </c>
      <c r="E128" s="39" t="s">
        <v>3498</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29">
      <c r="A130" s="37" t="s">
        <v>599</v>
      </c>
      <c r="B130" s="45"/>
      <c r="C130" s="46"/>
      <c r="D130" s="46"/>
      <c r="E130" s="49" t="s">
        <v>3499</v>
      </c>
      <c r="F130" s="46"/>
      <c r="G130" s="46"/>
      <c r="H130" s="46"/>
      <c r="I130" s="46"/>
      <c r="J130" s="48"/>
    </row>
    <row r="131" ht="217.5">
      <c r="A131" s="37" t="s">
        <v>601</v>
      </c>
      <c r="B131" s="45"/>
      <c r="C131" s="46"/>
      <c r="D131" s="46"/>
      <c r="E131" s="39" t="s">
        <v>3118</v>
      </c>
      <c r="F131" s="46"/>
      <c r="G131" s="46"/>
      <c r="H131" s="46"/>
      <c r="I131" s="46"/>
      <c r="J131" s="48"/>
    </row>
    <row r="132">
      <c r="A132" s="37" t="s">
        <v>593</v>
      </c>
      <c r="B132" s="37">
        <v>31</v>
      </c>
      <c r="C132" s="38" t="s">
        <v>3500</v>
      </c>
      <c r="D132" s="37" t="s">
        <v>595</v>
      </c>
      <c r="E132" s="39" t="s">
        <v>3501</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9">
      <c r="A134" s="37" t="s">
        <v>599</v>
      </c>
      <c r="B134" s="45"/>
      <c r="C134" s="46"/>
      <c r="D134" s="46"/>
      <c r="E134" s="49" t="s">
        <v>3436</v>
      </c>
      <c r="F134" s="46"/>
      <c r="G134" s="46"/>
      <c r="H134" s="46"/>
      <c r="I134" s="46"/>
      <c r="J134" s="48"/>
    </row>
    <row r="135" ht="174">
      <c r="A135" s="37" t="s">
        <v>601</v>
      </c>
      <c r="B135" s="45"/>
      <c r="C135" s="46"/>
      <c r="D135" s="46"/>
      <c r="E135" s="39" t="s">
        <v>1437</v>
      </c>
      <c r="F135" s="46"/>
      <c r="G135" s="46"/>
      <c r="H135" s="46"/>
      <c r="I135" s="46"/>
      <c r="J135" s="48"/>
    </row>
    <row r="136">
      <c r="A136" s="37" t="s">
        <v>593</v>
      </c>
      <c r="B136" s="37">
        <v>32</v>
      </c>
      <c r="C136" s="38" t="s">
        <v>3502</v>
      </c>
      <c r="D136" s="37" t="s">
        <v>595</v>
      </c>
      <c r="E136" s="39" t="s">
        <v>3503</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9">
      <c r="A138" s="37" t="s">
        <v>599</v>
      </c>
      <c r="B138" s="45"/>
      <c r="C138" s="46"/>
      <c r="D138" s="46"/>
      <c r="E138" s="49" t="s">
        <v>3499</v>
      </c>
      <c r="F138" s="46"/>
      <c r="G138" s="46"/>
      <c r="H138" s="46"/>
      <c r="I138" s="46"/>
      <c r="J138" s="48"/>
    </row>
    <row r="139" ht="145">
      <c r="A139" s="37" t="s">
        <v>601</v>
      </c>
      <c r="B139" s="45"/>
      <c r="C139" s="46"/>
      <c r="D139" s="46"/>
      <c r="E139" s="39" t="s">
        <v>3122</v>
      </c>
      <c r="F139" s="46"/>
      <c r="G139" s="46"/>
      <c r="H139" s="46"/>
      <c r="I139" s="46"/>
      <c r="J139" s="48"/>
    </row>
    <row r="140">
      <c r="A140" s="37" t="s">
        <v>593</v>
      </c>
      <c r="B140" s="37">
        <v>33</v>
      </c>
      <c r="C140" s="38" t="s">
        <v>3504</v>
      </c>
      <c r="D140" s="37" t="s">
        <v>595</v>
      </c>
      <c r="E140" s="39" t="s">
        <v>3505</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9">
      <c r="A142" s="37" t="s">
        <v>599</v>
      </c>
      <c r="B142" s="45"/>
      <c r="C142" s="46"/>
      <c r="D142" s="46"/>
      <c r="E142" s="49" t="s">
        <v>3506</v>
      </c>
      <c r="F142" s="46"/>
      <c r="G142" s="46"/>
      <c r="H142" s="46"/>
      <c r="I142" s="46"/>
      <c r="J142" s="48"/>
    </row>
    <row r="143" ht="174">
      <c r="A143" s="37" t="s">
        <v>601</v>
      </c>
      <c r="B143" s="45"/>
      <c r="C143" s="46"/>
      <c r="D143" s="46"/>
      <c r="E143" s="39" t="s">
        <v>3496</v>
      </c>
      <c r="F143" s="46"/>
      <c r="G143" s="46"/>
      <c r="H143" s="46"/>
      <c r="I143" s="46"/>
      <c r="J143" s="48"/>
    </row>
    <row r="144">
      <c r="A144" s="37" t="s">
        <v>593</v>
      </c>
      <c r="B144" s="37">
        <v>34</v>
      </c>
      <c r="C144" s="38" t="s">
        <v>3507</v>
      </c>
      <c r="D144" s="37" t="s">
        <v>595</v>
      </c>
      <c r="E144" s="39" t="s">
        <v>3508</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9">
      <c r="A146" s="37" t="s">
        <v>599</v>
      </c>
      <c r="B146" s="45"/>
      <c r="C146" s="46"/>
      <c r="D146" s="46"/>
      <c r="E146" s="49" t="s">
        <v>3436</v>
      </c>
      <c r="F146" s="46"/>
      <c r="G146" s="46"/>
      <c r="H146" s="46"/>
      <c r="I146" s="46"/>
      <c r="J146" s="48"/>
    </row>
    <row r="147" ht="159.5">
      <c r="A147" s="37" t="s">
        <v>601</v>
      </c>
      <c r="B147" s="45"/>
      <c r="C147" s="46"/>
      <c r="D147" s="46"/>
      <c r="E147" s="39" t="s">
        <v>3133</v>
      </c>
      <c r="F147" s="46"/>
      <c r="G147" s="46"/>
      <c r="H147" s="46"/>
      <c r="I147" s="46"/>
      <c r="J147" s="48"/>
    </row>
    <row r="148">
      <c r="A148" s="37" t="s">
        <v>593</v>
      </c>
      <c r="B148" s="37">
        <v>35</v>
      </c>
      <c r="C148" s="38" t="s">
        <v>3509</v>
      </c>
      <c r="D148" s="37" t="s">
        <v>595</v>
      </c>
      <c r="E148" s="39" t="s">
        <v>3510</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9">
      <c r="A150" s="37" t="s">
        <v>599</v>
      </c>
      <c r="B150" s="45"/>
      <c r="C150" s="46"/>
      <c r="D150" s="46"/>
      <c r="E150" s="49" t="s">
        <v>3459</v>
      </c>
      <c r="F150" s="46"/>
      <c r="G150" s="46"/>
      <c r="H150" s="46"/>
      <c r="I150" s="46"/>
      <c r="J150" s="48"/>
    </row>
    <row r="151" ht="174">
      <c r="A151" s="37" t="s">
        <v>601</v>
      </c>
      <c r="B151" s="45"/>
      <c r="C151" s="46"/>
      <c r="D151" s="46"/>
      <c r="E151" s="39" t="s">
        <v>3460</v>
      </c>
      <c r="F151" s="46"/>
      <c r="G151" s="46"/>
      <c r="H151" s="46"/>
      <c r="I151" s="46"/>
      <c r="J151" s="48"/>
    </row>
    <row r="152">
      <c r="A152" s="37" t="s">
        <v>593</v>
      </c>
      <c r="B152" s="37">
        <v>36</v>
      </c>
      <c r="C152" s="38" t="s">
        <v>3511</v>
      </c>
      <c r="D152" s="37" t="s">
        <v>595</v>
      </c>
      <c r="E152" s="39" t="s">
        <v>3512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29">
      <c r="A154" s="37" t="s">
        <v>599</v>
      </c>
      <c r="B154" s="45"/>
      <c r="C154" s="46"/>
      <c r="D154" s="46"/>
      <c r="E154" s="49" t="s">
        <v>3436</v>
      </c>
      <c r="F154" s="46"/>
      <c r="G154" s="46"/>
      <c r="H154" s="46"/>
      <c r="I154" s="46"/>
      <c r="J154" s="48"/>
    </row>
    <row r="155" ht="159.5">
      <c r="A155" s="37" t="s">
        <v>601</v>
      </c>
      <c r="B155" s="45"/>
      <c r="C155" s="46"/>
      <c r="D155" s="46"/>
      <c r="E155" s="39" t="s">
        <v>3133</v>
      </c>
      <c r="F155" s="46"/>
      <c r="G155" s="46"/>
      <c r="H155" s="46"/>
      <c r="I155" s="46"/>
      <c r="J155" s="48"/>
    </row>
    <row r="156">
      <c r="A156" s="37" t="s">
        <v>593</v>
      </c>
      <c r="B156" s="37">
        <v>37</v>
      </c>
      <c r="C156" s="38" t="s">
        <v>3513</v>
      </c>
      <c r="D156" s="37" t="s">
        <v>595</v>
      </c>
      <c r="E156" s="39" t="s">
        <v>3514</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29">
      <c r="A158" s="37" t="s">
        <v>599</v>
      </c>
      <c r="B158" s="45"/>
      <c r="C158" s="46"/>
      <c r="D158" s="46"/>
      <c r="E158" s="49" t="s">
        <v>3459</v>
      </c>
      <c r="F158" s="46"/>
      <c r="G158" s="46"/>
      <c r="H158" s="46"/>
      <c r="I158" s="46"/>
      <c r="J158" s="48"/>
    </row>
    <row r="159" ht="174">
      <c r="A159" s="37" t="s">
        <v>601</v>
      </c>
      <c r="B159" s="45"/>
      <c r="C159" s="46"/>
      <c r="D159" s="46"/>
      <c r="E159" s="39" t="s">
        <v>3460</v>
      </c>
      <c r="F159" s="46"/>
      <c r="G159" s="46"/>
      <c r="H159" s="46"/>
      <c r="I159" s="46"/>
      <c r="J159" s="48"/>
    </row>
    <row r="160">
      <c r="A160" s="37" t="s">
        <v>593</v>
      </c>
      <c r="B160" s="37">
        <v>38</v>
      </c>
      <c r="C160" s="38" t="s">
        <v>3515</v>
      </c>
      <c r="D160" s="37" t="s">
        <v>595</v>
      </c>
      <c r="E160" s="39" t="s">
        <v>3516</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9">
      <c r="A162" s="37" t="s">
        <v>599</v>
      </c>
      <c r="B162" s="45"/>
      <c r="C162" s="46"/>
      <c r="D162" s="46"/>
      <c r="E162" s="49" t="s">
        <v>3436</v>
      </c>
      <c r="F162" s="46"/>
      <c r="G162" s="46"/>
      <c r="H162" s="46"/>
      <c r="I162" s="46"/>
      <c r="J162" s="48"/>
    </row>
    <row r="163" ht="159.5">
      <c r="A163" s="37" t="s">
        <v>601</v>
      </c>
      <c r="B163" s="45"/>
      <c r="C163" s="46"/>
      <c r="D163" s="46"/>
      <c r="E163" s="39" t="s">
        <v>3517</v>
      </c>
      <c r="F163" s="46"/>
      <c r="G163" s="46"/>
      <c r="H163" s="46"/>
      <c r="I163" s="46"/>
      <c r="J163" s="48"/>
    </row>
    <row r="164">
      <c r="A164" s="37" t="s">
        <v>593</v>
      </c>
      <c r="B164" s="37">
        <v>39</v>
      </c>
      <c r="C164" s="38" t="s">
        <v>3234</v>
      </c>
      <c r="D164" s="37" t="s">
        <v>595</v>
      </c>
      <c r="E164" s="39" t="s">
        <v>3235</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9">
      <c r="A166" s="37" t="s">
        <v>599</v>
      </c>
      <c r="B166" s="45"/>
      <c r="C166" s="46"/>
      <c r="D166" s="46"/>
      <c r="E166" s="49" t="s">
        <v>3518</v>
      </c>
      <c r="F166" s="46"/>
      <c r="G166" s="46"/>
      <c r="H166" s="46"/>
      <c r="I166" s="46"/>
      <c r="J166" s="48"/>
    </row>
    <row r="167" ht="159.5">
      <c r="A167" s="37" t="s">
        <v>601</v>
      </c>
      <c r="B167" s="45"/>
      <c r="C167" s="46"/>
      <c r="D167" s="46"/>
      <c r="E167" s="39" t="s">
        <v>3133</v>
      </c>
      <c r="F167" s="46"/>
      <c r="G167" s="46"/>
      <c r="H167" s="46"/>
      <c r="I167" s="46"/>
      <c r="J167" s="48"/>
    </row>
    <row r="168">
      <c r="A168" s="37" t="s">
        <v>593</v>
      </c>
      <c r="B168" s="37">
        <v>40</v>
      </c>
      <c r="C168" s="38" t="s">
        <v>3519</v>
      </c>
      <c r="D168" s="37" t="s">
        <v>595</v>
      </c>
      <c r="E168" s="39" t="s">
        <v>3520</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29">
      <c r="A170" s="37" t="s">
        <v>599</v>
      </c>
      <c r="B170" s="45"/>
      <c r="C170" s="46"/>
      <c r="D170" s="46"/>
      <c r="E170" s="49" t="s">
        <v>3518</v>
      </c>
      <c r="F170" s="46"/>
      <c r="G170" s="46"/>
      <c r="H170" s="46"/>
      <c r="I170" s="46"/>
      <c r="J170" s="48"/>
    </row>
    <row r="171" ht="174">
      <c r="A171" s="37" t="s">
        <v>601</v>
      </c>
      <c r="B171" s="45"/>
      <c r="C171" s="46"/>
      <c r="D171" s="46"/>
      <c r="E171" s="39" t="s">
        <v>3460</v>
      </c>
      <c r="F171" s="46"/>
      <c r="G171" s="46"/>
      <c r="H171" s="46"/>
      <c r="I171" s="46"/>
      <c r="J171" s="48"/>
    </row>
    <row r="172">
      <c r="A172" s="31" t="s">
        <v>591</v>
      </c>
      <c r="B172" s="32"/>
      <c r="C172" s="33" t="s">
        <v>1812</v>
      </c>
      <c r="D172" s="34"/>
      <c r="E172" s="31" t="s">
        <v>1813</v>
      </c>
      <c r="F172" s="34"/>
      <c r="G172" s="34"/>
      <c r="H172" s="34"/>
      <c r="I172" s="35">
        <f>SUMIFS(I173:I180,A173:A180,"P")</f>
        <v>0</v>
      </c>
      <c r="J172" s="36"/>
    </row>
    <row r="173" ht="58">
      <c r="A173" s="37" t="s">
        <v>593</v>
      </c>
      <c r="B173" s="37">
        <v>41</v>
      </c>
      <c r="C173" s="38" t="s">
        <v>1136</v>
      </c>
      <c r="D173" s="37" t="s">
        <v>1137</v>
      </c>
      <c r="E173" s="39" t="s">
        <v>3521</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29">
      <c r="A175" s="37" t="s">
        <v>599</v>
      </c>
      <c r="B175" s="45"/>
      <c r="C175" s="46"/>
      <c r="D175" s="46"/>
      <c r="E175" s="49" t="s">
        <v>3423</v>
      </c>
      <c r="F175" s="46"/>
      <c r="G175" s="46"/>
      <c r="H175" s="46"/>
      <c r="I175" s="46"/>
      <c r="J175" s="48"/>
    </row>
    <row r="176" ht="116">
      <c r="A176" s="37" t="s">
        <v>601</v>
      </c>
      <c r="B176" s="45"/>
      <c r="C176" s="46"/>
      <c r="D176" s="46"/>
      <c r="E176" s="39" t="s">
        <v>1819</v>
      </c>
      <c r="F176" s="46"/>
      <c r="G176" s="46"/>
      <c r="H176" s="46"/>
      <c r="I176" s="46"/>
      <c r="J176" s="48"/>
    </row>
    <row r="177" ht="29">
      <c r="A177" s="37" t="s">
        <v>593</v>
      </c>
      <c r="B177" s="37">
        <v>42</v>
      </c>
      <c r="C177" s="38" t="s">
        <v>3522</v>
      </c>
      <c r="D177" s="37" t="s">
        <v>3523</v>
      </c>
      <c r="E177" s="39" t="s">
        <v>3524</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29">
      <c r="A179" s="37" t="s">
        <v>599</v>
      </c>
      <c r="B179" s="45"/>
      <c r="C179" s="46"/>
      <c r="D179" s="46"/>
      <c r="E179" s="49" t="s">
        <v>3525</v>
      </c>
      <c r="F179" s="46"/>
      <c r="G179" s="46"/>
      <c r="H179" s="46"/>
      <c r="I179" s="46"/>
      <c r="J179" s="48"/>
    </row>
    <row r="180" ht="130.5">
      <c r="A180" s="37" t="s">
        <v>601</v>
      </c>
      <c r="B180" s="50"/>
      <c r="C180" s="51"/>
      <c r="D180" s="51"/>
      <c r="E180" s="39" t="s">
        <v>3427</v>
      </c>
      <c r="F180" s="51"/>
      <c r="G180" s="51"/>
      <c r="H180" s="51"/>
      <c r="I180" s="51"/>
      <c r="J180" s="52"/>
    </row>
  </sheetData>
  <sheetProtection sheet="1" objects="1" scenarios="1" spinCount="100000" saltValue="5Am2+LWLLEJGPAWd/9BKylVScdlA+j8fz+CsJyLPJAP6qJBpM+UuM5C9+EKOnYAnlPd7wqlY8QP+rfx7kjmd6g==" hashValue="l7K3Csi/tTNLAKLYqkFrrLcxoQ0CrpYcuY4Ad8D77FzKkXhxxGZI0rIH4Vh3eD8UjlZ2/JkzRaEeO5Yvq8Xp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3526</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3526</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3013</v>
      </c>
      <c r="F11" s="34"/>
      <c r="G11" s="34"/>
      <c r="H11" s="34"/>
      <c r="I11" s="35">
        <f>SUMIFS(I12:I23,A12:A23,"P")</f>
        <v>0</v>
      </c>
      <c r="J11" s="36"/>
    </row>
    <row r="12" ht="29">
      <c r="A12" s="37" t="s">
        <v>593</v>
      </c>
      <c r="B12" s="37">
        <v>1</v>
      </c>
      <c r="C12" s="38" t="s">
        <v>3014</v>
      </c>
      <c r="D12" s="37" t="s">
        <v>595</v>
      </c>
      <c r="E12" s="39" t="s">
        <v>3015</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3062</v>
      </c>
      <c r="F14" s="46"/>
      <c r="G14" s="46"/>
      <c r="H14" s="46"/>
      <c r="I14" s="46"/>
      <c r="J14" s="48"/>
    </row>
    <row r="15">
      <c r="A15" s="37" t="s">
        <v>601</v>
      </c>
      <c r="B15" s="45"/>
      <c r="C15" s="46"/>
      <c r="D15" s="46"/>
      <c r="E15" s="39" t="s">
        <v>3017</v>
      </c>
      <c r="F15" s="46"/>
      <c r="G15" s="46"/>
      <c r="H15" s="46"/>
      <c r="I15" s="46"/>
      <c r="J15" s="48"/>
    </row>
    <row r="16">
      <c r="A16" s="37" t="s">
        <v>593</v>
      </c>
      <c r="B16" s="37">
        <v>2</v>
      </c>
      <c r="C16" s="38" t="s">
        <v>3018</v>
      </c>
      <c r="D16" s="37" t="s">
        <v>595</v>
      </c>
      <c r="E16" s="39" t="s">
        <v>3019</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3062</v>
      </c>
      <c r="F18" s="46"/>
      <c r="G18" s="46"/>
      <c r="H18" s="46"/>
      <c r="I18" s="46"/>
      <c r="J18" s="48"/>
    </row>
    <row r="19">
      <c r="A19" s="37" t="s">
        <v>601</v>
      </c>
      <c r="B19" s="45"/>
      <c r="C19" s="46"/>
      <c r="D19" s="46"/>
      <c r="E19" s="39" t="s">
        <v>3017</v>
      </c>
      <c r="F19" s="46"/>
      <c r="G19" s="46"/>
      <c r="H19" s="46"/>
      <c r="I19" s="46"/>
      <c r="J19" s="48"/>
    </row>
    <row r="20">
      <c r="A20" s="37" t="s">
        <v>593</v>
      </c>
      <c r="B20" s="37">
        <v>3</v>
      </c>
      <c r="C20" s="38" t="s">
        <v>3020</v>
      </c>
      <c r="D20" s="37" t="s">
        <v>595</v>
      </c>
      <c r="E20" s="39" t="s">
        <v>3021</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3062</v>
      </c>
      <c r="F22" s="46"/>
      <c r="G22" s="46"/>
      <c r="H22" s="46"/>
      <c r="I22" s="46"/>
      <c r="J22" s="48"/>
    </row>
    <row r="23">
      <c r="A23" s="37" t="s">
        <v>601</v>
      </c>
      <c r="B23" s="45"/>
      <c r="C23" s="46"/>
      <c r="D23" s="46"/>
      <c r="E23" s="39" t="s">
        <v>3017</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3395</v>
      </c>
      <c r="D25" s="37" t="s">
        <v>595</v>
      </c>
      <c r="E25" s="39" t="s">
        <v>3396</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29">
      <c r="A27" s="37" t="s">
        <v>599</v>
      </c>
      <c r="B27" s="45"/>
      <c r="C27" s="46"/>
      <c r="D27" s="46"/>
      <c r="E27" s="49" t="s">
        <v>3527</v>
      </c>
      <c r="F27" s="46"/>
      <c r="G27" s="46"/>
      <c r="H27" s="46"/>
      <c r="I27" s="46"/>
      <c r="J27" s="48"/>
    </row>
    <row r="28" ht="391.5">
      <c r="A28" s="37" t="s">
        <v>601</v>
      </c>
      <c r="B28" s="45"/>
      <c r="C28" s="46"/>
      <c r="D28" s="46"/>
      <c r="E28" s="39" t="s">
        <v>3358</v>
      </c>
      <c r="F28" s="46"/>
      <c r="G28" s="46"/>
      <c r="H28" s="46"/>
      <c r="I28" s="46"/>
      <c r="J28" s="48"/>
    </row>
    <row r="29">
      <c r="A29" s="37" t="s">
        <v>593</v>
      </c>
      <c r="B29" s="37">
        <v>5</v>
      </c>
      <c r="C29" s="38" t="s">
        <v>3355</v>
      </c>
      <c r="D29" s="37" t="s">
        <v>595</v>
      </c>
      <c r="E29" s="39" t="s">
        <v>3356</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29">
      <c r="A31" s="37" t="s">
        <v>599</v>
      </c>
      <c r="B31" s="45"/>
      <c r="C31" s="46"/>
      <c r="D31" s="46"/>
      <c r="E31" s="49" t="s">
        <v>3528</v>
      </c>
      <c r="F31" s="46"/>
      <c r="G31" s="46"/>
      <c r="H31" s="46"/>
      <c r="I31" s="46"/>
      <c r="J31" s="48"/>
    </row>
    <row r="32" ht="391.5">
      <c r="A32" s="37" t="s">
        <v>601</v>
      </c>
      <c r="B32" s="45"/>
      <c r="C32" s="46"/>
      <c r="D32" s="46"/>
      <c r="E32" s="39" t="s">
        <v>3358</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29">
      <c r="A35" s="37" t="s">
        <v>599</v>
      </c>
      <c r="B35" s="45"/>
      <c r="C35" s="46"/>
      <c r="D35" s="46"/>
      <c r="E35" s="49" t="s">
        <v>3528</v>
      </c>
      <c r="F35" s="46"/>
      <c r="G35" s="46"/>
      <c r="H35" s="46"/>
      <c r="I35" s="46"/>
      <c r="J35" s="48"/>
    </row>
    <row r="36" ht="304.5">
      <c r="A36" s="37" t="s">
        <v>601</v>
      </c>
      <c r="B36" s="45"/>
      <c r="C36" s="46"/>
      <c r="D36" s="46"/>
      <c r="E36" s="39" t="s">
        <v>846</v>
      </c>
      <c r="F36" s="46"/>
      <c r="G36" s="46"/>
      <c r="H36" s="46"/>
      <c r="I36" s="46"/>
      <c r="J36" s="48"/>
    </row>
    <row r="37">
      <c r="A37" s="37" t="s">
        <v>593</v>
      </c>
      <c r="B37" s="37">
        <v>7</v>
      </c>
      <c r="C37" s="38" t="s">
        <v>3529</v>
      </c>
      <c r="D37" s="37" t="s">
        <v>595</v>
      </c>
      <c r="E37" s="39" t="s">
        <v>3530</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3531</v>
      </c>
      <c r="F39" s="46"/>
      <c r="G39" s="46"/>
      <c r="H39" s="46"/>
      <c r="I39" s="46"/>
      <c r="J39" s="48"/>
    </row>
    <row r="40" ht="29">
      <c r="A40" s="37" t="s">
        <v>601</v>
      </c>
      <c r="B40" s="45"/>
      <c r="C40" s="46"/>
      <c r="D40" s="46"/>
      <c r="E40" s="39" t="s">
        <v>3532</v>
      </c>
      <c r="F40" s="46"/>
      <c r="G40" s="46"/>
      <c r="H40" s="46"/>
      <c r="I40" s="46"/>
      <c r="J40" s="48"/>
    </row>
    <row r="41">
      <c r="A41" s="37" t="s">
        <v>593</v>
      </c>
      <c r="B41" s="37">
        <v>8</v>
      </c>
      <c r="C41" s="38" t="s">
        <v>3400</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3533</v>
      </c>
      <c r="F43" s="46"/>
      <c r="G43" s="46"/>
      <c r="H43" s="46"/>
      <c r="I43" s="46"/>
      <c r="J43" s="48"/>
    </row>
    <row r="44">
      <c r="A44" s="37" t="s">
        <v>601</v>
      </c>
      <c r="B44" s="45"/>
      <c r="C44" s="46"/>
      <c r="D44" s="46"/>
      <c r="E44" s="39" t="s">
        <v>3292</v>
      </c>
      <c r="F44" s="46"/>
      <c r="G44" s="46"/>
      <c r="H44" s="46"/>
      <c r="I44" s="46"/>
      <c r="J44" s="48"/>
    </row>
    <row r="45">
      <c r="A45" s="37" t="s">
        <v>593</v>
      </c>
      <c r="B45" s="37">
        <v>9</v>
      </c>
      <c r="C45" s="38" t="s">
        <v>3402</v>
      </c>
      <c r="D45" s="37" t="s">
        <v>595</v>
      </c>
      <c r="E45" s="39" t="s">
        <v>3403</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3103</v>
      </c>
      <c r="F47" s="46"/>
      <c r="G47" s="46"/>
      <c r="H47" s="46"/>
      <c r="I47" s="46"/>
      <c r="J47" s="48"/>
    </row>
    <row r="48" ht="145">
      <c r="A48" s="37" t="s">
        <v>601</v>
      </c>
      <c r="B48" s="45"/>
      <c r="C48" s="46"/>
      <c r="D48" s="46"/>
      <c r="E48" s="39" t="s">
        <v>3405</v>
      </c>
      <c r="F48" s="46"/>
      <c r="G48" s="46"/>
      <c r="H48" s="46"/>
      <c r="I48" s="46"/>
      <c r="J48" s="48"/>
    </row>
    <row r="49">
      <c r="A49" s="37" t="s">
        <v>593</v>
      </c>
      <c r="B49" s="37">
        <v>10</v>
      </c>
      <c r="C49" s="38" t="s">
        <v>3406</v>
      </c>
      <c r="D49" s="37" t="s">
        <v>595</v>
      </c>
      <c r="E49" s="39" t="s">
        <v>3407</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3534</v>
      </c>
      <c r="F51" s="46"/>
      <c r="G51" s="46"/>
      <c r="H51" s="46"/>
      <c r="I51" s="46"/>
      <c r="J51" s="48"/>
    </row>
    <row r="52" ht="58">
      <c r="A52" s="37" t="s">
        <v>601</v>
      </c>
      <c r="B52" s="45"/>
      <c r="C52" s="46"/>
      <c r="D52" s="46"/>
      <c r="E52" s="39" t="s">
        <v>3301</v>
      </c>
      <c r="F52" s="46"/>
      <c r="G52" s="46"/>
      <c r="H52" s="46"/>
      <c r="I52" s="46"/>
      <c r="J52" s="48"/>
    </row>
    <row r="53" ht="29">
      <c r="A53" s="37" t="s">
        <v>593</v>
      </c>
      <c r="B53" s="37">
        <v>11</v>
      </c>
      <c r="C53" s="38" t="s">
        <v>3023</v>
      </c>
      <c r="D53" s="37" t="s">
        <v>595</v>
      </c>
      <c r="E53" s="39" t="s">
        <v>3024</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29">
      <c r="A55" s="37" t="s">
        <v>599</v>
      </c>
      <c r="B55" s="45"/>
      <c r="C55" s="46"/>
      <c r="D55" s="46"/>
      <c r="E55" s="49" t="s">
        <v>3535</v>
      </c>
      <c r="F55" s="46"/>
      <c r="G55" s="46"/>
      <c r="H55" s="46"/>
      <c r="I55" s="46"/>
      <c r="J55" s="48"/>
    </row>
    <row r="56" ht="87">
      <c r="A56" s="37" t="s">
        <v>601</v>
      </c>
      <c r="B56" s="45"/>
      <c r="C56" s="46"/>
      <c r="D56" s="46"/>
      <c r="E56" s="39" t="s">
        <v>852</v>
      </c>
      <c r="F56" s="46"/>
      <c r="G56" s="46"/>
      <c r="H56" s="46"/>
      <c r="I56" s="46"/>
      <c r="J56" s="48"/>
    </row>
    <row r="57">
      <c r="A57" s="37" t="s">
        <v>593</v>
      </c>
      <c r="B57" s="37">
        <v>12</v>
      </c>
      <c r="C57" s="38" t="s">
        <v>2320</v>
      </c>
      <c r="D57" s="37" t="s">
        <v>595</v>
      </c>
      <c r="E57" s="39" t="s">
        <v>2321</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29">
      <c r="A59" s="37" t="s">
        <v>599</v>
      </c>
      <c r="B59" s="45"/>
      <c r="C59" s="46"/>
      <c r="D59" s="46"/>
      <c r="E59" s="49" t="s">
        <v>3536</v>
      </c>
      <c r="F59" s="46"/>
      <c r="G59" s="46"/>
      <c r="H59" s="46"/>
      <c r="I59" s="46"/>
      <c r="J59" s="48"/>
    </row>
    <row r="60" ht="87">
      <c r="A60" s="37" t="s">
        <v>601</v>
      </c>
      <c r="B60" s="45"/>
      <c r="C60" s="46"/>
      <c r="D60" s="46"/>
      <c r="E60" s="39" t="s">
        <v>3303</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29">
      <c r="A63" s="37" t="s">
        <v>599</v>
      </c>
      <c r="B63" s="45"/>
      <c r="C63" s="46"/>
      <c r="D63" s="46"/>
      <c r="E63" s="49" t="s">
        <v>3537</v>
      </c>
      <c r="F63" s="46"/>
      <c r="G63" s="46"/>
      <c r="H63" s="46"/>
      <c r="I63" s="46"/>
      <c r="J63" s="48"/>
    </row>
    <row r="64" ht="101.5">
      <c r="A64" s="37" t="s">
        <v>601</v>
      </c>
      <c r="B64" s="45"/>
      <c r="C64" s="46"/>
      <c r="D64" s="46"/>
      <c r="E64" s="39" t="s">
        <v>3367</v>
      </c>
      <c r="F64" s="46"/>
      <c r="G64" s="46"/>
      <c r="H64" s="46"/>
      <c r="I64" s="46"/>
      <c r="J64" s="48"/>
    </row>
    <row r="65" ht="29">
      <c r="A65" s="37" t="s">
        <v>593</v>
      </c>
      <c r="B65" s="37">
        <v>14</v>
      </c>
      <c r="C65" s="38" t="s">
        <v>3538</v>
      </c>
      <c r="D65" s="37" t="s">
        <v>595</v>
      </c>
      <c r="E65" s="39" t="s">
        <v>3539</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29">
      <c r="A67" s="37" t="s">
        <v>599</v>
      </c>
      <c r="B67" s="45"/>
      <c r="C67" s="46"/>
      <c r="D67" s="46"/>
      <c r="E67" s="49" t="s">
        <v>3540</v>
      </c>
      <c r="F67" s="46"/>
      <c r="G67" s="46"/>
      <c r="H67" s="46"/>
      <c r="I67" s="46"/>
      <c r="J67" s="48"/>
    </row>
    <row r="68" ht="145">
      <c r="A68" s="37" t="s">
        <v>601</v>
      </c>
      <c r="B68" s="45"/>
      <c r="C68" s="46"/>
      <c r="D68" s="46"/>
      <c r="E68" s="39" t="s">
        <v>3541</v>
      </c>
      <c r="F68" s="46"/>
      <c r="G68" s="46"/>
      <c r="H68" s="46"/>
      <c r="I68" s="46"/>
      <c r="J68" s="48"/>
    </row>
    <row r="69">
      <c r="A69" s="37" t="s">
        <v>593</v>
      </c>
      <c r="B69" s="37">
        <v>15</v>
      </c>
      <c r="C69" s="38" t="s">
        <v>3542</v>
      </c>
      <c r="D69" s="37" t="s">
        <v>595</v>
      </c>
      <c r="E69" s="39" t="s">
        <v>3543</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29">
      <c r="A71" s="37" t="s">
        <v>599</v>
      </c>
      <c r="B71" s="45"/>
      <c r="C71" s="46"/>
      <c r="D71" s="46"/>
      <c r="E71" s="49" t="s">
        <v>3093</v>
      </c>
      <c r="F71" s="46"/>
      <c r="G71" s="46"/>
      <c r="H71" s="46"/>
      <c r="I71" s="46"/>
      <c r="J71" s="48"/>
    </row>
    <row r="72" ht="116">
      <c r="A72" s="37" t="s">
        <v>601</v>
      </c>
      <c r="B72" s="45"/>
      <c r="C72" s="46"/>
      <c r="D72" s="46"/>
      <c r="E72" s="39" t="s">
        <v>3544</v>
      </c>
      <c r="F72" s="46"/>
      <c r="G72" s="46"/>
      <c r="H72" s="46"/>
      <c r="I72" s="46"/>
      <c r="J72" s="48"/>
    </row>
    <row r="73" ht="29">
      <c r="A73" s="37" t="s">
        <v>593</v>
      </c>
      <c r="B73" s="37">
        <v>16</v>
      </c>
      <c r="C73" s="38" t="s">
        <v>3026</v>
      </c>
      <c r="D73" s="37" t="s">
        <v>595</v>
      </c>
      <c r="E73" s="39" t="s">
        <v>3027</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29">
      <c r="A75" s="37" t="s">
        <v>599</v>
      </c>
      <c r="B75" s="45"/>
      <c r="C75" s="46"/>
      <c r="D75" s="46"/>
      <c r="E75" s="49" t="s">
        <v>3545</v>
      </c>
      <c r="F75" s="46"/>
      <c r="G75" s="46"/>
      <c r="H75" s="46"/>
      <c r="I75" s="46"/>
      <c r="J75" s="48"/>
    </row>
    <row r="76" ht="159.5">
      <c r="A76" s="37" t="s">
        <v>601</v>
      </c>
      <c r="B76" s="45"/>
      <c r="C76" s="46"/>
      <c r="D76" s="46"/>
      <c r="E76" s="39" t="s">
        <v>3029</v>
      </c>
      <c r="F76" s="46"/>
      <c r="G76" s="46"/>
      <c r="H76" s="46"/>
      <c r="I76" s="46"/>
      <c r="J76" s="48"/>
    </row>
    <row r="77" ht="29">
      <c r="A77" s="37" t="s">
        <v>593</v>
      </c>
      <c r="B77" s="37">
        <v>17</v>
      </c>
      <c r="C77" s="38" t="s">
        <v>3546</v>
      </c>
      <c r="D77" s="37" t="s">
        <v>595</v>
      </c>
      <c r="E77" s="39" t="s">
        <v>3547</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29">
      <c r="A79" s="37" t="s">
        <v>599</v>
      </c>
      <c r="B79" s="45"/>
      <c r="C79" s="46"/>
      <c r="D79" s="46"/>
      <c r="E79" s="49" t="s">
        <v>3190</v>
      </c>
      <c r="F79" s="46"/>
      <c r="G79" s="46"/>
      <c r="H79" s="46"/>
      <c r="I79" s="46"/>
      <c r="J79" s="48"/>
    </row>
    <row r="80" ht="159.5">
      <c r="A80" s="37" t="s">
        <v>601</v>
      </c>
      <c r="B80" s="45"/>
      <c r="C80" s="46"/>
      <c r="D80" s="46"/>
      <c r="E80" s="39" t="s">
        <v>3036</v>
      </c>
      <c r="F80" s="46"/>
      <c r="G80" s="46"/>
      <c r="H80" s="46"/>
      <c r="I80" s="46"/>
      <c r="J80" s="48"/>
    </row>
    <row r="81" ht="29">
      <c r="A81" s="37" t="s">
        <v>593</v>
      </c>
      <c r="B81" s="37">
        <v>18</v>
      </c>
      <c r="C81" s="38" t="s">
        <v>3033</v>
      </c>
      <c r="D81" s="37" t="s">
        <v>595</v>
      </c>
      <c r="E81" s="39" t="s">
        <v>3034</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29">
      <c r="A83" s="37" t="s">
        <v>599</v>
      </c>
      <c r="B83" s="45"/>
      <c r="C83" s="46"/>
      <c r="D83" s="46"/>
      <c r="E83" s="49" t="s">
        <v>3548</v>
      </c>
      <c r="F83" s="46"/>
      <c r="G83" s="46"/>
      <c r="H83" s="46"/>
      <c r="I83" s="46"/>
      <c r="J83" s="48"/>
    </row>
    <row r="84" ht="159.5">
      <c r="A84" s="37" t="s">
        <v>601</v>
      </c>
      <c r="B84" s="45"/>
      <c r="C84" s="46"/>
      <c r="D84" s="46"/>
      <c r="E84" s="39" t="s">
        <v>3036</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29">
      <c r="A87" s="37" t="s">
        <v>599</v>
      </c>
      <c r="B87" s="45"/>
      <c r="C87" s="46"/>
      <c r="D87" s="46"/>
      <c r="E87" s="49" t="s">
        <v>3549</v>
      </c>
      <c r="F87" s="46"/>
      <c r="G87" s="46"/>
      <c r="H87" s="46"/>
      <c r="I87" s="46"/>
      <c r="J87" s="48"/>
    </row>
    <row r="88" ht="130.5">
      <c r="A88" s="37" t="s">
        <v>601</v>
      </c>
      <c r="B88" s="45"/>
      <c r="C88" s="46"/>
      <c r="D88" s="46"/>
      <c r="E88" s="39" t="s">
        <v>3433</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29">
      <c r="A91" s="37" t="s">
        <v>599</v>
      </c>
      <c r="B91" s="45"/>
      <c r="C91" s="46"/>
      <c r="D91" s="46"/>
      <c r="E91" s="49" t="s">
        <v>3328</v>
      </c>
      <c r="F91" s="46"/>
      <c r="G91" s="46"/>
      <c r="H91" s="46"/>
      <c r="I91" s="46"/>
      <c r="J91" s="48"/>
    </row>
    <row r="92" ht="130.5">
      <c r="A92" s="37" t="s">
        <v>601</v>
      </c>
      <c r="B92" s="45"/>
      <c r="C92" s="46"/>
      <c r="D92" s="46"/>
      <c r="E92" s="39" t="s">
        <v>3043</v>
      </c>
      <c r="F92" s="46"/>
      <c r="G92" s="46"/>
      <c r="H92" s="46"/>
      <c r="I92" s="46"/>
      <c r="J92" s="48"/>
    </row>
    <row r="93">
      <c r="A93" s="37" t="s">
        <v>593</v>
      </c>
      <c r="B93" s="37">
        <v>21</v>
      </c>
      <c r="C93" s="38" t="s">
        <v>3550</v>
      </c>
      <c r="D93" s="37" t="s">
        <v>595</v>
      </c>
      <c r="E93" s="39" t="s">
        <v>3551</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29">
      <c r="A95" s="37" t="s">
        <v>599</v>
      </c>
      <c r="B95" s="45"/>
      <c r="C95" s="46"/>
      <c r="D95" s="46"/>
      <c r="E95" s="49" t="s">
        <v>3172</v>
      </c>
      <c r="F95" s="46"/>
      <c r="G95" s="46"/>
      <c r="H95" s="46"/>
      <c r="I95" s="46"/>
      <c r="J95" s="48"/>
    </row>
    <row r="96" ht="58">
      <c r="A96" s="37" t="s">
        <v>601</v>
      </c>
      <c r="B96" s="45"/>
      <c r="C96" s="46"/>
      <c r="D96" s="46"/>
      <c r="E96" s="39" t="s">
        <v>3047</v>
      </c>
      <c r="F96" s="46"/>
      <c r="G96" s="46"/>
      <c r="H96" s="46"/>
      <c r="I96" s="46"/>
      <c r="J96" s="48"/>
    </row>
    <row r="97" ht="29">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29">
      <c r="A99" s="37" t="s">
        <v>599</v>
      </c>
      <c r="B99" s="45"/>
      <c r="C99" s="46"/>
      <c r="D99" s="46"/>
      <c r="E99" s="49" t="s">
        <v>3552</v>
      </c>
      <c r="F99" s="46"/>
      <c r="G99" s="46"/>
      <c r="H99" s="46"/>
      <c r="I99" s="46"/>
      <c r="J99" s="48"/>
    </row>
    <row r="100" ht="58">
      <c r="A100" s="37" t="s">
        <v>601</v>
      </c>
      <c r="B100" s="45"/>
      <c r="C100" s="46"/>
      <c r="D100" s="46"/>
      <c r="E100" s="39" t="s">
        <v>3047</v>
      </c>
      <c r="F100" s="46"/>
      <c r="G100" s="46"/>
      <c r="H100" s="46"/>
      <c r="I100" s="46"/>
      <c r="J100" s="48"/>
    </row>
    <row r="101" ht="29">
      <c r="A101" s="37" t="s">
        <v>593</v>
      </c>
      <c r="B101" s="37">
        <v>23</v>
      </c>
      <c r="C101" s="38" t="s">
        <v>3553</v>
      </c>
      <c r="D101" s="37" t="s">
        <v>595</v>
      </c>
      <c r="E101" s="39" t="s">
        <v>3554</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29">
      <c r="A103" s="37" t="s">
        <v>599</v>
      </c>
      <c r="B103" s="45"/>
      <c r="C103" s="46"/>
      <c r="D103" s="46"/>
      <c r="E103" s="49" t="s">
        <v>3552</v>
      </c>
      <c r="F103" s="46"/>
      <c r="G103" s="46"/>
      <c r="H103" s="46"/>
      <c r="I103" s="46"/>
      <c r="J103" s="48"/>
    </row>
    <row r="104" ht="58">
      <c r="A104" s="37" t="s">
        <v>601</v>
      </c>
      <c r="B104" s="45"/>
      <c r="C104" s="46"/>
      <c r="D104" s="46"/>
      <c r="E104" s="39" t="s">
        <v>3306</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29">
      <c r="A107" s="37" t="s">
        <v>599</v>
      </c>
      <c r="B107" s="45"/>
      <c r="C107" s="46"/>
      <c r="D107" s="46"/>
      <c r="E107" s="49" t="s">
        <v>3555</v>
      </c>
      <c r="F107" s="46"/>
      <c r="G107" s="46"/>
      <c r="H107" s="46"/>
      <c r="I107" s="46"/>
      <c r="J107" s="48"/>
    </row>
    <row r="108" ht="101.5">
      <c r="A108" s="37" t="s">
        <v>601</v>
      </c>
      <c r="B108" s="45"/>
      <c r="C108" s="46"/>
      <c r="D108" s="46"/>
      <c r="E108" s="39" t="s">
        <v>3415</v>
      </c>
      <c r="F108" s="46"/>
      <c r="G108" s="46"/>
      <c r="H108" s="46"/>
      <c r="I108" s="46"/>
      <c r="J108" s="48"/>
    </row>
    <row r="109" ht="29">
      <c r="A109" s="37" t="s">
        <v>593</v>
      </c>
      <c r="B109" s="37">
        <v>25</v>
      </c>
      <c r="C109" s="38" t="s">
        <v>3556</v>
      </c>
      <c r="D109" s="37" t="s">
        <v>595</v>
      </c>
      <c r="E109" s="39" t="s">
        <v>3557</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9">
      <c r="A111" s="37" t="s">
        <v>599</v>
      </c>
      <c r="B111" s="45"/>
      <c r="C111" s="46"/>
      <c r="D111" s="46"/>
      <c r="E111" s="49" t="s">
        <v>3328</v>
      </c>
      <c r="F111" s="46"/>
      <c r="G111" s="46"/>
      <c r="H111" s="46"/>
      <c r="I111" s="46"/>
      <c r="J111" s="48"/>
    </row>
    <row r="112" ht="130.5">
      <c r="A112" s="37" t="s">
        <v>601</v>
      </c>
      <c r="B112" s="45"/>
      <c r="C112" s="46"/>
      <c r="D112" s="46"/>
      <c r="E112" s="39" t="s">
        <v>3558</v>
      </c>
      <c r="F112" s="46"/>
      <c r="G112" s="46"/>
      <c r="H112" s="46"/>
      <c r="I112" s="46"/>
      <c r="J112" s="48"/>
    </row>
    <row r="113">
      <c r="A113" s="37" t="s">
        <v>593</v>
      </c>
      <c r="B113" s="37">
        <v>26</v>
      </c>
      <c r="C113" s="38" t="s">
        <v>3559</v>
      </c>
      <c r="D113" s="37" t="s">
        <v>595</v>
      </c>
      <c r="E113" s="39" t="s">
        <v>3560</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29">
      <c r="A115" s="37" t="s">
        <v>599</v>
      </c>
      <c r="B115" s="45"/>
      <c r="C115" s="46"/>
      <c r="D115" s="46"/>
      <c r="E115" s="49" t="s">
        <v>3531</v>
      </c>
      <c r="F115" s="46"/>
      <c r="G115" s="46"/>
      <c r="H115" s="46"/>
      <c r="I115" s="46"/>
      <c r="J115" s="48"/>
    </row>
    <row r="116" ht="275.5">
      <c r="A116" s="37" t="s">
        <v>601</v>
      </c>
      <c r="B116" s="45"/>
      <c r="C116" s="46"/>
      <c r="D116" s="46"/>
      <c r="E116" s="39" t="s">
        <v>3561</v>
      </c>
      <c r="F116" s="46"/>
      <c r="G116" s="46"/>
      <c r="H116" s="46"/>
      <c r="I116" s="46"/>
      <c r="J116" s="48"/>
    </row>
    <row r="117" ht="29">
      <c r="A117" s="37" t="s">
        <v>593</v>
      </c>
      <c r="B117" s="37">
        <v>27</v>
      </c>
      <c r="C117" s="38" t="s">
        <v>3434</v>
      </c>
      <c r="D117" s="37" t="s">
        <v>595</v>
      </c>
      <c r="E117" s="39" t="s">
        <v>3435</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29">
      <c r="A119" s="37" t="s">
        <v>599</v>
      </c>
      <c r="B119" s="45"/>
      <c r="C119" s="46"/>
      <c r="D119" s="46"/>
      <c r="E119" s="49" t="s">
        <v>3106</v>
      </c>
      <c r="F119" s="46"/>
      <c r="G119" s="46"/>
      <c r="H119" s="46"/>
      <c r="I119" s="46"/>
      <c r="J119" s="48"/>
    </row>
    <row r="120" ht="87">
      <c r="A120" s="37" t="s">
        <v>601</v>
      </c>
      <c r="B120" s="45"/>
      <c r="C120" s="46"/>
      <c r="D120" s="46"/>
      <c r="E120" s="39" t="s">
        <v>3437</v>
      </c>
      <c r="F120" s="46"/>
      <c r="G120" s="46"/>
      <c r="H120" s="46"/>
      <c r="I120" s="46"/>
      <c r="J120" s="48"/>
    </row>
    <row r="121">
      <c r="A121" s="37" t="s">
        <v>593</v>
      </c>
      <c r="B121" s="37">
        <v>28</v>
      </c>
      <c r="C121" s="38" t="s">
        <v>3048</v>
      </c>
      <c r="D121" s="37" t="s">
        <v>595</v>
      </c>
      <c r="E121" s="39" t="s">
        <v>3049</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29">
      <c r="A123" s="37" t="s">
        <v>599</v>
      </c>
      <c r="B123" s="45"/>
      <c r="C123" s="46"/>
      <c r="D123" s="46"/>
      <c r="E123" s="49" t="s">
        <v>3368</v>
      </c>
      <c r="F123" s="46"/>
      <c r="G123" s="46"/>
      <c r="H123" s="46"/>
      <c r="I123" s="46"/>
      <c r="J123" s="48"/>
    </row>
    <row r="124" ht="116">
      <c r="A124" s="37" t="s">
        <v>601</v>
      </c>
      <c r="B124" s="45"/>
      <c r="C124" s="46"/>
      <c r="D124" s="46"/>
      <c r="E124" s="39" t="s">
        <v>3050</v>
      </c>
      <c r="F124" s="46"/>
      <c r="G124" s="46"/>
      <c r="H124" s="46"/>
      <c r="I124" s="46"/>
      <c r="J124" s="48"/>
    </row>
    <row r="125">
      <c r="A125" s="37" t="s">
        <v>593</v>
      </c>
      <c r="B125" s="37">
        <v>29</v>
      </c>
      <c r="C125" s="38" t="s">
        <v>3051</v>
      </c>
      <c r="D125" s="37" t="s">
        <v>595</v>
      </c>
      <c r="E125" s="39" t="s">
        <v>3052</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9">
      <c r="A127" s="37" t="s">
        <v>599</v>
      </c>
      <c r="B127" s="45"/>
      <c r="C127" s="46"/>
      <c r="D127" s="46"/>
      <c r="E127" s="49" t="s">
        <v>3562</v>
      </c>
      <c r="F127" s="46"/>
      <c r="G127" s="46"/>
      <c r="H127" s="46"/>
      <c r="I127" s="46"/>
      <c r="J127" s="48"/>
    </row>
    <row r="128" ht="87">
      <c r="A128" s="37" t="s">
        <v>601</v>
      </c>
      <c r="B128" s="45"/>
      <c r="C128" s="46"/>
      <c r="D128" s="46"/>
      <c r="E128" s="39" t="s">
        <v>852</v>
      </c>
      <c r="F128" s="46"/>
      <c r="G128" s="46"/>
      <c r="H128" s="46"/>
      <c r="I128" s="46"/>
      <c r="J128" s="48"/>
    </row>
    <row r="129">
      <c r="A129" s="37" t="s">
        <v>593</v>
      </c>
      <c r="B129" s="37">
        <v>30</v>
      </c>
      <c r="C129" s="38" t="s">
        <v>2450</v>
      </c>
      <c r="D129" s="37" t="s">
        <v>595</v>
      </c>
      <c r="E129" s="39" t="s">
        <v>2451</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9">
      <c r="A131" s="37" t="s">
        <v>599</v>
      </c>
      <c r="B131" s="45"/>
      <c r="C131" s="46"/>
      <c r="D131" s="46"/>
      <c r="E131" s="49" t="s">
        <v>3062</v>
      </c>
      <c r="F131" s="46"/>
      <c r="G131" s="46"/>
      <c r="H131" s="46"/>
      <c r="I131" s="46"/>
      <c r="J131" s="48"/>
    </row>
    <row r="132" ht="116">
      <c r="A132" s="37" t="s">
        <v>601</v>
      </c>
      <c r="B132" s="45"/>
      <c r="C132" s="46"/>
      <c r="D132" s="46"/>
      <c r="E132" s="39" t="s">
        <v>3311</v>
      </c>
      <c r="F132" s="46"/>
      <c r="G132" s="46"/>
      <c r="H132" s="46"/>
      <c r="I132" s="46"/>
      <c r="J132" s="48"/>
    </row>
    <row r="133" ht="29">
      <c r="A133" s="37" t="s">
        <v>593</v>
      </c>
      <c r="B133" s="37">
        <v>31</v>
      </c>
      <c r="C133" s="38" t="s">
        <v>3438</v>
      </c>
      <c r="D133" s="37" t="s">
        <v>595</v>
      </c>
      <c r="E133" s="39" t="s">
        <v>3439</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9">
      <c r="A135" s="37" t="s">
        <v>599</v>
      </c>
      <c r="B135" s="45"/>
      <c r="C135" s="46"/>
      <c r="D135" s="46"/>
      <c r="E135" s="49" t="s">
        <v>3563</v>
      </c>
      <c r="F135" s="46"/>
      <c r="G135" s="46"/>
      <c r="H135" s="46"/>
      <c r="I135" s="46"/>
      <c r="J135" s="48"/>
    </row>
    <row r="136" ht="101.5">
      <c r="A136" s="37" t="s">
        <v>601</v>
      </c>
      <c r="B136" s="45"/>
      <c r="C136" s="46"/>
      <c r="D136" s="46"/>
      <c r="E136" s="39" t="s">
        <v>3373</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29">
      <c r="A139" s="37" t="s">
        <v>599</v>
      </c>
      <c r="B139" s="45"/>
      <c r="C139" s="46"/>
      <c r="D139" s="46"/>
      <c r="E139" s="49" t="s">
        <v>3564</v>
      </c>
      <c r="F139" s="46"/>
      <c r="G139" s="46"/>
      <c r="H139" s="46"/>
      <c r="I139" s="46"/>
      <c r="J139" s="48"/>
    </row>
    <row r="140" ht="101.5">
      <c r="A140" s="37" t="s">
        <v>601</v>
      </c>
      <c r="B140" s="45"/>
      <c r="C140" s="46"/>
      <c r="D140" s="46"/>
      <c r="E140" s="39" t="s">
        <v>3373</v>
      </c>
      <c r="F140" s="46"/>
      <c r="G140" s="46"/>
      <c r="H140" s="46"/>
      <c r="I140" s="46"/>
      <c r="J140" s="48"/>
    </row>
    <row r="141" ht="29">
      <c r="A141" s="37" t="s">
        <v>593</v>
      </c>
      <c r="B141" s="37">
        <v>33</v>
      </c>
      <c r="C141" s="38" t="s">
        <v>3441</v>
      </c>
      <c r="D141" s="37" t="s">
        <v>595</v>
      </c>
      <c r="E141" s="39" t="s">
        <v>3442</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29">
      <c r="A143" s="37" t="s">
        <v>599</v>
      </c>
      <c r="B143" s="45"/>
      <c r="C143" s="46"/>
      <c r="D143" s="46"/>
      <c r="E143" s="49" t="s">
        <v>3565</v>
      </c>
      <c r="F143" s="46"/>
      <c r="G143" s="46"/>
      <c r="H143" s="46"/>
      <c r="I143" s="46"/>
      <c r="J143" s="48"/>
    </row>
    <row r="144" ht="101.5">
      <c r="A144" s="37" t="s">
        <v>601</v>
      </c>
      <c r="B144" s="45"/>
      <c r="C144" s="46"/>
      <c r="D144" s="46"/>
      <c r="E144" s="39" t="s">
        <v>3373</v>
      </c>
      <c r="F144" s="46"/>
      <c r="G144" s="46"/>
      <c r="H144" s="46"/>
      <c r="I144" s="46"/>
      <c r="J144" s="48"/>
    </row>
    <row r="145" ht="29">
      <c r="A145" s="37" t="s">
        <v>593</v>
      </c>
      <c r="B145" s="37">
        <v>34</v>
      </c>
      <c r="C145" s="38" t="s">
        <v>3371</v>
      </c>
      <c r="D145" s="37" t="s">
        <v>595</v>
      </c>
      <c r="E145" s="39" t="s">
        <v>3372</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29">
      <c r="A147" s="37" t="s">
        <v>599</v>
      </c>
      <c r="B147" s="45"/>
      <c r="C147" s="46"/>
      <c r="D147" s="46"/>
      <c r="E147" s="49" t="s">
        <v>3566</v>
      </c>
      <c r="F147" s="46"/>
      <c r="G147" s="46"/>
      <c r="H147" s="46"/>
      <c r="I147" s="46"/>
      <c r="J147" s="48"/>
    </row>
    <row r="148" ht="101.5">
      <c r="A148" s="37" t="s">
        <v>601</v>
      </c>
      <c r="B148" s="45"/>
      <c r="C148" s="46"/>
      <c r="D148" s="46"/>
      <c r="E148" s="39" t="s">
        <v>3373</v>
      </c>
      <c r="F148" s="46"/>
      <c r="G148" s="46"/>
      <c r="H148" s="46"/>
      <c r="I148" s="46"/>
      <c r="J148" s="48"/>
    </row>
    <row r="149" ht="29">
      <c r="A149" s="37" t="s">
        <v>593</v>
      </c>
      <c r="B149" s="37">
        <v>35</v>
      </c>
      <c r="C149" s="38" t="s">
        <v>3450</v>
      </c>
      <c r="D149" s="37" t="s">
        <v>595</v>
      </c>
      <c r="E149" s="39" t="s">
        <v>3451</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29">
      <c r="A151" s="37" t="s">
        <v>599</v>
      </c>
      <c r="B151" s="45"/>
      <c r="C151" s="46"/>
      <c r="D151" s="46"/>
      <c r="E151" s="49" t="s">
        <v>3567</v>
      </c>
      <c r="F151" s="46"/>
      <c r="G151" s="46"/>
      <c r="H151" s="46"/>
      <c r="I151" s="46"/>
      <c r="J151" s="48"/>
    </row>
    <row r="152" ht="116">
      <c r="A152" s="37" t="s">
        <v>601</v>
      </c>
      <c r="B152" s="45"/>
      <c r="C152" s="46"/>
      <c r="D152" s="46"/>
      <c r="E152" s="39" t="s">
        <v>3376</v>
      </c>
      <c r="F152" s="46"/>
      <c r="G152" s="46"/>
      <c r="H152" s="46"/>
      <c r="I152" s="46"/>
      <c r="J152" s="48"/>
    </row>
    <row r="153" ht="29">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9">
      <c r="A155" s="37" t="s">
        <v>599</v>
      </c>
      <c r="B155" s="45"/>
      <c r="C155" s="46"/>
      <c r="D155" s="46"/>
      <c r="E155" s="49" t="s">
        <v>3567</v>
      </c>
      <c r="F155" s="46"/>
      <c r="G155" s="46"/>
      <c r="H155" s="46"/>
      <c r="I155" s="46"/>
      <c r="J155" s="48"/>
    </row>
    <row r="156" ht="116">
      <c r="A156" s="37" t="s">
        <v>601</v>
      </c>
      <c r="B156" s="45"/>
      <c r="C156" s="46"/>
      <c r="D156" s="46"/>
      <c r="E156" s="39" t="s">
        <v>3376</v>
      </c>
      <c r="F156" s="46"/>
      <c r="G156" s="46"/>
      <c r="H156" s="46"/>
      <c r="I156" s="46"/>
      <c r="J156" s="48"/>
    </row>
    <row r="157" ht="29">
      <c r="A157" s="37" t="s">
        <v>593</v>
      </c>
      <c r="B157" s="37">
        <v>37</v>
      </c>
      <c r="C157" s="38" t="s">
        <v>3374</v>
      </c>
      <c r="D157" s="37" t="s">
        <v>595</v>
      </c>
      <c r="E157" s="39" t="s">
        <v>3375</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29">
      <c r="A159" s="37" t="s">
        <v>599</v>
      </c>
      <c r="B159" s="45"/>
      <c r="C159" s="46"/>
      <c r="D159" s="46"/>
      <c r="E159" s="49" t="s">
        <v>3568</v>
      </c>
      <c r="F159" s="46"/>
      <c r="G159" s="46"/>
      <c r="H159" s="46"/>
      <c r="I159" s="46"/>
      <c r="J159" s="48"/>
    </row>
    <row r="160" ht="116">
      <c r="A160" s="37" t="s">
        <v>601</v>
      </c>
      <c r="B160" s="45"/>
      <c r="C160" s="46"/>
      <c r="D160" s="46"/>
      <c r="E160" s="39" t="s">
        <v>3376</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9">
      <c r="A163" s="37" t="s">
        <v>599</v>
      </c>
      <c r="B163" s="45"/>
      <c r="C163" s="46"/>
      <c r="D163" s="46"/>
      <c r="E163" s="49" t="s">
        <v>3569</v>
      </c>
      <c r="F163" s="46"/>
      <c r="G163" s="46"/>
      <c r="H163" s="46"/>
      <c r="I163" s="46"/>
      <c r="J163" s="48"/>
    </row>
    <row r="164" ht="87">
      <c r="A164" s="37" t="s">
        <v>601</v>
      </c>
      <c r="B164" s="45"/>
      <c r="C164" s="46"/>
      <c r="D164" s="46"/>
      <c r="E164" s="39" t="s">
        <v>3416</v>
      </c>
      <c r="F164" s="46"/>
      <c r="G164" s="46"/>
      <c r="H164" s="46"/>
      <c r="I164" s="46"/>
      <c r="J164" s="48"/>
    </row>
    <row r="165">
      <c r="A165" s="37" t="s">
        <v>593</v>
      </c>
      <c r="B165" s="37">
        <v>39</v>
      </c>
      <c r="C165" s="38" t="s">
        <v>3570</v>
      </c>
      <c r="D165" s="37" t="s">
        <v>595</v>
      </c>
      <c r="E165" s="39" t="s">
        <v>3571</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29">
      <c r="A167" s="37" t="s">
        <v>599</v>
      </c>
      <c r="B167" s="45"/>
      <c r="C167" s="46"/>
      <c r="D167" s="46"/>
      <c r="E167" s="49" t="s">
        <v>3572</v>
      </c>
      <c r="F167" s="46"/>
      <c r="G167" s="46"/>
      <c r="H167" s="46"/>
      <c r="I167" s="46"/>
      <c r="J167" s="48"/>
    </row>
    <row r="168" ht="58">
      <c r="A168" s="37" t="s">
        <v>601</v>
      </c>
      <c r="B168" s="45"/>
      <c r="C168" s="46"/>
      <c r="D168" s="46"/>
      <c r="E168" s="39" t="s">
        <v>3573</v>
      </c>
      <c r="F168" s="46"/>
      <c r="G168" s="46"/>
      <c r="H168" s="46"/>
      <c r="I168" s="46"/>
      <c r="J168" s="48"/>
    </row>
    <row r="169" ht="29">
      <c r="A169" s="37" t="s">
        <v>593</v>
      </c>
      <c r="B169" s="37">
        <v>40</v>
      </c>
      <c r="C169" s="38" t="s">
        <v>3454</v>
      </c>
      <c r="D169" s="37" t="s">
        <v>595</v>
      </c>
      <c r="E169" s="39" t="s">
        <v>3455</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9">
      <c r="A171" s="37" t="s">
        <v>599</v>
      </c>
      <c r="B171" s="45"/>
      <c r="C171" s="46"/>
      <c r="D171" s="46"/>
      <c r="E171" s="49" t="s">
        <v>3127</v>
      </c>
      <c r="F171" s="46"/>
      <c r="G171" s="46"/>
      <c r="H171" s="46"/>
      <c r="I171" s="46"/>
      <c r="J171" s="48"/>
    </row>
    <row r="172" ht="145">
      <c r="A172" s="37" t="s">
        <v>601</v>
      </c>
      <c r="B172" s="45"/>
      <c r="C172" s="46"/>
      <c r="D172" s="46"/>
      <c r="E172" s="39" t="s">
        <v>3456</v>
      </c>
      <c r="F172" s="46"/>
      <c r="G172" s="46"/>
      <c r="H172" s="46"/>
      <c r="I172" s="46"/>
      <c r="J172" s="48"/>
    </row>
    <row r="173">
      <c r="A173" s="37" t="s">
        <v>593</v>
      </c>
      <c r="B173" s="37">
        <v>41</v>
      </c>
      <c r="C173" s="38" t="s">
        <v>3574</v>
      </c>
      <c r="D173" s="37" t="s">
        <v>595</v>
      </c>
      <c r="E173" s="39" t="s">
        <v>3575</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29">
      <c r="A175" s="37" t="s">
        <v>599</v>
      </c>
      <c r="B175" s="45"/>
      <c r="C175" s="46"/>
      <c r="D175" s="46"/>
      <c r="E175" s="49" t="s">
        <v>3106</v>
      </c>
      <c r="F175" s="46"/>
      <c r="G175" s="46"/>
      <c r="H175" s="46"/>
      <c r="I175" s="46"/>
      <c r="J175" s="48"/>
    </row>
    <row r="176" ht="145">
      <c r="A176" s="37" t="s">
        <v>601</v>
      </c>
      <c r="B176" s="45"/>
      <c r="C176" s="46"/>
      <c r="D176" s="46"/>
      <c r="E176" s="39" t="s">
        <v>3456</v>
      </c>
      <c r="F176" s="46"/>
      <c r="G176" s="46"/>
      <c r="H176" s="46"/>
      <c r="I176" s="46"/>
      <c r="J176" s="48"/>
    </row>
    <row r="177">
      <c r="A177" s="37" t="s">
        <v>593</v>
      </c>
      <c r="B177" s="37">
        <v>42</v>
      </c>
      <c r="C177" s="38" t="s">
        <v>3576</v>
      </c>
      <c r="D177" s="37" t="s">
        <v>595</v>
      </c>
      <c r="E177" s="39" t="s">
        <v>3577</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9">
      <c r="A179" s="37" t="s">
        <v>599</v>
      </c>
      <c r="B179" s="45"/>
      <c r="C179" s="46"/>
      <c r="D179" s="46"/>
      <c r="E179" s="49" t="s">
        <v>3106</v>
      </c>
      <c r="F179" s="46"/>
      <c r="G179" s="46"/>
      <c r="H179" s="46"/>
      <c r="I179" s="46"/>
      <c r="J179" s="48"/>
    </row>
    <row r="180" ht="116">
      <c r="A180" s="37" t="s">
        <v>601</v>
      </c>
      <c r="B180" s="45"/>
      <c r="C180" s="46"/>
      <c r="D180" s="46"/>
      <c r="E180" s="39" t="s">
        <v>3379</v>
      </c>
      <c r="F180" s="46"/>
      <c r="G180" s="46"/>
      <c r="H180" s="46"/>
      <c r="I180" s="46"/>
      <c r="J180" s="48"/>
    </row>
    <row r="181">
      <c r="A181" s="37" t="s">
        <v>593</v>
      </c>
      <c r="B181" s="37">
        <v>43</v>
      </c>
      <c r="C181" s="38" t="s">
        <v>3377</v>
      </c>
      <c r="D181" s="37" t="s">
        <v>595</v>
      </c>
      <c r="E181" s="39" t="s">
        <v>3378</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29">
      <c r="A183" s="37" t="s">
        <v>599</v>
      </c>
      <c r="B183" s="45"/>
      <c r="C183" s="46"/>
      <c r="D183" s="46"/>
      <c r="E183" s="49" t="s">
        <v>3106</v>
      </c>
      <c r="F183" s="46"/>
      <c r="G183" s="46"/>
      <c r="H183" s="46"/>
      <c r="I183" s="46"/>
      <c r="J183" s="48"/>
    </row>
    <row r="184" ht="116">
      <c r="A184" s="37" t="s">
        <v>601</v>
      </c>
      <c r="B184" s="45"/>
      <c r="C184" s="46"/>
      <c r="D184" s="46"/>
      <c r="E184" s="39" t="s">
        <v>3379</v>
      </c>
      <c r="F184" s="46"/>
      <c r="G184" s="46"/>
      <c r="H184" s="46"/>
      <c r="I184" s="46"/>
      <c r="J184" s="48"/>
    </row>
    <row r="185" ht="29">
      <c r="A185" s="37" t="s">
        <v>593</v>
      </c>
      <c r="B185" s="37">
        <v>44</v>
      </c>
      <c r="C185" s="38" t="s">
        <v>3060</v>
      </c>
      <c r="D185" s="37" t="s">
        <v>595</v>
      </c>
      <c r="E185" s="39" t="s">
        <v>3061</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29">
      <c r="A187" s="37" t="s">
        <v>599</v>
      </c>
      <c r="B187" s="45"/>
      <c r="C187" s="46"/>
      <c r="D187" s="46"/>
      <c r="E187" s="49" t="s">
        <v>3062</v>
      </c>
      <c r="F187" s="46"/>
      <c r="G187" s="46"/>
      <c r="H187" s="46"/>
      <c r="I187" s="46"/>
      <c r="J187" s="48"/>
    </row>
    <row r="188" ht="130.5">
      <c r="A188" s="37" t="s">
        <v>601</v>
      </c>
      <c r="B188" s="45"/>
      <c r="C188" s="46"/>
      <c r="D188" s="46"/>
      <c r="E188" s="39" t="s">
        <v>3063</v>
      </c>
      <c r="F188" s="46"/>
      <c r="G188" s="46"/>
      <c r="H188" s="46"/>
      <c r="I188" s="46"/>
      <c r="J188" s="48"/>
    </row>
    <row r="189" ht="43.5">
      <c r="A189" s="37" t="s">
        <v>593</v>
      </c>
      <c r="B189" s="37">
        <v>45</v>
      </c>
      <c r="C189" s="38" t="s">
        <v>3064</v>
      </c>
      <c r="D189" s="37" t="s">
        <v>595</v>
      </c>
      <c r="E189" s="39" t="s">
        <v>3065</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29">
      <c r="A191" s="37" t="s">
        <v>599</v>
      </c>
      <c r="B191" s="45"/>
      <c r="C191" s="46"/>
      <c r="D191" s="46"/>
      <c r="E191" s="49" t="s">
        <v>3578</v>
      </c>
      <c r="F191" s="46"/>
      <c r="G191" s="46"/>
      <c r="H191" s="46"/>
      <c r="I191" s="46"/>
      <c r="J191" s="48"/>
    </row>
    <row r="192" ht="130.5">
      <c r="A192" s="37" t="s">
        <v>601</v>
      </c>
      <c r="B192" s="45"/>
      <c r="C192" s="46"/>
      <c r="D192" s="46"/>
      <c r="E192" s="39" t="s">
        <v>3063</v>
      </c>
      <c r="F192" s="46"/>
      <c r="G192" s="46"/>
      <c r="H192" s="46"/>
      <c r="I192" s="46"/>
      <c r="J192" s="48"/>
    </row>
    <row r="193" ht="29">
      <c r="A193" s="37" t="s">
        <v>593</v>
      </c>
      <c r="B193" s="37">
        <v>46</v>
      </c>
      <c r="C193" s="38" t="s">
        <v>3067</v>
      </c>
      <c r="D193" s="37" t="s">
        <v>595</v>
      </c>
      <c r="E193" s="39" t="s">
        <v>3068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29">
      <c r="A195" s="37" t="s">
        <v>599</v>
      </c>
      <c r="B195" s="45"/>
      <c r="C195" s="46"/>
      <c r="D195" s="46"/>
      <c r="E195" s="49" t="s">
        <v>3127</v>
      </c>
      <c r="F195" s="46"/>
      <c r="G195" s="46"/>
      <c r="H195" s="46"/>
      <c r="I195" s="46"/>
      <c r="J195" s="48"/>
    </row>
    <row r="196" ht="101.5">
      <c r="A196" s="37" t="s">
        <v>601</v>
      </c>
      <c r="B196" s="45"/>
      <c r="C196" s="46"/>
      <c r="D196" s="46"/>
      <c r="E196" s="39" t="s">
        <v>3069</v>
      </c>
      <c r="F196" s="46"/>
      <c r="G196" s="46"/>
      <c r="H196" s="46"/>
      <c r="I196" s="46"/>
      <c r="J196" s="48"/>
    </row>
    <row r="197">
      <c r="A197" s="37" t="s">
        <v>593</v>
      </c>
      <c r="B197" s="37">
        <v>47</v>
      </c>
      <c r="C197" s="38" t="s">
        <v>3072</v>
      </c>
      <c r="D197" s="37" t="s">
        <v>595</v>
      </c>
      <c r="E197" s="39" t="s">
        <v>3073</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29">
      <c r="A199" s="37" t="s">
        <v>599</v>
      </c>
      <c r="B199" s="45"/>
      <c r="C199" s="46"/>
      <c r="D199" s="46"/>
      <c r="E199" s="49" t="s">
        <v>3535</v>
      </c>
      <c r="F199" s="46"/>
      <c r="G199" s="46"/>
      <c r="H199" s="46"/>
      <c r="I199" s="46"/>
      <c r="J199" s="48"/>
    </row>
    <row r="200" ht="101.5">
      <c r="A200" s="37" t="s">
        <v>601</v>
      </c>
      <c r="B200" s="45"/>
      <c r="C200" s="46"/>
      <c r="D200" s="46"/>
      <c r="E200" s="39" t="s">
        <v>3075</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29">
      <c r="A203" s="37" t="s">
        <v>599</v>
      </c>
      <c r="B203" s="45"/>
      <c r="C203" s="46"/>
      <c r="D203" s="46"/>
      <c r="E203" s="49" t="s">
        <v>3579</v>
      </c>
      <c r="F203" s="46"/>
      <c r="G203" s="46"/>
      <c r="H203" s="46"/>
      <c r="I203" s="46"/>
      <c r="J203" s="48"/>
    </row>
    <row r="204" ht="101.5">
      <c r="A204" s="37" t="s">
        <v>601</v>
      </c>
      <c r="B204" s="45"/>
      <c r="C204" s="46"/>
      <c r="D204" s="46"/>
      <c r="E204" s="39" t="s">
        <v>3076</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29">
      <c r="A207" s="37" t="s">
        <v>599</v>
      </c>
      <c r="B207" s="45"/>
      <c r="C207" s="46"/>
      <c r="D207" s="46"/>
      <c r="E207" s="49" t="s">
        <v>3579</v>
      </c>
      <c r="F207" s="46"/>
      <c r="G207" s="46"/>
      <c r="H207" s="46"/>
      <c r="I207" s="46"/>
      <c r="J207" s="48"/>
    </row>
    <row r="208" ht="101.5">
      <c r="A208" s="37" t="s">
        <v>601</v>
      </c>
      <c r="B208" s="45"/>
      <c r="C208" s="46"/>
      <c r="D208" s="46"/>
      <c r="E208" s="39" t="s">
        <v>3078</v>
      </c>
      <c r="F208" s="46"/>
      <c r="G208" s="46"/>
      <c r="H208" s="46"/>
      <c r="I208" s="46"/>
      <c r="J208" s="48"/>
    </row>
    <row r="209">
      <c r="A209" s="37" t="s">
        <v>593</v>
      </c>
      <c r="B209" s="37">
        <v>50</v>
      </c>
      <c r="C209" s="38" t="s">
        <v>3326</v>
      </c>
      <c r="D209" s="37" t="s">
        <v>595</v>
      </c>
      <c r="E209" s="39" t="s">
        <v>3327</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29">
      <c r="A211" s="37" t="s">
        <v>599</v>
      </c>
      <c r="B211" s="45"/>
      <c r="C211" s="46"/>
      <c r="D211" s="46"/>
      <c r="E211" s="49" t="s">
        <v>3580</v>
      </c>
      <c r="F211" s="46"/>
      <c r="G211" s="46"/>
      <c r="H211" s="46"/>
      <c r="I211" s="46"/>
      <c r="J211" s="48"/>
    </row>
    <row r="212" ht="116">
      <c r="A212" s="37" t="s">
        <v>601</v>
      </c>
      <c r="B212" s="45"/>
      <c r="C212" s="46"/>
      <c r="D212" s="46"/>
      <c r="E212" s="39" t="s">
        <v>3329</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29">
      <c r="A215" s="37" t="s">
        <v>599</v>
      </c>
      <c r="B215" s="45"/>
      <c r="C215" s="46"/>
      <c r="D215" s="46"/>
      <c r="E215" s="49" t="s">
        <v>3230</v>
      </c>
      <c r="F215" s="46"/>
      <c r="G215" s="46"/>
      <c r="H215" s="46"/>
      <c r="I215" s="46"/>
      <c r="J215" s="48"/>
    </row>
    <row r="216" ht="174">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9">
      <c r="A219" s="37" t="s">
        <v>599</v>
      </c>
      <c r="B219" s="45"/>
      <c r="C219" s="46"/>
      <c r="D219" s="46"/>
      <c r="E219" s="49" t="s">
        <v>3230</v>
      </c>
      <c r="F219" s="46"/>
      <c r="G219" s="46"/>
      <c r="H219" s="46"/>
      <c r="I219" s="46"/>
      <c r="J219" s="48"/>
    </row>
    <row r="220" ht="145">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29">
      <c r="A223" s="37" t="s">
        <v>599</v>
      </c>
      <c r="B223" s="45"/>
      <c r="C223" s="46"/>
      <c r="D223" s="46"/>
      <c r="E223" s="49" t="s">
        <v>3581</v>
      </c>
      <c r="F223" s="46"/>
      <c r="G223" s="46"/>
      <c r="H223" s="46"/>
      <c r="I223" s="46"/>
      <c r="J223" s="48"/>
    </row>
    <row r="224" ht="217.5">
      <c r="A224" s="37" t="s">
        <v>601</v>
      </c>
      <c r="B224" s="45"/>
      <c r="C224" s="46"/>
      <c r="D224" s="46"/>
      <c r="E224" s="39" t="s">
        <v>3582</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9">
      <c r="A227" s="37" t="s">
        <v>599</v>
      </c>
      <c r="B227" s="45"/>
      <c r="C227" s="46"/>
      <c r="D227" s="46"/>
      <c r="E227" s="49" t="s">
        <v>3581</v>
      </c>
      <c r="F227" s="46"/>
      <c r="G227" s="46"/>
      <c r="H227" s="46"/>
      <c r="I227" s="46"/>
      <c r="J227" s="48"/>
    </row>
    <row r="228" ht="145">
      <c r="A228" s="37" t="s">
        <v>601</v>
      </c>
      <c r="B228" s="45"/>
      <c r="C228" s="46"/>
      <c r="D228" s="46"/>
      <c r="E228" s="39" t="s">
        <v>3583</v>
      </c>
      <c r="F228" s="46"/>
      <c r="G228" s="46"/>
      <c r="H228" s="46"/>
      <c r="I228" s="46"/>
      <c r="J228" s="48"/>
    </row>
    <row r="229">
      <c r="A229" s="37" t="s">
        <v>593</v>
      </c>
      <c r="B229" s="37">
        <v>55</v>
      </c>
      <c r="C229" s="38" t="s">
        <v>3099</v>
      </c>
      <c r="D229" s="37" t="s">
        <v>595</v>
      </c>
      <c r="E229" s="39" t="s">
        <v>3100</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29">
      <c r="A231" s="37" t="s">
        <v>599</v>
      </c>
      <c r="B231" s="45"/>
      <c r="C231" s="46"/>
      <c r="D231" s="46"/>
      <c r="E231" s="49" t="s">
        <v>3540</v>
      </c>
      <c r="F231" s="46"/>
      <c r="G231" s="46"/>
      <c r="H231" s="46"/>
      <c r="I231" s="46"/>
      <c r="J231" s="48"/>
    </row>
    <row r="232" ht="174">
      <c r="A232" s="37" t="s">
        <v>601</v>
      </c>
      <c r="B232" s="45"/>
      <c r="C232" s="46"/>
      <c r="D232" s="46"/>
      <c r="E232" s="39" t="s">
        <v>1437</v>
      </c>
      <c r="F232" s="46"/>
      <c r="G232" s="46"/>
      <c r="H232" s="46"/>
      <c r="I232" s="46"/>
      <c r="J232" s="48"/>
    </row>
    <row r="233">
      <c r="A233" s="37" t="s">
        <v>593</v>
      </c>
      <c r="B233" s="37">
        <v>56</v>
      </c>
      <c r="C233" s="38" t="s">
        <v>1421</v>
      </c>
      <c r="D233" s="37" t="s">
        <v>595</v>
      </c>
      <c r="E233" s="39" t="s">
        <v>3584</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29">
      <c r="A235" s="37" t="s">
        <v>599</v>
      </c>
      <c r="B235" s="45"/>
      <c r="C235" s="46"/>
      <c r="D235" s="46"/>
      <c r="E235" s="49" t="s">
        <v>3585</v>
      </c>
      <c r="F235" s="46"/>
      <c r="G235" s="46"/>
      <c r="H235" s="46"/>
      <c r="I235" s="46"/>
      <c r="J235" s="48"/>
    </row>
    <row r="236" ht="174">
      <c r="A236" s="37" t="s">
        <v>601</v>
      </c>
      <c r="B236" s="45"/>
      <c r="C236" s="46"/>
      <c r="D236" s="46"/>
      <c r="E236" s="39" t="s">
        <v>1437</v>
      </c>
      <c r="F236" s="46"/>
      <c r="G236" s="46"/>
      <c r="H236" s="46"/>
      <c r="I236" s="46"/>
      <c r="J236" s="48"/>
    </row>
    <row r="237">
      <c r="A237" s="37" t="s">
        <v>593</v>
      </c>
      <c r="B237" s="37">
        <v>57</v>
      </c>
      <c r="C237" s="38" t="s">
        <v>1425</v>
      </c>
      <c r="D237" s="37" t="s">
        <v>595</v>
      </c>
      <c r="E237" s="39" t="s">
        <v>3102</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29">
      <c r="A239" s="37" t="s">
        <v>599</v>
      </c>
      <c r="B239" s="45"/>
      <c r="C239" s="46"/>
      <c r="D239" s="46"/>
      <c r="E239" s="49" t="s">
        <v>3586</v>
      </c>
      <c r="F239" s="46"/>
      <c r="G239" s="46"/>
      <c r="H239" s="46"/>
      <c r="I239" s="46"/>
      <c r="J239" s="48"/>
    </row>
    <row r="240" ht="145">
      <c r="A240" s="37" t="s">
        <v>601</v>
      </c>
      <c r="B240" s="45"/>
      <c r="C240" s="46"/>
      <c r="D240" s="46"/>
      <c r="E240" s="39" t="s">
        <v>1448</v>
      </c>
      <c r="F240" s="46"/>
      <c r="G240" s="46"/>
      <c r="H240" s="46"/>
      <c r="I240" s="46"/>
      <c r="J240" s="48"/>
    </row>
    <row r="241">
      <c r="A241" s="37" t="s">
        <v>593</v>
      </c>
      <c r="B241" s="37">
        <v>58</v>
      </c>
      <c r="C241" s="38" t="s">
        <v>3587</v>
      </c>
      <c r="D241" s="37" t="s">
        <v>595</v>
      </c>
      <c r="E241" s="39" t="s">
        <v>3588</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29">
      <c r="A243" s="37" t="s">
        <v>599</v>
      </c>
      <c r="B243" s="45"/>
      <c r="C243" s="46"/>
      <c r="D243" s="46"/>
      <c r="E243" s="49" t="s">
        <v>3103</v>
      </c>
      <c r="F243" s="46"/>
      <c r="G243" s="46"/>
      <c r="H243" s="46"/>
      <c r="I243" s="46"/>
      <c r="J243" s="48"/>
    </row>
    <row r="244" ht="174">
      <c r="A244" s="37" t="s">
        <v>601</v>
      </c>
      <c r="B244" s="45"/>
      <c r="C244" s="46"/>
      <c r="D244" s="46"/>
      <c r="E244" s="39" t="s">
        <v>1437</v>
      </c>
      <c r="F244" s="46"/>
      <c r="G244" s="46"/>
      <c r="H244" s="46"/>
      <c r="I244" s="46"/>
      <c r="J244" s="48"/>
    </row>
    <row r="245">
      <c r="A245" s="37" t="s">
        <v>593</v>
      </c>
      <c r="B245" s="37">
        <v>59</v>
      </c>
      <c r="C245" s="38" t="s">
        <v>3589</v>
      </c>
      <c r="D245" s="37" t="s">
        <v>595</v>
      </c>
      <c r="E245" s="39" t="s">
        <v>3590</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29">
      <c r="A247" s="37" t="s">
        <v>599</v>
      </c>
      <c r="B247" s="45"/>
      <c r="C247" s="46"/>
      <c r="D247" s="46"/>
      <c r="E247" s="49" t="s">
        <v>3103</v>
      </c>
      <c r="F247" s="46"/>
      <c r="G247" s="46"/>
      <c r="H247" s="46"/>
      <c r="I247" s="46"/>
      <c r="J247" s="48"/>
    </row>
    <row r="248" ht="145">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29">
      <c r="A251" s="37" t="s">
        <v>599</v>
      </c>
      <c r="B251" s="45"/>
      <c r="C251" s="46"/>
      <c r="D251" s="46"/>
      <c r="E251" s="49" t="s">
        <v>3106</v>
      </c>
      <c r="F251" s="46"/>
      <c r="G251" s="46"/>
      <c r="H251" s="46"/>
      <c r="I251" s="46"/>
      <c r="J251" s="48"/>
    </row>
    <row r="252" ht="174">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29">
      <c r="A255" s="37" t="s">
        <v>599</v>
      </c>
      <c r="B255" s="45"/>
      <c r="C255" s="46"/>
      <c r="D255" s="46"/>
      <c r="E255" s="49" t="s">
        <v>3230</v>
      </c>
      <c r="F255" s="46"/>
      <c r="G255" s="46"/>
      <c r="H255" s="46"/>
      <c r="I255" s="46"/>
      <c r="J255" s="48"/>
    </row>
    <row r="256" ht="174">
      <c r="A256" s="37" t="s">
        <v>601</v>
      </c>
      <c r="B256" s="45"/>
      <c r="C256" s="46"/>
      <c r="D256" s="46"/>
      <c r="E256" s="39" t="s">
        <v>1437</v>
      </c>
      <c r="F256" s="46"/>
      <c r="G256" s="46"/>
      <c r="H256" s="46"/>
      <c r="I256" s="46"/>
      <c r="J256" s="48"/>
    </row>
    <row r="257">
      <c r="A257" s="37" t="s">
        <v>593</v>
      </c>
      <c r="B257" s="37">
        <v>62</v>
      </c>
      <c r="C257" s="38" t="s">
        <v>3591</v>
      </c>
      <c r="D257" s="37" t="s">
        <v>595</v>
      </c>
      <c r="E257" s="39" t="s">
        <v>3592</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29">
      <c r="A259" s="37" t="s">
        <v>599</v>
      </c>
      <c r="B259" s="45"/>
      <c r="C259" s="46"/>
      <c r="D259" s="46"/>
      <c r="E259" s="49" t="s">
        <v>3172</v>
      </c>
      <c r="F259" s="46"/>
      <c r="G259" s="46"/>
      <c r="H259" s="46"/>
      <c r="I259" s="46"/>
      <c r="J259" s="48"/>
    </row>
    <row r="260" ht="174">
      <c r="A260" s="37" t="s">
        <v>601</v>
      </c>
      <c r="B260" s="45"/>
      <c r="C260" s="46"/>
      <c r="D260" s="46"/>
      <c r="E260" s="39" t="s">
        <v>1437</v>
      </c>
      <c r="F260" s="46"/>
      <c r="G260" s="46"/>
      <c r="H260" s="46"/>
      <c r="I260" s="46"/>
      <c r="J260" s="48"/>
    </row>
    <row r="261">
      <c r="A261" s="37" t="s">
        <v>593</v>
      </c>
      <c r="B261" s="37">
        <v>63</v>
      </c>
      <c r="C261" s="38" t="s">
        <v>3593</v>
      </c>
      <c r="D261" s="37" t="s">
        <v>595</v>
      </c>
      <c r="E261" s="39" t="s">
        <v>3594</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29">
      <c r="A263" s="37" t="s">
        <v>599</v>
      </c>
      <c r="B263" s="45"/>
      <c r="C263" s="46"/>
      <c r="D263" s="46"/>
      <c r="E263" s="49" t="s">
        <v>3172</v>
      </c>
      <c r="F263" s="46"/>
      <c r="G263" s="46"/>
      <c r="H263" s="46"/>
      <c r="I263" s="46"/>
      <c r="J263" s="48"/>
    </row>
    <row r="264" ht="145">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29">
      <c r="A267" s="37" t="s">
        <v>599</v>
      </c>
      <c r="B267" s="45"/>
      <c r="C267" s="46"/>
      <c r="D267" s="46"/>
      <c r="E267" s="49" t="s">
        <v>3230</v>
      </c>
      <c r="F267" s="46"/>
      <c r="G267" s="46"/>
      <c r="H267" s="46"/>
      <c r="I267" s="46"/>
      <c r="J267" s="48"/>
    </row>
    <row r="268" ht="145">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29">
      <c r="A271" s="37" t="s">
        <v>599</v>
      </c>
      <c r="B271" s="45"/>
      <c r="C271" s="46"/>
      <c r="D271" s="46"/>
      <c r="E271" s="49" t="s">
        <v>3562</v>
      </c>
      <c r="F271" s="46"/>
      <c r="G271" s="46"/>
      <c r="H271" s="46"/>
      <c r="I271" s="46"/>
      <c r="J271" s="48"/>
    </row>
    <row r="272" ht="174">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29">
      <c r="A275" s="37" t="s">
        <v>599</v>
      </c>
      <c r="B275" s="45"/>
      <c r="C275" s="46"/>
      <c r="D275" s="46"/>
      <c r="E275" s="49" t="s">
        <v>3562</v>
      </c>
      <c r="F275" s="46"/>
      <c r="G275" s="46"/>
      <c r="H275" s="46"/>
      <c r="I275" s="46"/>
      <c r="J275" s="48"/>
    </row>
    <row r="276" ht="145">
      <c r="A276" s="37" t="s">
        <v>601</v>
      </c>
      <c r="B276" s="45"/>
      <c r="C276" s="46"/>
      <c r="D276" s="46"/>
      <c r="E276" s="39" t="s">
        <v>1448</v>
      </c>
      <c r="F276" s="46"/>
      <c r="G276" s="46"/>
      <c r="H276" s="46"/>
      <c r="I276" s="46"/>
      <c r="J276" s="48"/>
    </row>
    <row r="277">
      <c r="A277" s="37" t="s">
        <v>593</v>
      </c>
      <c r="B277" s="37">
        <v>67</v>
      </c>
      <c r="C277" s="38" t="s">
        <v>2967</v>
      </c>
      <c r="D277" s="37" t="s">
        <v>595</v>
      </c>
      <c r="E277" s="39" t="s">
        <v>2968</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29">
      <c r="A279" s="37" t="s">
        <v>599</v>
      </c>
      <c r="B279" s="45"/>
      <c r="C279" s="46"/>
      <c r="D279" s="46"/>
      <c r="E279" s="49" t="s">
        <v>3106</v>
      </c>
      <c r="F279" s="46"/>
      <c r="G279" s="46"/>
      <c r="H279" s="46"/>
      <c r="I279" s="46"/>
      <c r="J279" s="48"/>
    </row>
    <row r="280" ht="174">
      <c r="A280" s="37" t="s">
        <v>601</v>
      </c>
      <c r="B280" s="45"/>
      <c r="C280" s="46"/>
      <c r="D280" s="46"/>
      <c r="E280" s="39" t="s">
        <v>1437</v>
      </c>
      <c r="F280" s="46"/>
      <c r="G280" s="46"/>
      <c r="H280" s="46"/>
      <c r="I280" s="46"/>
      <c r="J280" s="48"/>
    </row>
    <row r="281">
      <c r="A281" s="37" t="s">
        <v>593</v>
      </c>
      <c r="B281" s="37">
        <v>68</v>
      </c>
      <c r="C281" s="38" t="s">
        <v>3595</v>
      </c>
      <c r="D281" s="37" t="s">
        <v>595</v>
      </c>
      <c r="E281" s="39" t="s">
        <v>3596</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29">
      <c r="A283" s="37" t="s">
        <v>599</v>
      </c>
      <c r="B283" s="45"/>
      <c r="C283" s="46"/>
      <c r="D283" s="46"/>
      <c r="E283" s="49" t="s">
        <v>3106</v>
      </c>
      <c r="F283" s="46"/>
      <c r="G283" s="46"/>
      <c r="H283" s="46"/>
      <c r="I283" s="46"/>
      <c r="J283" s="48"/>
    </row>
    <row r="284" ht="174">
      <c r="A284" s="37" t="s">
        <v>601</v>
      </c>
      <c r="B284" s="45"/>
      <c r="C284" s="46"/>
      <c r="D284" s="46"/>
      <c r="E284" s="39" t="s">
        <v>1437</v>
      </c>
      <c r="F284" s="46"/>
      <c r="G284" s="46"/>
      <c r="H284" s="46"/>
      <c r="I284" s="46"/>
      <c r="J284" s="48"/>
    </row>
    <row r="285">
      <c r="A285" s="37" t="s">
        <v>593</v>
      </c>
      <c r="B285" s="37">
        <v>69</v>
      </c>
      <c r="C285" s="38" t="s">
        <v>2974</v>
      </c>
      <c r="D285" s="37" t="s">
        <v>595</v>
      </c>
      <c r="E285" s="39" t="s">
        <v>2975</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29">
      <c r="A287" s="37" t="s">
        <v>599</v>
      </c>
      <c r="B287" s="45"/>
      <c r="C287" s="46"/>
      <c r="D287" s="46"/>
      <c r="E287" s="49" t="s">
        <v>3106</v>
      </c>
      <c r="F287" s="46"/>
      <c r="G287" s="46"/>
      <c r="H287" s="46"/>
      <c r="I287" s="46"/>
      <c r="J287" s="48"/>
    </row>
    <row r="288" ht="145">
      <c r="A288" s="37" t="s">
        <v>601</v>
      </c>
      <c r="B288" s="45"/>
      <c r="C288" s="46"/>
      <c r="D288" s="46"/>
      <c r="E288" s="39" t="s">
        <v>1448</v>
      </c>
      <c r="F288" s="46"/>
      <c r="G288" s="46"/>
      <c r="H288" s="46"/>
      <c r="I288" s="46"/>
      <c r="J288" s="48"/>
    </row>
    <row r="289">
      <c r="A289" s="37" t="s">
        <v>593</v>
      </c>
      <c r="B289" s="37">
        <v>70</v>
      </c>
      <c r="C289" s="38" t="s">
        <v>3112</v>
      </c>
      <c r="D289" s="37" t="s">
        <v>595</v>
      </c>
      <c r="E289" s="39" t="s">
        <v>3113</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29">
      <c r="A291" s="37" t="s">
        <v>599</v>
      </c>
      <c r="B291" s="45"/>
      <c r="C291" s="46"/>
      <c r="D291" s="46"/>
      <c r="E291" s="49" t="s">
        <v>3106</v>
      </c>
      <c r="F291" s="46"/>
      <c r="G291" s="46"/>
      <c r="H291" s="46"/>
      <c r="I291" s="46"/>
      <c r="J291" s="48"/>
    </row>
    <row r="292" ht="174">
      <c r="A292" s="37" t="s">
        <v>601</v>
      </c>
      <c r="B292" s="45"/>
      <c r="C292" s="46"/>
      <c r="D292" s="46"/>
      <c r="E292" s="39" t="s">
        <v>1437</v>
      </c>
      <c r="F292" s="46"/>
      <c r="G292" s="46"/>
      <c r="H292" s="46"/>
      <c r="I292" s="46"/>
      <c r="J292" s="48"/>
    </row>
    <row r="293">
      <c r="A293" s="37" t="s">
        <v>593</v>
      </c>
      <c r="B293" s="37">
        <v>71</v>
      </c>
      <c r="C293" s="38" t="s">
        <v>3114</v>
      </c>
      <c r="D293" s="37" t="s">
        <v>595</v>
      </c>
      <c r="E293" s="39" t="s">
        <v>3115</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29">
      <c r="A295" s="37" t="s">
        <v>599</v>
      </c>
      <c r="B295" s="45"/>
      <c r="C295" s="46"/>
      <c r="D295" s="46"/>
      <c r="E295" s="49" t="s">
        <v>3106</v>
      </c>
      <c r="F295" s="46"/>
      <c r="G295" s="46"/>
      <c r="H295" s="46"/>
      <c r="I295" s="46"/>
      <c r="J295" s="48"/>
    </row>
    <row r="296" ht="174">
      <c r="A296" s="37" t="s">
        <v>601</v>
      </c>
      <c r="B296" s="45"/>
      <c r="C296" s="46"/>
      <c r="D296" s="46"/>
      <c r="E296" s="39" t="s">
        <v>1437</v>
      </c>
      <c r="F296" s="46"/>
      <c r="G296" s="46"/>
      <c r="H296" s="46"/>
      <c r="I296" s="46"/>
      <c r="J296" s="48"/>
    </row>
    <row r="297">
      <c r="A297" s="37" t="s">
        <v>593</v>
      </c>
      <c r="B297" s="37">
        <v>72</v>
      </c>
      <c r="C297" s="38" t="s">
        <v>3116</v>
      </c>
      <c r="D297" s="37" t="s">
        <v>595</v>
      </c>
      <c r="E297" s="39" t="s">
        <v>3117</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29">
      <c r="A299" s="37" t="s">
        <v>599</v>
      </c>
      <c r="B299" s="45"/>
      <c r="C299" s="46"/>
      <c r="D299" s="46"/>
      <c r="E299" s="49" t="s">
        <v>3369</v>
      </c>
      <c r="F299" s="46"/>
      <c r="G299" s="46"/>
      <c r="H299" s="46"/>
      <c r="I299" s="46"/>
      <c r="J299" s="48"/>
    </row>
    <row r="300" ht="217.5">
      <c r="A300" s="37" t="s">
        <v>601</v>
      </c>
      <c r="B300" s="45"/>
      <c r="C300" s="46"/>
      <c r="D300" s="46"/>
      <c r="E300" s="39" t="s">
        <v>3118</v>
      </c>
      <c r="F300" s="46"/>
      <c r="G300" s="46"/>
      <c r="H300" s="46"/>
      <c r="I300" s="46"/>
      <c r="J300" s="48"/>
    </row>
    <row r="301">
      <c r="A301" s="37" t="s">
        <v>593</v>
      </c>
      <c r="B301" s="37">
        <v>73</v>
      </c>
      <c r="C301" s="38" t="s">
        <v>3119</v>
      </c>
      <c r="D301" s="37" t="s">
        <v>595</v>
      </c>
      <c r="E301" s="39" t="s">
        <v>3120</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29">
      <c r="A303" s="37" t="s">
        <v>599</v>
      </c>
      <c r="B303" s="45"/>
      <c r="C303" s="46"/>
      <c r="D303" s="46"/>
      <c r="E303" s="49" t="s">
        <v>3369</v>
      </c>
      <c r="F303" s="46"/>
      <c r="G303" s="46"/>
      <c r="H303" s="46"/>
      <c r="I303" s="46"/>
      <c r="J303" s="48"/>
    </row>
    <row r="304" ht="145">
      <c r="A304" s="37" t="s">
        <v>601</v>
      </c>
      <c r="B304" s="45"/>
      <c r="C304" s="46"/>
      <c r="D304" s="46"/>
      <c r="E304" s="39" t="s">
        <v>3122</v>
      </c>
      <c r="F304" s="46"/>
      <c r="G304" s="46"/>
      <c r="H304" s="46"/>
      <c r="I304" s="46"/>
      <c r="J304" s="48"/>
    </row>
    <row r="305">
      <c r="A305" s="37" t="s">
        <v>593</v>
      </c>
      <c r="B305" s="37">
        <v>74</v>
      </c>
      <c r="C305" s="38" t="s">
        <v>3123</v>
      </c>
      <c r="D305" s="37" t="s">
        <v>595</v>
      </c>
      <c r="E305" s="39" t="s">
        <v>3124</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9">
      <c r="A307" s="37" t="s">
        <v>599</v>
      </c>
      <c r="B307" s="45"/>
      <c r="C307" s="46"/>
      <c r="D307" s="46"/>
      <c r="E307" s="49" t="s">
        <v>3106</v>
      </c>
      <c r="F307" s="46"/>
      <c r="G307" s="46"/>
      <c r="H307" s="46"/>
      <c r="I307" s="46"/>
      <c r="J307" s="48"/>
    </row>
    <row r="308" ht="174">
      <c r="A308" s="37" t="s">
        <v>601</v>
      </c>
      <c r="B308" s="45"/>
      <c r="C308" s="46"/>
      <c r="D308" s="46"/>
      <c r="E308" s="39" t="s">
        <v>1437</v>
      </c>
      <c r="F308" s="46"/>
      <c r="G308" s="46"/>
      <c r="H308" s="46"/>
      <c r="I308" s="46"/>
      <c r="J308" s="48"/>
    </row>
    <row r="309">
      <c r="A309" s="37" t="s">
        <v>593</v>
      </c>
      <c r="B309" s="37">
        <v>75</v>
      </c>
      <c r="C309" s="38" t="s">
        <v>3125</v>
      </c>
      <c r="D309" s="37" t="s">
        <v>595</v>
      </c>
      <c r="E309" s="39" t="s">
        <v>3126</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29">
      <c r="A311" s="37" t="s">
        <v>599</v>
      </c>
      <c r="B311" s="45"/>
      <c r="C311" s="46"/>
      <c r="D311" s="46"/>
      <c r="E311" s="49" t="s">
        <v>3106</v>
      </c>
      <c r="F311" s="46"/>
      <c r="G311" s="46"/>
      <c r="H311" s="46"/>
      <c r="I311" s="46"/>
      <c r="J311" s="48"/>
    </row>
    <row r="312" ht="145">
      <c r="A312" s="37" t="s">
        <v>601</v>
      </c>
      <c r="B312" s="45"/>
      <c r="C312" s="46"/>
      <c r="D312" s="46"/>
      <c r="E312" s="39" t="s">
        <v>1448</v>
      </c>
      <c r="F312" s="46"/>
      <c r="G312" s="46"/>
      <c r="H312" s="46"/>
      <c r="I312" s="46"/>
      <c r="J312" s="48"/>
    </row>
    <row r="313">
      <c r="A313" s="37" t="s">
        <v>593</v>
      </c>
      <c r="B313" s="37">
        <v>76</v>
      </c>
      <c r="C313" s="38" t="s">
        <v>3128</v>
      </c>
      <c r="D313" s="37" t="s">
        <v>595</v>
      </c>
      <c r="E313" s="39" t="s">
        <v>3129</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9">
      <c r="A315" s="37" t="s">
        <v>599</v>
      </c>
      <c r="B315" s="45"/>
      <c r="C315" s="46"/>
      <c r="D315" s="46"/>
      <c r="E315" s="49" t="s">
        <v>3106</v>
      </c>
      <c r="F315" s="46"/>
      <c r="G315" s="46"/>
      <c r="H315" s="46"/>
      <c r="I315" s="46"/>
      <c r="J315" s="48"/>
    </row>
    <row r="316" ht="174">
      <c r="A316" s="37" t="s">
        <v>601</v>
      </c>
      <c r="B316" s="45"/>
      <c r="C316" s="46"/>
      <c r="D316" s="46"/>
      <c r="E316" s="39" t="s">
        <v>1437</v>
      </c>
      <c r="F316" s="46"/>
      <c r="G316" s="46"/>
      <c r="H316" s="46"/>
      <c r="I316" s="46"/>
      <c r="J316" s="48"/>
    </row>
    <row r="317">
      <c r="A317" s="37" t="s">
        <v>593</v>
      </c>
      <c r="B317" s="37">
        <v>77</v>
      </c>
      <c r="C317" s="38" t="s">
        <v>3130</v>
      </c>
      <c r="D317" s="37" t="s">
        <v>595</v>
      </c>
      <c r="E317" s="39" t="s">
        <v>3131</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29">
      <c r="A319" s="37" t="s">
        <v>599</v>
      </c>
      <c r="B319" s="45"/>
      <c r="C319" s="46"/>
      <c r="D319" s="46"/>
      <c r="E319" s="49" t="s">
        <v>3106</v>
      </c>
      <c r="F319" s="46"/>
      <c r="G319" s="46"/>
      <c r="H319" s="46"/>
      <c r="I319" s="46"/>
      <c r="J319" s="48"/>
    </row>
    <row r="320" ht="145">
      <c r="A320" s="37" t="s">
        <v>601</v>
      </c>
      <c r="B320" s="45"/>
      <c r="C320" s="46"/>
      <c r="D320" s="46"/>
      <c r="E320" s="39" t="s">
        <v>1448</v>
      </c>
      <c r="F320" s="46"/>
      <c r="G320" s="46"/>
      <c r="H320" s="46"/>
      <c r="I320" s="46"/>
      <c r="J320" s="48"/>
    </row>
    <row r="321">
      <c r="A321" s="37" t="s">
        <v>593</v>
      </c>
      <c r="B321" s="37">
        <v>78</v>
      </c>
      <c r="C321" s="38" t="s">
        <v>2646</v>
      </c>
      <c r="D321" s="37" t="s">
        <v>595</v>
      </c>
      <c r="E321" s="39" t="s">
        <v>3132</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29">
      <c r="A323" s="37" t="s">
        <v>599</v>
      </c>
      <c r="B323" s="45"/>
      <c r="C323" s="46"/>
      <c r="D323" s="46"/>
      <c r="E323" s="49" t="s">
        <v>3106</v>
      </c>
      <c r="F323" s="46"/>
      <c r="G323" s="46"/>
      <c r="H323" s="46"/>
      <c r="I323" s="46"/>
      <c r="J323" s="48"/>
    </row>
    <row r="324" ht="159.5">
      <c r="A324" s="37" t="s">
        <v>601</v>
      </c>
      <c r="B324" s="45"/>
      <c r="C324" s="46"/>
      <c r="D324" s="46"/>
      <c r="E324" s="39" t="s">
        <v>3133</v>
      </c>
      <c r="F324" s="46"/>
      <c r="G324" s="46"/>
      <c r="H324" s="46"/>
      <c r="I324" s="46"/>
      <c r="J324" s="48"/>
    </row>
    <row r="325">
      <c r="A325" s="37" t="s">
        <v>593</v>
      </c>
      <c r="B325" s="37">
        <v>79</v>
      </c>
      <c r="C325" s="38" t="s">
        <v>2649</v>
      </c>
      <c r="D325" s="37" t="s">
        <v>595</v>
      </c>
      <c r="E325" s="39" t="s">
        <v>3134</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29">
      <c r="A327" s="37" t="s">
        <v>599</v>
      </c>
      <c r="B327" s="45"/>
      <c r="C327" s="46"/>
      <c r="D327" s="46"/>
      <c r="E327" s="49" t="s">
        <v>3106</v>
      </c>
      <c r="F327" s="46"/>
      <c r="G327" s="46"/>
      <c r="H327" s="46"/>
      <c r="I327" s="46"/>
      <c r="J327" s="48"/>
    </row>
    <row r="328" ht="145">
      <c r="A328" s="37" t="s">
        <v>601</v>
      </c>
      <c r="B328" s="45"/>
      <c r="C328" s="46"/>
      <c r="D328" s="46"/>
      <c r="E328" s="39" t="s">
        <v>1448</v>
      </c>
      <c r="F328" s="46"/>
      <c r="G328" s="46"/>
      <c r="H328" s="46"/>
      <c r="I328" s="46"/>
      <c r="J328" s="48"/>
    </row>
    <row r="329">
      <c r="A329" s="37" t="s">
        <v>593</v>
      </c>
      <c r="B329" s="37">
        <v>80</v>
      </c>
      <c r="C329" s="38" t="s">
        <v>3597</v>
      </c>
      <c r="D329" s="37" t="s">
        <v>595</v>
      </c>
      <c r="E329" s="39" t="s">
        <v>3598</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29">
      <c r="A331" s="37" t="s">
        <v>599</v>
      </c>
      <c r="B331" s="45"/>
      <c r="C331" s="46"/>
      <c r="D331" s="46"/>
      <c r="E331" s="49" t="s">
        <v>3053</v>
      </c>
      <c r="F331" s="46"/>
      <c r="G331" s="46"/>
      <c r="H331" s="46"/>
      <c r="I331" s="46"/>
      <c r="J331" s="48"/>
    </row>
    <row r="332" ht="174">
      <c r="A332" s="37" t="s">
        <v>601</v>
      </c>
      <c r="B332" s="45"/>
      <c r="C332" s="46"/>
      <c r="D332" s="46"/>
      <c r="E332" s="39" t="s">
        <v>1437</v>
      </c>
      <c r="F332" s="46"/>
      <c r="G332" s="46"/>
      <c r="H332" s="46"/>
      <c r="I332" s="46"/>
      <c r="J332" s="48"/>
    </row>
    <row r="333">
      <c r="A333" s="37" t="s">
        <v>593</v>
      </c>
      <c r="B333" s="37">
        <v>81</v>
      </c>
      <c r="C333" s="38" t="s">
        <v>3479</v>
      </c>
      <c r="D333" s="37" t="s">
        <v>595</v>
      </c>
      <c r="E333" s="39" t="s">
        <v>3480</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29">
      <c r="A335" s="37" t="s">
        <v>599</v>
      </c>
      <c r="B335" s="45"/>
      <c r="C335" s="46"/>
      <c r="D335" s="46"/>
      <c r="E335" s="49" t="s">
        <v>3053</v>
      </c>
      <c r="F335" s="46"/>
      <c r="G335" s="46"/>
      <c r="H335" s="46"/>
      <c r="I335" s="46"/>
      <c r="J335" s="48"/>
    </row>
    <row r="336" ht="145">
      <c r="A336" s="37" t="s">
        <v>601</v>
      </c>
      <c r="B336" s="45"/>
      <c r="C336" s="46"/>
      <c r="D336" s="46"/>
      <c r="E336" s="39" t="s">
        <v>3481</v>
      </c>
      <c r="F336" s="46"/>
      <c r="G336" s="46"/>
      <c r="H336" s="46"/>
      <c r="I336" s="46"/>
      <c r="J336" s="48"/>
    </row>
    <row r="337">
      <c r="A337" s="37" t="s">
        <v>593</v>
      </c>
      <c r="B337" s="37">
        <v>82</v>
      </c>
      <c r="C337" s="38" t="s">
        <v>3482</v>
      </c>
      <c r="D337" s="37" t="s">
        <v>595</v>
      </c>
      <c r="E337" s="39" t="s">
        <v>3483</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29">
      <c r="A339" s="37" t="s">
        <v>599</v>
      </c>
      <c r="B339" s="45"/>
      <c r="C339" s="46"/>
      <c r="D339" s="46"/>
      <c r="E339" s="49" t="s">
        <v>3053</v>
      </c>
      <c r="F339" s="46"/>
      <c r="G339" s="46"/>
      <c r="H339" s="46"/>
      <c r="I339" s="46"/>
      <c r="J339" s="48"/>
    </row>
    <row r="340" ht="159.5">
      <c r="A340" s="37" t="s">
        <v>601</v>
      </c>
      <c r="B340" s="45"/>
      <c r="C340" s="46"/>
      <c r="D340" s="46"/>
      <c r="E340" s="39" t="s">
        <v>3133</v>
      </c>
      <c r="F340" s="46"/>
      <c r="G340" s="46"/>
      <c r="H340" s="46"/>
      <c r="I340" s="46"/>
      <c r="J340" s="48"/>
    </row>
    <row r="341">
      <c r="A341" s="37" t="s">
        <v>593</v>
      </c>
      <c r="B341" s="37">
        <v>83</v>
      </c>
      <c r="C341" s="38" t="s">
        <v>3486</v>
      </c>
      <c r="D341" s="37" t="s">
        <v>595</v>
      </c>
      <c r="E341" s="39" t="s">
        <v>3487</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29">
      <c r="A343" s="37" t="s">
        <v>599</v>
      </c>
      <c r="B343" s="45"/>
      <c r="C343" s="46"/>
      <c r="D343" s="46"/>
      <c r="E343" s="49" t="s">
        <v>3599</v>
      </c>
      <c r="F343" s="46"/>
      <c r="G343" s="46"/>
      <c r="H343" s="46"/>
      <c r="I343" s="46"/>
      <c r="J343" s="48"/>
    </row>
    <row r="344" ht="217.5">
      <c r="A344" s="37" t="s">
        <v>601</v>
      </c>
      <c r="B344" s="45"/>
      <c r="C344" s="46"/>
      <c r="D344" s="46"/>
      <c r="E344" s="39" t="s">
        <v>3118</v>
      </c>
      <c r="F344" s="46"/>
      <c r="G344" s="46"/>
      <c r="H344" s="46"/>
      <c r="I344" s="46"/>
      <c r="J344" s="48"/>
    </row>
    <row r="345">
      <c r="A345" s="37" t="s">
        <v>593</v>
      </c>
      <c r="B345" s="37">
        <v>84</v>
      </c>
      <c r="C345" s="38" t="s">
        <v>3489</v>
      </c>
      <c r="D345" s="37" t="s">
        <v>595</v>
      </c>
      <c r="E345" s="39" t="s">
        <v>3490</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29">
      <c r="A347" s="37" t="s">
        <v>599</v>
      </c>
      <c r="B347" s="45"/>
      <c r="C347" s="46"/>
      <c r="D347" s="46"/>
      <c r="E347" s="49" t="s">
        <v>3600</v>
      </c>
      <c r="F347" s="46"/>
      <c r="G347" s="46"/>
      <c r="H347" s="46"/>
      <c r="I347" s="46"/>
      <c r="J347" s="48"/>
    </row>
    <row r="348" ht="174">
      <c r="A348" s="37" t="s">
        <v>601</v>
      </c>
      <c r="B348" s="45"/>
      <c r="C348" s="46"/>
      <c r="D348" s="46"/>
      <c r="E348" s="39" t="s">
        <v>1437</v>
      </c>
      <c r="F348" s="46"/>
      <c r="G348" s="46"/>
      <c r="H348" s="46"/>
      <c r="I348" s="46"/>
      <c r="J348" s="48"/>
    </row>
    <row r="349">
      <c r="A349" s="37" t="s">
        <v>593</v>
      </c>
      <c r="B349" s="37">
        <v>85</v>
      </c>
      <c r="C349" s="38" t="s">
        <v>3491</v>
      </c>
      <c r="D349" s="37" t="s">
        <v>595</v>
      </c>
      <c r="E349" s="39" t="s">
        <v>3492</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29">
      <c r="A351" s="37" t="s">
        <v>599</v>
      </c>
      <c r="B351" s="45"/>
      <c r="C351" s="46"/>
      <c r="D351" s="46"/>
      <c r="E351" s="49" t="s">
        <v>3599</v>
      </c>
      <c r="F351" s="46"/>
      <c r="G351" s="46"/>
      <c r="H351" s="46"/>
      <c r="I351" s="46"/>
      <c r="J351" s="48"/>
    </row>
    <row r="352" ht="145">
      <c r="A352" s="37" t="s">
        <v>601</v>
      </c>
      <c r="B352" s="45"/>
      <c r="C352" s="46"/>
      <c r="D352" s="46"/>
      <c r="E352" s="39" t="s">
        <v>3122</v>
      </c>
      <c r="F352" s="46"/>
      <c r="G352" s="46"/>
      <c r="H352" s="46"/>
      <c r="I352" s="46"/>
      <c r="J352" s="48"/>
    </row>
    <row r="353" ht="29">
      <c r="A353" s="37" t="s">
        <v>593</v>
      </c>
      <c r="B353" s="37">
        <v>86</v>
      </c>
      <c r="C353" s="38" t="s">
        <v>3601</v>
      </c>
      <c r="D353" s="37" t="s">
        <v>595</v>
      </c>
      <c r="E353" s="39" t="s">
        <v>3602</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74">
      <c r="A356" s="37" t="s">
        <v>601</v>
      </c>
      <c r="B356" s="45"/>
      <c r="C356" s="46"/>
      <c r="D356" s="46"/>
      <c r="E356" s="39" t="s">
        <v>1437</v>
      </c>
      <c r="F356" s="46"/>
      <c r="G356" s="46"/>
      <c r="H356" s="46"/>
      <c r="I356" s="46"/>
      <c r="J356" s="48"/>
    </row>
    <row r="357">
      <c r="A357" s="37" t="s">
        <v>593</v>
      </c>
      <c r="B357" s="37">
        <v>87</v>
      </c>
      <c r="C357" s="38" t="s">
        <v>3603</v>
      </c>
      <c r="D357" s="37" t="s">
        <v>595</v>
      </c>
      <c r="E357" s="39" t="s">
        <v>3604</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59.5">
      <c r="A360" s="37" t="s">
        <v>601</v>
      </c>
      <c r="B360" s="45"/>
      <c r="C360" s="46"/>
      <c r="D360" s="46"/>
      <c r="E360" s="39" t="s">
        <v>3133</v>
      </c>
      <c r="F360" s="46"/>
      <c r="G360" s="46"/>
      <c r="H360" s="46"/>
      <c r="I360" s="46"/>
      <c r="J360" s="48"/>
    </row>
    <row r="361">
      <c r="A361" s="37" t="s">
        <v>593</v>
      </c>
      <c r="B361" s="37">
        <v>88</v>
      </c>
      <c r="C361" s="38" t="s">
        <v>3605</v>
      </c>
      <c r="D361" s="37" t="s">
        <v>595</v>
      </c>
      <c r="E361" s="39" t="s">
        <v>3606</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74">
      <c r="A364" s="37" t="s">
        <v>601</v>
      </c>
      <c r="B364" s="45"/>
      <c r="C364" s="46"/>
      <c r="D364" s="46"/>
      <c r="E364" s="39" t="s">
        <v>1437</v>
      </c>
      <c r="F364" s="46"/>
      <c r="G364" s="46"/>
      <c r="H364" s="46"/>
      <c r="I364" s="46"/>
      <c r="J364" s="48"/>
    </row>
    <row r="365">
      <c r="A365" s="37" t="s">
        <v>593</v>
      </c>
      <c r="B365" s="37">
        <v>89</v>
      </c>
      <c r="C365" s="38" t="s">
        <v>3607</v>
      </c>
      <c r="D365" s="37" t="s">
        <v>595</v>
      </c>
      <c r="E365" s="39" t="s">
        <v>3608</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59.5">
      <c r="A368" s="37" t="s">
        <v>601</v>
      </c>
      <c r="B368" s="45"/>
      <c r="C368" s="46"/>
      <c r="D368" s="46"/>
      <c r="E368" s="39" t="s">
        <v>3133</v>
      </c>
      <c r="F368" s="46"/>
      <c r="G368" s="46"/>
      <c r="H368" s="46"/>
      <c r="I368" s="46"/>
      <c r="J368" s="48"/>
    </row>
    <row r="369">
      <c r="A369" s="37" t="s">
        <v>593</v>
      </c>
      <c r="B369" s="37">
        <v>90</v>
      </c>
      <c r="C369" s="38" t="s">
        <v>3609</v>
      </c>
      <c r="D369" s="37" t="s">
        <v>595</v>
      </c>
      <c r="E369" s="39" t="s">
        <v>3610</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29">
      <c r="A371" s="37" t="s">
        <v>599</v>
      </c>
      <c r="B371" s="45"/>
      <c r="C371" s="46"/>
      <c r="D371" s="46"/>
      <c r="E371" s="49" t="s">
        <v>3053</v>
      </c>
      <c r="F371" s="46"/>
      <c r="G371" s="46"/>
      <c r="H371" s="46"/>
      <c r="I371" s="46"/>
      <c r="J371" s="48"/>
    </row>
    <row r="372" ht="174">
      <c r="A372" s="37" t="s">
        <v>601</v>
      </c>
      <c r="B372" s="45"/>
      <c r="C372" s="46"/>
      <c r="D372" s="46"/>
      <c r="E372" s="39" t="s">
        <v>1437</v>
      </c>
      <c r="F372" s="46"/>
      <c r="G372" s="46"/>
      <c r="H372" s="46"/>
      <c r="I372" s="46"/>
      <c r="J372" s="48"/>
    </row>
    <row r="373">
      <c r="A373" s="37" t="s">
        <v>593</v>
      </c>
      <c r="B373" s="37">
        <v>91</v>
      </c>
      <c r="C373" s="38" t="s">
        <v>3611</v>
      </c>
      <c r="D373" s="37" t="s">
        <v>595</v>
      </c>
      <c r="E373" s="39" t="s">
        <v>3612</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29">
      <c r="A375" s="37" t="s">
        <v>599</v>
      </c>
      <c r="B375" s="45"/>
      <c r="C375" s="46"/>
      <c r="D375" s="46"/>
      <c r="E375" s="49" t="s">
        <v>3053</v>
      </c>
      <c r="F375" s="46"/>
      <c r="G375" s="46"/>
      <c r="H375" s="46"/>
      <c r="I375" s="46"/>
      <c r="J375" s="48"/>
    </row>
    <row r="376" ht="145">
      <c r="A376" s="37" t="s">
        <v>601</v>
      </c>
      <c r="B376" s="45"/>
      <c r="C376" s="46"/>
      <c r="D376" s="46"/>
      <c r="E376" s="39" t="s">
        <v>3481</v>
      </c>
      <c r="F376" s="46"/>
      <c r="G376" s="46"/>
      <c r="H376" s="46"/>
      <c r="I376" s="46"/>
      <c r="J376" s="48"/>
    </row>
    <row r="377">
      <c r="A377" s="37" t="s">
        <v>593</v>
      </c>
      <c r="B377" s="37">
        <v>92</v>
      </c>
      <c r="C377" s="38" t="s">
        <v>3613</v>
      </c>
      <c r="D377" s="37" t="s">
        <v>595</v>
      </c>
      <c r="E377" s="39" t="s">
        <v>3614</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29">
      <c r="A379" s="37" t="s">
        <v>599</v>
      </c>
      <c r="B379" s="45"/>
      <c r="C379" s="46"/>
      <c r="D379" s="46"/>
      <c r="E379" s="49" t="s">
        <v>3053</v>
      </c>
      <c r="F379" s="46"/>
      <c r="G379" s="46"/>
      <c r="H379" s="46"/>
      <c r="I379" s="46"/>
      <c r="J379" s="48"/>
    </row>
    <row r="380" ht="159.5">
      <c r="A380" s="37" t="s">
        <v>601</v>
      </c>
      <c r="B380" s="45"/>
      <c r="C380" s="46"/>
      <c r="D380" s="46"/>
      <c r="E380" s="39" t="s">
        <v>3133</v>
      </c>
      <c r="F380" s="46"/>
      <c r="G380" s="46"/>
      <c r="H380" s="46"/>
      <c r="I380" s="46"/>
      <c r="J380" s="48"/>
    </row>
    <row r="381" ht="29">
      <c r="A381" s="37" t="s">
        <v>593</v>
      </c>
      <c r="B381" s="37">
        <v>93</v>
      </c>
      <c r="C381" s="38" t="s">
        <v>3615</v>
      </c>
      <c r="D381" s="37" t="s">
        <v>595</v>
      </c>
      <c r="E381" s="39" t="s">
        <v>3616</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9">
      <c r="A383" s="37" t="s">
        <v>599</v>
      </c>
      <c r="B383" s="45"/>
      <c r="C383" s="46"/>
      <c r="D383" s="46"/>
      <c r="E383" s="49" t="s">
        <v>3062</v>
      </c>
      <c r="F383" s="46"/>
      <c r="G383" s="46"/>
      <c r="H383" s="46"/>
      <c r="I383" s="46"/>
      <c r="J383" s="48"/>
    </row>
    <row r="384" ht="174">
      <c r="A384" s="37" t="s">
        <v>601</v>
      </c>
      <c r="B384" s="45"/>
      <c r="C384" s="46"/>
      <c r="D384" s="46"/>
      <c r="E384" s="39" t="s">
        <v>1437</v>
      </c>
      <c r="F384" s="46"/>
      <c r="G384" s="46"/>
      <c r="H384" s="46"/>
      <c r="I384" s="46"/>
      <c r="J384" s="48"/>
    </row>
    <row r="385" ht="29">
      <c r="A385" s="37" t="s">
        <v>593</v>
      </c>
      <c r="B385" s="37">
        <v>94</v>
      </c>
      <c r="C385" s="38" t="s">
        <v>3617</v>
      </c>
      <c r="D385" s="37" t="s">
        <v>595</v>
      </c>
      <c r="E385" s="39" t="s">
        <v>3618</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29">
      <c r="A387" s="37" t="s">
        <v>599</v>
      </c>
      <c r="B387" s="45"/>
      <c r="C387" s="46"/>
      <c r="D387" s="46"/>
      <c r="E387" s="49" t="s">
        <v>3062</v>
      </c>
      <c r="F387" s="46"/>
      <c r="G387" s="46"/>
      <c r="H387" s="46"/>
      <c r="I387" s="46"/>
      <c r="J387" s="48"/>
    </row>
    <row r="388" ht="174">
      <c r="A388" s="37" t="s">
        <v>601</v>
      </c>
      <c r="B388" s="45"/>
      <c r="C388" s="46"/>
      <c r="D388" s="46"/>
      <c r="E388" s="39" t="s">
        <v>1437</v>
      </c>
      <c r="F388" s="46"/>
      <c r="G388" s="46"/>
      <c r="H388" s="46"/>
      <c r="I388" s="46"/>
      <c r="J388" s="48"/>
    </row>
    <row r="389" ht="29">
      <c r="A389" s="37" t="s">
        <v>593</v>
      </c>
      <c r="B389" s="37">
        <v>95</v>
      </c>
      <c r="C389" s="38" t="s">
        <v>3619</v>
      </c>
      <c r="D389" s="37" t="s">
        <v>595</v>
      </c>
      <c r="E389" s="39" t="s">
        <v>3620</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29">
      <c r="A391" s="37" t="s">
        <v>599</v>
      </c>
      <c r="B391" s="45"/>
      <c r="C391" s="46"/>
      <c r="D391" s="46"/>
      <c r="E391" s="49" t="s">
        <v>3163</v>
      </c>
      <c r="F391" s="46"/>
      <c r="G391" s="46"/>
      <c r="H391" s="46"/>
      <c r="I391" s="46"/>
      <c r="J391" s="48"/>
    </row>
    <row r="392" ht="217.5">
      <c r="A392" s="37" t="s">
        <v>601</v>
      </c>
      <c r="B392" s="45"/>
      <c r="C392" s="46"/>
      <c r="D392" s="46"/>
      <c r="E392" s="39" t="s">
        <v>3118</v>
      </c>
      <c r="F392" s="46"/>
      <c r="G392" s="46"/>
      <c r="H392" s="46"/>
      <c r="I392" s="46"/>
      <c r="J392" s="48"/>
    </row>
    <row r="393">
      <c r="A393" s="37" t="s">
        <v>593</v>
      </c>
      <c r="B393" s="37">
        <v>96</v>
      </c>
      <c r="C393" s="38" t="s">
        <v>3621</v>
      </c>
      <c r="D393" s="37" t="s">
        <v>595</v>
      </c>
      <c r="E393" s="39" t="s">
        <v>3622</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29">
      <c r="A395" s="37" t="s">
        <v>599</v>
      </c>
      <c r="B395" s="45"/>
      <c r="C395" s="46"/>
      <c r="D395" s="46"/>
      <c r="E395" s="49" t="s">
        <v>3163</v>
      </c>
      <c r="F395" s="46"/>
      <c r="G395" s="46"/>
      <c r="H395" s="46"/>
      <c r="I395" s="46"/>
      <c r="J395" s="48"/>
    </row>
    <row r="396" ht="145">
      <c r="A396" s="37" t="s">
        <v>601</v>
      </c>
      <c r="B396" s="45"/>
      <c r="C396" s="46"/>
      <c r="D396" s="46"/>
      <c r="E396" s="39" t="s">
        <v>3122</v>
      </c>
      <c r="F396" s="46"/>
      <c r="G396" s="46"/>
      <c r="H396" s="46"/>
      <c r="I396" s="46"/>
      <c r="J396" s="48"/>
    </row>
    <row r="397">
      <c r="A397" s="37" t="s">
        <v>593</v>
      </c>
      <c r="B397" s="37">
        <v>97</v>
      </c>
      <c r="C397" s="38" t="s">
        <v>3623</v>
      </c>
      <c r="D397" s="37" t="s">
        <v>595</v>
      </c>
      <c r="E397" s="39" t="s">
        <v>3624</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29">
      <c r="A399" s="37" t="s">
        <v>599</v>
      </c>
      <c r="B399" s="45"/>
      <c r="C399" s="46"/>
      <c r="D399" s="46"/>
      <c r="E399" s="49" t="s">
        <v>3106</v>
      </c>
      <c r="F399" s="46"/>
      <c r="G399" s="46"/>
      <c r="H399" s="46"/>
      <c r="I399" s="46"/>
      <c r="J399" s="48"/>
    </row>
    <row r="400" ht="203">
      <c r="A400" s="37" t="s">
        <v>601</v>
      </c>
      <c r="B400" s="45"/>
      <c r="C400" s="46"/>
      <c r="D400" s="46"/>
      <c r="E400" s="39" t="s">
        <v>3625</v>
      </c>
      <c r="F400" s="46"/>
      <c r="G400" s="46"/>
      <c r="H400" s="46"/>
      <c r="I400" s="46"/>
      <c r="J400" s="48"/>
    </row>
    <row r="401">
      <c r="A401" s="37" t="s">
        <v>593</v>
      </c>
      <c r="B401" s="37">
        <v>98</v>
      </c>
      <c r="C401" s="38" t="s">
        <v>3626</v>
      </c>
      <c r="D401" s="37" t="s">
        <v>595</v>
      </c>
      <c r="E401" s="39" t="s">
        <v>3627</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29">
      <c r="A403" s="37" t="s">
        <v>599</v>
      </c>
      <c r="B403" s="45"/>
      <c r="C403" s="46"/>
      <c r="D403" s="46"/>
      <c r="E403" s="49" t="s">
        <v>3106</v>
      </c>
      <c r="F403" s="46"/>
      <c r="G403" s="46"/>
      <c r="H403" s="46"/>
      <c r="I403" s="46"/>
      <c r="J403" s="48"/>
    </row>
    <row r="404" ht="203">
      <c r="A404" s="37" t="s">
        <v>601</v>
      </c>
      <c r="B404" s="45"/>
      <c r="C404" s="46"/>
      <c r="D404" s="46"/>
      <c r="E404" s="39" t="s">
        <v>3628</v>
      </c>
      <c r="F404" s="46"/>
      <c r="G404" s="46"/>
      <c r="H404" s="46"/>
      <c r="I404" s="46"/>
      <c r="J404" s="48"/>
    </row>
    <row r="405">
      <c r="A405" s="37" t="s">
        <v>593</v>
      </c>
      <c r="B405" s="37">
        <v>99</v>
      </c>
      <c r="C405" s="38" t="s">
        <v>3629</v>
      </c>
      <c r="D405" s="37" t="s">
        <v>595</v>
      </c>
      <c r="E405" s="39" t="s">
        <v>3630</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29">
      <c r="A407" s="37" t="s">
        <v>599</v>
      </c>
      <c r="B407" s="45"/>
      <c r="C407" s="46"/>
      <c r="D407" s="46"/>
      <c r="E407" s="49" t="s">
        <v>3106</v>
      </c>
      <c r="F407" s="46"/>
      <c r="G407" s="46"/>
      <c r="H407" s="46"/>
      <c r="I407" s="46"/>
      <c r="J407" s="48"/>
    </row>
    <row r="408" ht="188.5">
      <c r="A408" s="37" t="s">
        <v>601</v>
      </c>
      <c r="B408" s="45"/>
      <c r="C408" s="46"/>
      <c r="D408" s="46"/>
      <c r="E408" s="39" t="s">
        <v>3631</v>
      </c>
      <c r="F408" s="46"/>
      <c r="G408" s="46"/>
      <c r="H408" s="46"/>
      <c r="I408" s="46"/>
      <c r="J408" s="48"/>
    </row>
    <row r="409">
      <c r="A409" s="37" t="s">
        <v>593</v>
      </c>
      <c r="B409" s="37">
        <v>100</v>
      </c>
      <c r="C409" s="38" t="s">
        <v>3348</v>
      </c>
      <c r="D409" s="37" t="s">
        <v>595</v>
      </c>
      <c r="E409" s="39" t="s">
        <v>3349</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29">
      <c r="A411" s="37" t="s">
        <v>599</v>
      </c>
      <c r="B411" s="45"/>
      <c r="C411" s="46"/>
      <c r="D411" s="46"/>
      <c r="E411" s="49" t="s">
        <v>3053</v>
      </c>
      <c r="F411" s="46"/>
      <c r="G411" s="46"/>
      <c r="H411" s="46"/>
      <c r="I411" s="46"/>
      <c r="J411" s="48"/>
    </row>
    <row r="412" ht="188.5">
      <c r="A412" s="37" t="s">
        <v>601</v>
      </c>
      <c r="B412" s="45"/>
      <c r="C412" s="46"/>
      <c r="D412" s="46"/>
      <c r="E412" s="39" t="s">
        <v>3351</v>
      </c>
      <c r="F412" s="46"/>
      <c r="G412" s="46"/>
      <c r="H412" s="46"/>
      <c r="I412" s="46"/>
      <c r="J412" s="48"/>
    </row>
    <row r="413">
      <c r="A413" s="37" t="s">
        <v>593</v>
      </c>
      <c r="B413" s="37">
        <v>101</v>
      </c>
      <c r="C413" s="38" t="s">
        <v>3632</v>
      </c>
      <c r="D413" s="37" t="s">
        <v>595</v>
      </c>
      <c r="E413" s="39" t="s">
        <v>3633</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29">
      <c r="A415" s="37" t="s">
        <v>599</v>
      </c>
      <c r="B415" s="45"/>
      <c r="C415" s="46"/>
      <c r="D415" s="46"/>
      <c r="E415" s="49" t="s">
        <v>3634</v>
      </c>
      <c r="F415" s="46"/>
      <c r="G415" s="46"/>
      <c r="H415" s="46"/>
      <c r="I415" s="46"/>
      <c r="J415" s="48"/>
    </row>
    <row r="416" ht="174">
      <c r="A416" s="37" t="s">
        <v>601</v>
      </c>
      <c r="B416" s="45"/>
      <c r="C416" s="46"/>
      <c r="D416" s="46"/>
      <c r="E416" s="39" t="s">
        <v>1437</v>
      </c>
      <c r="F416" s="46"/>
      <c r="G416" s="46"/>
      <c r="H416" s="46"/>
      <c r="I416" s="46"/>
      <c r="J416" s="48"/>
    </row>
    <row r="417">
      <c r="A417" s="37" t="s">
        <v>593</v>
      </c>
      <c r="B417" s="37">
        <v>102</v>
      </c>
      <c r="C417" s="38" t="s">
        <v>3507</v>
      </c>
      <c r="D417" s="37" t="s">
        <v>595</v>
      </c>
      <c r="E417" s="39" t="s">
        <v>3508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29">
      <c r="A419" s="37" t="s">
        <v>599</v>
      </c>
      <c r="B419" s="45"/>
      <c r="C419" s="46"/>
      <c r="D419" s="46"/>
      <c r="E419" s="49" t="s">
        <v>3634</v>
      </c>
      <c r="F419" s="46"/>
      <c r="G419" s="46"/>
      <c r="H419" s="46"/>
      <c r="I419" s="46"/>
      <c r="J419" s="48"/>
    </row>
    <row r="420" ht="159.5">
      <c r="A420" s="37" t="s">
        <v>601</v>
      </c>
      <c r="B420" s="45"/>
      <c r="C420" s="46"/>
      <c r="D420" s="46"/>
      <c r="E420" s="39" t="s">
        <v>3133</v>
      </c>
      <c r="F420" s="46"/>
      <c r="G420" s="46"/>
      <c r="H420" s="46"/>
      <c r="I420" s="46"/>
      <c r="J420" s="48"/>
    </row>
    <row r="421">
      <c r="A421" s="37" t="s">
        <v>593</v>
      </c>
      <c r="B421" s="37">
        <v>103</v>
      </c>
      <c r="C421" s="38" t="s">
        <v>3635</v>
      </c>
      <c r="D421" s="37" t="s">
        <v>595</v>
      </c>
      <c r="E421" s="39" t="s">
        <v>3636</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29">
      <c r="A423" s="37" t="s">
        <v>599</v>
      </c>
      <c r="B423" s="45"/>
      <c r="C423" s="46"/>
      <c r="D423" s="46"/>
      <c r="E423" s="49" t="s">
        <v>3634</v>
      </c>
      <c r="F423" s="46"/>
      <c r="G423" s="46"/>
      <c r="H423" s="46"/>
      <c r="I423" s="46"/>
      <c r="J423" s="48"/>
    </row>
    <row r="424" ht="174">
      <c r="A424" s="37" t="s">
        <v>601</v>
      </c>
      <c r="B424" s="45"/>
      <c r="C424" s="46"/>
      <c r="D424" s="46"/>
      <c r="E424" s="39" t="s">
        <v>1437</v>
      </c>
      <c r="F424" s="46"/>
      <c r="G424" s="46"/>
      <c r="H424" s="46"/>
      <c r="I424" s="46"/>
      <c r="J424" s="48"/>
    </row>
    <row r="425">
      <c r="A425" s="37" t="s">
        <v>593</v>
      </c>
      <c r="B425" s="37">
        <v>104</v>
      </c>
      <c r="C425" s="38" t="s">
        <v>3637</v>
      </c>
      <c r="D425" s="37" t="s">
        <v>595</v>
      </c>
      <c r="E425" s="39" t="s">
        <v>3638</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29">
      <c r="A427" s="37" t="s">
        <v>599</v>
      </c>
      <c r="B427" s="45"/>
      <c r="C427" s="46"/>
      <c r="D427" s="46"/>
      <c r="E427" s="49" t="s">
        <v>3634</v>
      </c>
      <c r="F427" s="46"/>
      <c r="G427" s="46"/>
      <c r="H427" s="46"/>
      <c r="I427" s="46"/>
      <c r="J427" s="48"/>
    </row>
    <row r="428" ht="159.5">
      <c r="A428" s="37" t="s">
        <v>601</v>
      </c>
      <c r="B428" s="45"/>
      <c r="C428" s="46"/>
      <c r="D428" s="46"/>
      <c r="E428" s="39" t="s">
        <v>3133</v>
      </c>
      <c r="F428" s="46"/>
      <c r="G428" s="46"/>
      <c r="H428" s="46"/>
      <c r="I428" s="46"/>
      <c r="J428" s="48"/>
    </row>
    <row r="429">
      <c r="A429" s="37" t="s">
        <v>593</v>
      </c>
      <c r="B429" s="37">
        <v>105</v>
      </c>
      <c r="C429" s="38" t="s">
        <v>3639</v>
      </c>
      <c r="D429" s="37" t="s">
        <v>595</v>
      </c>
      <c r="E429" s="39" t="s">
        <v>3640</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29">
      <c r="A431" s="37" t="s">
        <v>599</v>
      </c>
      <c r="B431" s="45"/>
      <c r="C431" s="46"/>
      <c r="D431" s="46"/>
      <c r="E431" s="49" t="s">
        <v>3641</v>
      </c>
      <c r="F431" s="46"/>
      <c r="G431" s="46"/>
      <c r="H431" s="46"/>
      <c r="I431" s="46"/>
      <c r="J431" s="48"/>
    </row>
    <row r="432" ht="174">
      <c r="A432" s="37" t="s">
        <v>601</v>
      </c>
      <c r="B432" s="45"/>
      <c r="C432" s="46"/>
      <c r="D432" s="46"/>
      <c r="E432" s="39" t="s">
        <v>1437</v>
      </c>
      <c r="F432" s="46"/>
      <c r="G432" s="46"/>
      <c r="H432" s="46"/>
      <c r="I432" s="46"/>
      <c r="J432" s="48"/>
    </row>
    <row r="433">
      <c r="A433" s="37" t="s">
        <v>593</v>
      </c>
      <c r="B433" s="37">
        <v>106</v>
      </c>
      <c r="C433" s="38" t="s">
        <v>3511</v>
      </c>
      <c r="D433" s="37" t="s">
        <v>595</v>
      </c>
      <c r="E433" s="39" t="s">
        <v>3512</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29">
      <c r="A435" s="37" t="s">
        <v>599</v>
      </c>
      <c r="B435" s="45"/>
      <c r="C435" s="46"/>
      <c r="D435" s="46"/>
      <c r="E435" s="49" t="s">
        <v>3641</v>
      </c>
      <c r="F435" s="46"/>
      <c r="G435" s="46"/>
      <c r="H435" s="46"/>
      <c r="I435" s="46"/>
      <c r="J435" s="48"/>
    </row>
    <row r="436" ht="159.5">
      <c r="A436" s="37" t="s">
        <v>601</v>
      </c>
      <c r="B436" s="45"/>
      <c r="C436" s="46"/>
      <c r="D436" s="46"/>
      <c r="E436" s="39" t="s">
        <v>3133</v>
      </c>
      <c r="F436" s="46"/>
      <c r="G436" s="46"/>
      <c r="H436" s="46"/>
      <c r="I436" s="46"/>
      <c r="J436" s="48"/>
    </row>
    <row r="437">
      <c r="A437" s="37" t="s">
        <v>593</v>
      </c>
      <c r="B437" s="37">
        <v>107</v>
      </c>
      <c r="C437" s="38" t="s">
        <v>3642</v>
      </c>
      <c r="D437" s="37" t="s">
        <v>595</v>
      </c>
      <c r="E437" s="39" t="s">
        <v>3643</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29">
      <c r="A439" s="37" t="s">
        <v>599</v>
      </c>
      <c r="B439" s="45"/>
      <c r="C439" s="46"/>
      <c r="D439" s="46"/>
      <c r="E439" s="49" t="s">
        <v>3062</v>
      </c>
      <c r="F439" s="46"/>
      <c r="G439" s="46"/>
      <c r="H439" s="46"/>
      <c r="I439" s="46"/>
      <c r="J439" s="48"/>
    </row>
    <row r="440" ht="159.5">
      <c r="A440" s="37" t="s">
        <v>601</v>
      </c>
      <c r="B440" s="45"/>
      <c r="C440" s="46"/>
      <c r="D440" s="46"/>
      <c r="E440" s="39" t="s">
        <v>3644</v>
      </c>
      <c r="F440" s="46"/>
      <c r="G440" s="46"/>
      <c r="H440" s="46"/>
      <c r="I440" s="46"/>
      <c r="J440" s="48"/>
    </row>
    <row r="441">
      <c r="A441" s="37" t="s">
        <v>593</v>
      </c>
      <c r="B441" s="37">
        <v>108</v>
      </c>
      <c r="C441" s="38" t="s">
        <v>3515</v>
      </c>
      <c r="D441" s="37" t="s">
        <v>595</v>
      </c>
      <c r="E441" s="39" t="s">
        <v>3516</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29">
      <c r="A443" s="37" t="s">
        <v>599</v>
      </c>
      <c r="B443" s="45"/>
      <c r="C443" s="46"/>
      <c r="D443" s="46"/>
      <c r="E443" s="49" t="s">
        <v>3062</v>
      </c>
      <c r="F443" s="46"/>
      <c r="G443" s="46"/>
      <c r="H443" s="46"/>
      <c r="I443" s="46"/>
      <c r="J443" s="48"/>
    </row>
    <row r="444" ht="159.5">
      <c r="A444" s="37" t="s">
        <v>601</v>
      </c>
      <c r="B444" s="45"/>
      <c r="C444" s="46"/>
      <c r="D444" s="46"/>
      <c r="E444" s="39" t="s">
        <v>3517</v>
      </c>
      <c r="F444" s="46"/>
      <c r="G444" s="46"/>
      <c r="H444" s="46"/>
      <c r="I444" s="46"/>
      <c r="J444" s="48"/>
    </row>
    <row r="445">
      <c r="A445" s="37" t="s">
        <v>593</v>
      </c>
      <c r="B445" s="37">
        <v>109</v>
      </c>
      <c r="C445" s="38" t="s">
        <v>3645</v>
      </c>
      <c r="D445" s="37" t="s">
        <v>595</v>
      </c>
      <c r="E445" s="39" t="s">
        <v>3646</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29">
      <c r="A447" s="37" t="s">
        <v>599</v>
      </c>
      <c r="B447" s="45"/>
      <c r="C447" s="46"/>
      <c r="D447" s="46"/>
      <c r="E447" s="49" t="s">
        <v>3062</v>
      </c>
      <c r="F447" s="46"/>
      <c r="G447" s="46"/>
      <c r="H447" s="46"/>
      <c r="I447" s="46"/>
      <c r="J447" s="48"/>
    </row>
    <row r="448" ht="159.5">
      <c r="A448" s="37" t="s">
        <v>601</v>
      </c>
      <c r="B448" s="45"/>
      <c r="C448" s="46"/>
      <c r="D448" s="46"/>
      <c r="E448" s="39" t="s">
        <v>3647</v>
      </c>
      <c r="F448" s="46"/>
      <c r="G448" s="46"/>
      <c r="H448" s="46"/>
      <c r="I448" s="46"/>
      <c r="J448" s="48"/>
    </row>
    <row r="449">
      <c r="A449" s="37" t="s">
        <v>593</v>
      </c>
      <c r="B449" s="37">
        <v>110</v>
      </c>
      <c r="C449" s="38" t="s">
        <v>3648</v>
      </c>
      <c r="D449" s="37" t="s">
        <v>595</v>
      </c>
      <c r="E449" s="39" t="s">
        <v>3649</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29">
      <c r="A451" s="37" t="s">
        <v>599</v>
      </c>
      <c r="B451" s="45"/>
      <c r="C451" s="46"/>
      <c r="D451" s="46"/>
      <c r="E451" s="49" t="s">
        <v>3062</v>
      </c>
      <c r="F451" s="46"/>
      <c r="G451" s="46"/>
      <c r="H451" s="46"/>
      <c r="I451" s="46"/>
      <c r="J451" s="48"/>
    </row>
    <row r="452" ht="159.5">
      <c r="A452" s="37" t="s">
        <v>601</v>
      </c>
      <c r="B452" s="45"/>
      <c r="C452" s="46"/>
      <c r="D452" s="46"/>
      <c r="E452" s="39" t="s">
        <v>3517</v>
      </c>
      <c r="F452" s="46"/>
      <c r="G452" s="46"/>
      <c r="H452" s="46"/>
      <c r="I452" s="46"/>
      <c r="J452" s="48"/>
    </row>
    <row r="453">
      <c r="A453" s="37" t="s">
        <v>593</v>
      </c>
      <c r="B453" s="37">
        <v>111</v>
      </c>
      <c r="C453" s="38" t="s">
        <v>3218</v>
      </c>
      <c r="D453" s="37" t="s">
        <v>595</v>
      </c>
      <c r="E453" s="39" t="s">
        <v>3219</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29">
      <c r="A455" s="37" t="s">
        <v>599</v>
      </c>
      <c r="B455" s="45"/>
      <c r="C455" s="46"/>
      <c r="D455" s="46"/>
      <c r="E455" s="49" t="s">
        <v>3062</v>
      </c>
      <c r="F455" s="46"/>
      <c r="G455" s="46"/>
      <c r="H455" s="46"/>
      <c r="I455" s="46"/>
      <c r="J455" s="48"/>
    </row>
    <row r="456" ht="159.5">
      <c r="A456" s="37" t="s">
        <v>601</v>
      </c>
      <c r="B456" s="45"/>
      <c r="C456" s="46"/>
      <c r="D456" s="46"/>
      <c r="E456" s="39" t="s">
        <v>3220</v>
      </c>
      <c r="F456" s="46"/>
      <c r="G456" s="46"/>
      <c r="H456" s="46"/>
      <c r="I456" s="46"/>
      <c r="J456" s="48"/>
    </row>
    <row r="457">
      <c r="A457" s="37" t="s">
        <v>593</v>
      </c>
      <c r="B457" s="37">
        <v>112</v>
      </c>
      <c r="C457" s="38" t="s">
        <v>3221</v>
      </c>
      <c r="D457" s="37" t="s">
        <v>595</v>
      </c>
      <c r="E457" s="39" t="s">
        <v>3222</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29">
      <c r="A459" s="37" t="s">
        <v>599</v>
      </c>
      <c r="B459" s="45"/>
      <c r="C459" s="46"/>
      <c r="D459" s="46"/>
      <c r="E459" s="49" t="s">
        <v>3062</v>
      </c>
      <c r="F459" s="46"/>
      <c r="G459" s="46"/>
      <c r="H459" s="46"/>
      <c r="I459" s="46"/>
      <c r="J459" s="48"/>
    </row>
    <row r="460" ht="159.5">
      <c r="A460" s="37" t="s">
        <v>601</v>
      </c>
      <c r="B460" s="45"/>
      <c r="C460" s="46"/>
      <c r="D460" s="46"/>
      <c r="E460" s="39" t="s">
        <v>3223</v>
      </c>
      <c r="F460" s="46"/>
      <c r="G460" s="46"/>
      <c r="H460" s="46"/>
      <c r="I460" s="46"/>
      <c r="J460" s="48"/>
    </row>
    <row r="461">
      <c r="A461" s="37" t="s">
        <v>593</v>
      </c>
      <c r="B461" s="37">
        <v>113</v>
      </c>
      <c r="C461" s="38" t="s">
        <v>3224</v>
      </c>
      <c r="D461" s="37" t="s">
        <v>595</v>
      </c>
      <c r="E461" s="39" t="s">
        <v>3225</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29">
      <c r="A463" s="37" t="s">
        <v>599</v>
      </c>
      <c r="B463" s="45"/>
      <c r="C463" s="46"/>
      <c r="D463" s="46"/>
      <c r="E463" s="49" t="s">
        <v>3062</v>
      </c>
      <c r="F463" s="46"/>
      <c r="G463" s="46"/>
      <c r="H463" s="46"/>
      <c r="I463" s="46"/>
      <c r="J463" s="48"/>
    </row>
    <row r="464" ht="159.5">
      <c r="A464" s="37" t="s">
        <v>601</v>
      </c>
      <c r="B464" s="45"/>
      <c r="C464" s="46"/>
      <c r="D464" s="46"/>
      <c r="E464" s="39" t="s">
        <v>3226</v>
      </c>
      <c r="F464" s="46"/>
      <c r="G464" s="46"/>
      <c r="H464" s="46"/>
      <c r="I464" s="46"/>
      <c r="J464" s="48"/>
    </row>
    <row r="465" ht="29">
      <c r="A465" s="37" t="s">
        <v>593</v>
      </c>
      <c r="B465" s="37">
        <v>114</v>
      </c>
      <c r="C465" s="38" t="s">
        <v>3650</v>
      </c>
      <c r="D465" s="37" t="s">
        <v>595</v>
      </c>
      <c r="E465" s="39" t="s">
        <v>3651</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29">
      <c r="A467" s="37" t="s">
        <v>599</v>
      </c>
      <c r="B467" s="45"/>
      <c r="C467" s="46"/>
      <c r="D467" s="46"/>
      <c r="E467" s="49" t="s">
        <v>3172</v>
      </c>
      <c r="F467" s="46"/>
      <c r="G467" s="46"/>
      <c r="H467" s="46"/>
      <c r="I467" s="46"/>
      <c r="J467" s="48"/>
    </row>
    <row r="468" ht="409.5">
      <c r="A468" s="37" t="s">
        <v>601</v>
      </c>
      <c r="B468" s="45"/>
      <c r="C468" s="46"/>
      <c r="D468" s="46"/>
      <c r="E468" s="39" t="s">
        <v>3652</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3.5">
      <c r="A470" s="37" t="s">
        <v>593</v>
      </c>
      <c r="B470" s="37">
        <v>115</v>
      </c>
      <c r="C470" s="38" t="s">
        <v>1814</v>
      </c>
      <c r="D470" s="37" t="s">
        <v>1815</v>
      </c>
      <c r="E470" s="39" t="s">
        <v>3420</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29">
      <c r="A472" s="37" t="s">
        <v>599</v>
      </c>
      <c r="B472" s="45"/>
      <c r="C472" s="46"/>
      <c r="D472" s="46"/>
      <c r="E472" s="49" t="s">
        <v>3653</v>
      </c>
      <c r="F472" s="46"/>
      <c r="G472" s="46"/>
      <c r="H472" s="46"/>
      <c r="I472" s="46"/>
      <c r="J472" s="48"/>
    </row>
    <row r="473" ht="116">
      <c r="A473" s="37" t="s">
        <v>601</v>
      </c>
      <c r="B473" s="45"/>
      <c r="C473" s="46"/>
      <c r="D473" s="46"/>
      <c r="E473" s="39" t="s">
        <v>1819</v>
      </c>
      <c r="F473" s="46"/>
      <c r="G473" s="46"/>
      <c r="H473" s="46"/>
      <c r="I473" s="46"/>
      <c r="J473" s="48"/>
    </row>
    <row r="474" ht="29">
      <c r="A474" s="37" t="s">
        <v>593</v>
      </c>
      <c r="B474" s="37">
        <v>116</v>
      </c>
      <c r="C474" s="38" t="s">
        <v>1474</v>
      </c>
      <c r="D474" s="37" t="s">
        <v>1475</v>
      </c>
      <c r="E474" s="39" t="s">
        <v>3422</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29">
      <c r="A476" s="37" t="s">
        <v>599</v>
      </c>
      <c r="B476" s="45"/>
      <c r="C476" s="46"/>
      <c r="D476" s="46"/>
      <c r="E476" s="49" t="s">
        <v>3423</v>
      </c>
      <c r="F476" s="46"/>
      <c r="G476" s="46"/>
      <c r="H476" s="46"/>
      <c r="I476" s="46"/>
      <c r="J476" s="48"/>
    </row>
    <row r="477" ht="116">
      <c r="A477" s="37" t="s">
        <v>601</v>
      </c>
      <c r="B477" s="45"/>
      <c r="C477" s="46"/>
      <c r="D477" s="46"/>
      <c r="E477" s="39" t="s">
        <v>1819</v>
      </c>
      <c r="F477" s="46"/>
      <c r="G477" s="46"/>
      <c r="H477" s="46"/>
      <c r="I477" s="46"/>
      <c r="J477" s="48"/>
    </row>
    <row r="478" ht="29">
      <c r="A478" s="37" t="s">
        <v>593</v>
      </c>
      <c r="B478" s="37">
        <v>117</v>
      </c>
      <c r="C478" s="38" t="s">
        <v>3424</v>
      </c>
      <c r="D478" s="37" t="s">
        <v>3425</v>
      </c>
      <c r="E478" s="39" t="s">
        <v>3426</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29">
      <c r="A480" s="37" t="s">
        <v>599</v>
      </c>
      <c r="B480" s="45"/>
      <c r="C480" s="46"/>
      <c r="D480" s="46"/>
      <c r="E480" s="49" t="s">
        <v>3423</v>
      </c>
      <c r="F480" s="46"/>
      <c r="G480" s="46"/>
      <c r="H480" s="46"/>
      <c r="I480" s="46"/>
      <c r="J480" s="48"/>
    </row>
    <row r="481" ht="130.5">
      <c r="A481" s="37" t="s">
        <v>601</v>
      </c>
      <c r="B481" s="45"/>
      <c r="C481" s="46"/>
      <c r="D481" s="46"/>
      <c r="E481" s="39" t="s">
        <v>3427</v>
      </c>
      <c r="F481" s="46"/>
      <c r="G481" s="46"/>
      <c r="H481" s="46"/>
      <c r="I481" s="46"/>
      <c r="J481" s="48"/>
    </row>
    <row r="482" ht="29">
      <c r="A482" s="37" t="s">
        <v>593</v>
      </c>
      <c r="B482" s="37">
        <v>118</v>
      </c>
      <c r="C482" s="38" t="s">
        <v>3428</v>
      </c>
      <c r="D482" s="37" t="s">
        <v>3429</v>
      </c>
      <c r="E482" s="39" t="s">
        <v>3430</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29">
      <c r="A484" s="37" t="s">
        <v>599</v>
      </c>
      <c r="B484" s="45"/>
      <c r="C484" s="46"/>
      <c r="D484" s="46"/>
      <c r="E484" s="49" t="s">
        <v>3423</v>
      </c>
      <c r="F484" s="46"/>
      <c r="G484" s="46"/>
      <c r="H484" s="46"/>
      <c r="I484" s="46"/>
      <c r="J484" s="48"/>
    </row>
    <row r="485" ht="130.5">
      <c r="A485" s="37" t="s">
        <v>601</v>
      </c>
      <c r="B485" s="50"/>
      <c r="C485" s="51"/>
      <c r="D485" s="51"/>
      <c r="E485" s="39" t="s">
        <v>3427</v>
      </c>
      <c r="F485" s="51"/>
      <c r="G485" s="51"/>
      <c r="H485" s="51"/>
      <c r="I485" s="51"/>
      <c r="J485" s="52"/>
    </row>
  </sheetData>
  <sheetProtection sheet="1" objects="1" scenarios="1" spinCount="100000" saltValue="hc9oxpY8RNwC6d3Bvv3wIj2gQWcXCvTwiMz1eZ6XUHN6cwi8n38Q9Qj+rVVHXsSitBIqb83VXUzJTAiadtW6ag==" hashValue="SfQMx/3K11NTNDSgM2ZLeIu3aRChOBSNhroKGw9nI7ubztRXNrskkhAl5s+k1p7hdmNV05iCqVdT8s+U2EZw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3654</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3655</v>
      </c>
      <c r="D6" s="22"/>
      <c r="E6" s="23" t="s">
        <v>120</v>
      </c>
      <c r="F6" s="17"/>
      <c r="G6" s="17"/>
      <c r="H6" s="17"/>
      <c r="I6" s="17"/>
      <c r="J6" s="19"/>
    </row>
    <row r="7">
      <c r="A7" s="3" t="s">
        <v>578</v>
      </c>
      <c r="B7" s="20" t="s">
        <v>579</v>
      </c>
      <c r="C7" s="21" t="s">
        <v>3654</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3656</v>
      </c>
      <c r="D11" s="34"/>
      <c r="E11" s="31" t="s">
        <v>3657</v>
      </c>
      <c r="F11" s="34"/>
      <c r="G11" s="34"/>
      <c r="H11" s="34"/>
      <c r="I11" s="35">
        <f>SUMIFS(I12:I15,A12:A15,"P")</f>
        <v>0</v>
      </c>
      <c r="J11" s="36"/>
    </row>
    <row r="12">
      <c r="A12" s="37" t="s">
        <v>593</v>
      </c>
      <c r="B12" s="37">
        <v>1</v>
      </c>
      <c r="C12" s="38" t="s">
        <v>1406</v>
      </c>
      <c r="D12" s="37" t="s">
        <v>3658</v>
      </c>
      <c r="E12" s="39" t="s">
        <v>1407</v>
      </c>
      <c r="F12" s="40" t="s">
        <v>597</v>
      </c>
      <c r="G12" s="41">
        <v>20</v>
      </c>
      <c r="H12" s="42">
        <v>0</v>
      </c>
      <c r="I12" s="43">
        <f>ROUND(G12*H12,P4)</f>
        <v>0</v>
      </c>
      <c r="J12" s="37"/>
      <c r="O12" s="44">
        <f>I12*0.21</f>
        <v>0</v>
      </c>
      <c r="P12">
        <v>3</v>
      </c>
    </row>
    <row r="13" ht="29">
      <c r="A13" s="37" t="s">
        <v>598</v>
      </c>
      <c r="B13" s="45"/>
      <c r="C13" s="46"/>
      <c r="D13" s="46"/>
      <c r="E13" s="39" t="s">
        <v>3659</v>
      </c>
      <c r="F13" s="46"/>
      <c r="G13" s="46"/>
      <c r="H13" s="46"/>
      <c r="I13" s="46"/>
      <c r="J13" s="48"/>
    </row>
    <row r="14" ht="29">
      <c r="A14" s="37" t="s">
        <v>599</v>
      </c>
      <c r="B14" s="45"/>
      <c r="C14" s="46"/>
      <c r="D14" s="46"/>
      <c r="E14" s="49" t="s">
        <v>3660</v>
      </c>
      <c r="F14" s="46"/>
      <c r="G14" s="46"/>
      <c r="H14" s="46"/>
      <c r="I14" s="46"/>
      <c r="J14" s="48"/>
    </row>
    <row r="15" ht="58">
      <c r="A15" s="37" t="s">
        <v>601</v>
      </c>
      <c r="B15" s="45"/>
      <c r="C15" s="46"/>
      <c r="D15" s="46"/>
      <c r="E15" s="39" t="s">
        <v>2090</v>
      </c>
      <c r="F15" s="46"/>
      <c r="G15" s="46"/>
      <c r="H15" s="46"/>
      <c r="I15" s="46"/>
      <c r="J15" s="48"/>
    </row>
    <row r="16">
      <c r="A16" s="31" t="s">
        <v>591</v>
      </c>
      <c r="B16" s="32"/>
      <c r="C16" s="33" t="s">
        <v>3661</v>
      </c>
      <c r="D16" s="34"/>
      <c r="E16" s="31" t="s">
        <v>3662</v>
      </c>
      <c r="F16" s="34"/>
      <c r="G16" s="34"/>
      <c r="H16" s="34"/>
      <c r="I16" s="35">
        <f>SUMIFS(I17:I28,A17:A28,"P")</f>
        <v>0</v>
      </c>
      <c r="J16" s="36"/>
    </row>
    <row r="17">
      <c r="A17" s="37" t="s">
        <v>593</v>
      </c>
      <c r="B17" s="37">
        <v>2</v>
      </c>
      <c r="C17" s="38" t="s">
        <v>1265</v>
      </c>
      <c r="D17" s="37" t="s">
        <v>3658</v>
      </c>
      <c r="E17" s="39" t="s">
        <v>1266</v>
      </c>
      <c r="F17" s="40" t="s">
        <v>624</v>
      </c>
      <c r="G17" s="41">
        <v>16</v>
      </c>
      <c r="H17" s="42">
        <v>0</v>
      </c>
      <c r="I17" s="43">
        <f>ROUND(G17*H17,P4)</f>
        <v>0</v>
      </c>
      <c r="J17" s="37"/>
      <c r="O17" s="44">
        <f>I17*0.21</f>
        <v>0</v>
      </c>
      <c r="P17">
        <v>3</v>
      </c>
    </row>
    <row r="18" ht="29">
      <c r="A18" s="37" t="s">
        <v>598</v>
      </c>
      <c r="B18" s="45"/>
      <c r="C18" s="46"/>
      <c r="D18" s="46"/>
      <c r="E18" s="39" t="s">
        <v>3659</v>
      </c>
      <c r="F18" s="46"/>
      <c r="G18" s="46"/>
      <c r="H18" s="46"/>
      <c r="I18" s="46"/>
      <c r="J18" s="48"/>
    </row>
    <row r="19" ht="29">
      <c r="A19" s="37" t="s">
        <v>599</v>
      </c>
      <c r="B19" s="45"/>
      <c r="C19" s="46"/>
      <c r="D19" s="46"/>
      <c r="E19" s="49" t="s">
        <v>3663</v>
      </c>
      <c r="F19" s="46"/>
      <c r="G19" s="46"/>
      <c r="H19" s="46"/>
      <c r="I19" s="46"/>
      <c r="J19" s="48"/>
    </row>
    <row r="20" ht="116">
      <c r="A20" s="37" t="s">
        <v>601</v>
      </c>
      <c r="B20" s="45"/>
      <c r="C20" s="46"/>
      <c r="D20" s="46"/>
      <c r="E20" s="39" t="s">
        <v>3664</v>
      </c>
      <c r="F20" s="46"/>
      <c r="G20" s="46"/>
      <c r="H20" s="46"/>
      <c r="I20" s="46"/>
      <c r="J20" s="48"/>
    </row>
    <row r="21">
      <c r="A21" s="37" t="s">
        <v>593</v>
      </c>
      <c r="B21" s="37">
        <v>3</v>
      </c>
      <c r="C21" s="38" t="s">
        <v>1268</v>
      </c>
      <c r="D21" s="37" t="s">
        <v>3658</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29">
      <c r="A23" s="37" t="s">
        <v>599</v>
      </c>
      <c r="B23" s="45"/>
      <c r="C23" s="46"/>
      <c r="D23" s="46"/>
      <c r="E23" s="49" t="s">
        <v>3663</v>
      </c>
      <c r="F23" s="46"/>
      <c r="G23" s="46"/>
      <c r="H23" s="46"/>
      <c r="I23" s="46"/>
      <c r="J23" s="48"/>
    </row>
    <row r="24" ht="101.5">
      <c r="A24" s="37" t="s">
        <v>601</v>
      </c>
      <c r="B24" s="45"/>
      <c r="C24" s="46"/>
      <c r="D24" s="46"/>
      <c r="E24" s="39" t="s">
        <v>3665</v>
      </c>
      <c r="F24" s="46"/>
      <c r="G24" s="46"/>
      <c r="H24" s="46"/>
      <c r="I24" s="46"/>
      <c r="J24" s="48"/>
    </row>
    <row r="25">
      <c r="A25" s="37" t="s">
        <v>593</v>
      </c>
      <c r="B25" s="37">
        <v>4</v>
      </c>
      <c r="C25" s="38" t="s">
        <v>3666</v>
      </c>
      <c r="D25" s="37" t="s">
        <v>595</v>
      </c>
      <c r="E25" s="39" t="s">
        <v>3667</v>
      </c>
      <c r="F25" s="40" t="s">
        <v>624</v>
      </c>
      <c r="G25" s="41">
        <v>40</v>
      </c>
      <c r="H25" s="42">
        <v>0</v>
      </c>
      <c r="I25" s="43">
        <f>ROUND(G25*H25,P4)</f>
        <v>0</v>
      </c>
      <c r="J25" s="37"/>
      <c r="O25" s="44">
        <f>I25*0.21</f>
        <v>0</v>
      </c>
      <c r="P25">
        <v>3</v>
      </c>
    </row>
    <row r="26">
      <c r="A26" s="37" t="s">
        <v>598</v>
      </c>
      <c r="B26" s="45"/>
      <c r="C26" s="46"/>
      <c r="D26" s="46"/>
      <c r="E26" s="39" t="s">
        <v>3667</v>
      </c>
      <c r="F26" s="46"/>
      <c r="G26" s="46"/>
      <c r="H26" s="46"/>
      <c r="I26" s="46"/>
      <c r="J26" s="48"/>
    </row>
    <row r="27" ht="29">
      <c r="A27" s="37" t="s">
        <v>599</v>
      </c>
      <c r="B27" s="45"/>
      <c r="C27" s="46"/>
      <c r="D27" s="46"/>
      <c r="E27" s="49" t="s">
        <v>3668</v>
      </c>
      <c r="F27" s="46"/>
      <c r="G27" s="46"/>
      <c r="H27" s="46"/>
      <c r="I27" s="46"/>
      <c r="J27" s="48"/>
    </row>
    <row r="28" ht="116">
      <c r="A28" s="37" t="s">
        <v>601</v>
      </c>
      <c r="B28" s="45"/>
      <c r="C28" s="46"/>
      <c r="D28" s="46"/>
      <c r="E28" s="39" t="s">
        <v>3669</v>
      </c>
      <c r="F28" s="46"/>
      <c r="G28" s="46"/>
      <c r="H28" s="46"/>
      <c r="I28" s="46"/>
      <c r="J28" s="48"/>
    </row>
    <row r="29">
      <c r="A29" s="31" t="s">
        <v>591</v>
      </c>
      <c r="B29" s="32"/>
      <c r="C29" s="33" t="s">
        <v>3670</v>
      </c>
      <c r="D29" s="34"/>
      <c r="E29" s="31" t="s">
        <v>3671</v>
      </c>
      <c r="F29" s="34"/>
      <c r="G29" s="34"/>
      <c r="H29" s="34"/>
      <c r="I29" s="35">
        <f>SUMIFS(I30:I145,A30:A145,"P")</f>
        <v>0</v>
      </c>
      <c r="J29" s="36"/>
    </row>
    <row r="30">
      <c r="A30" s="37" t="s">
        <v>593</v>
      </c>
      <c r="B30" s="37">
        <v>5</v>
      </c>
      <c r="C30" s="38" t="s">
        <v>3672</v>
      </c>
      <c r="D30" s="37" t="s">
        <v>3658</v>
      </c>
      <c r="E30" s="39" t="s">
        <v>3673</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29">
      <c r="A32" s="37" t="s">
        <v>599</v>
      </c>
      <c r="B32" s="45"/>
      <c r="C32" s="46"/>
      <c r="D32" s="46"/>
      <c r="E32" s="49" t="s">
        <v>3674</v>
      </c>
      <c r="F32" s="46"/>
      <c r="G32" s="46"/>
      <c r="H32" s="46"/>
      <c r="I32" s="46"/>
      <c r="J32" s="48"/>
    </row>
    <row r="33" ht="261">
      <c r="A33" s="37" t="s">
        <v>601</v>
      </c>
      <c r="B33" s="45"/>
      <c r="C33" s="46"/>
      <c r="D33" s="46"/>
      <c r="E33" s="39" t="s">
        <v>3675</v>
      </c>
      <c r="F33" s="46"/>
      <c r="G33" s="46"/>
      <c r="H33" s="46"/>
      <c r="I33" s="46"/>
      <c r="J33" s="48"/>
    </row>
    <row r="34">
      <c r="A34" s="37" t="s">
        <v>593</v>
      </c>
      <c r="B34" s="37">
        <v>6</v>
      </c>
      <c r="C34" s="38" t="s">
        <v>3676</v>
      </c>
      <c r="D34" s="37" t="s">
        <v>3658</v>
      </c>
      <c r="E34" s="39" t="s">
        <v>3677</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29">
      <c r="A36" s="37" t="s">
        <v>599</v>
      </c>
      <c r="B36" s="45"/>
      <c r="C36" s="46"/>
      <c r="D36" s="46"/>
      <c r="E36" s="49" t="s">
        <v>3674</v>
      </c>
      <c r="F36" s="46"/>
      <c r="G36" s="46"/>
      <c r="H36" s="46"/>
      <c r="I36" s="46"/>
      <c r="J36" s="48"/>
    </row>
    <row r="37" ht="217.5">
      <c r="A37" s="37" t="s">
        <v>601</v>
      </c>
      <c r="B37" s="45"/>
      <c r="C37" s="46"/>
      <c r="D37" s="46"/>
      <c r="E37" s="39" t="s">
        <v>3678</v>
      </c>
      <c r="F37" s="46"/>
      <c r="G37" s="46"/>
      <c r="H37" s="46"/>
      <c r="I37" s="46"/>
      <c r="J37" s="48"/>
    </row>
    <row r="38">
      <c r="A38" s="37" t="s">
        <v>593</v>
      </c>
      <c r="B38" s="37">
        <v>7</v>
      </c>
      <c r="C38" s="38" t="s">
        <v>3679</v>
      </c>
      <c r="D38" s="37" t="s">
        <v>3658</v>
      </c>
      <c r="E38" s="39" t="s">
        <v>3680</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29">
      <c r="A40" s="37" t="s">
        <v>599</v>
      </c>
      <c r="B40" s="45"/>
      <c r="C40" s="46"/>
      <c r="D40" s="46"/>
      <c r="E40" s="49" t="s">
        <v>3681</v>
      </c>
      <c r="F40" s="46"/>
      <c r="G40" s="46"/>
      <c r="H40" s="46"/>
      <c r="I40" s="46"/>
      <c r="J40" s="48"/>
    </row>
    <row r="41" ht="348">
      <c r="A41" s="37" t="s">
        <v>601</v>
      </c>
      <c r="B41" s="45"/>
      <c r="C41" s="46"/>
      <c r="D41" s="46"/>
      <c r="E41" s="39" t="s">
        <v>3682</v>
      </c>
      <c r="F41" s="46"/>
      <c r="G41" s="46"/>
      <c r="H41" s="46"/>
      <c r="I41" s="46"/>
      <c r="J41" s="48"/>
    </row>
    <row r="42">
      <c r="A42" s="37" t="s">
        <v>593</v>
      </c>
      <c r="B42" s="37">
        <v>8</v>
      </c>
      <c r="C42" s="38" t="s">
        <v>3683</v>
      </c>
      <c r="D42" s="37" t="s">
        <v>3658</v>
      </c>
      <c r="E42" s="39" t="s">
        <v>3684</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29">
      <c r="A44" s="37" t="s">
        <v>599</v>
      </c>
      <c r="B44" s="45"/>
      <c r="C44" s="46"/>
      <c r="D44" s="46"/>
      <c r="E44" s="49" t="s">
        <v>3674</v>
      </c>
      <c r="F44" s="46"/>
      <c r="G44" s="46"/>
      <c r="H44" s="46"/>
      <c r="I44" s="46"/>
      <c r="J44" s="48"/>
    </row>
    <row r="45" ht="391.5">
      <c r="A45" s="37" t="s">
        <v>601</v>
      </c>
      <c r="B45" s="45"/>
      <c r="C45" s="46"/>
      <c r="D45" s="46"/>
      <c r="E45" s="39" t="s">
        <v>3685</v>
      </c>
      <c r="F45" s="46"/>
      <c r="G45" s="46"/>
      <c r="H45" s="46"/>
      <c r="I45" s="46"/>
      <c r="J45" s="48"/>
    </row>
    <row r="46">
      <c r="A46" s="37" t="s">
        <v>593</v>
      </c>
      <c r="B46" s="37">
        <v>9</v>
      </c>
      <c r="C46" s="38" t="s">
        <v>3686</v>
      </c>
      <c r="D46" s="37" t="s">
        <v>3658</v>
      </c>
      <c r="E46" s="39" t="s">
        <v>3687</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29">
      <c r="A48" s="37" t="s">
        <v>599</v>
      </c>
      <c r="B48" s="45"/>
      <c r="C48" s="46"/>
      <c r="D48" s="46"/>
      <c r="E48" s="49" t="s">
        <v>3674</v>
      </c>
      <c r="F48" s="46"/>
      <c r="G48" s="46"/>
      <c r="H48" s="46"/>
      <c r="I48" s="46"/>
      <c r="J48" s="48"/>
    </row>
    <row r="49" ht="304.5">
      <c r="A49" s="37" t="s">
        <v>601</v>
      </c>
      <c r="B49" s="45"/>
      <c r="C49" s="46"/>
      <c r="D49" s="46"/>
      <c r="E49" s="39" t="s">
        <v>3688</v>
      </c>
      <c r="F49" s="46"/>
      <c r="G49" s="46"/>
      <c r="H49" s="46"/>
      <c r="I49" s="46"/>
      <c r="J49" s="48"/>
    </row>
    <row r="50">
      <c r="A50" s="37" t="s">
        <v>593</v>
      </c>
      <c r="B50" s="37">
        <v>10</v>
      </c>
      <c r="C50" s="38" t="s">
        <v>3689</v>
      </c>
      <c r="D50" s="37" t="s">
        <v>3658</v>
      </c>
      <c r="E50" s="39" t="s">
        <v>3690</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29">
      <c r="A52" s="37" t="s">
        <v>599</v>
      </c>
      <c r="B52" s="45"/>
      <c r="C52" s="46"/>
      <c r="D52" s="46"/>
      <c r="E52" s="49" t="s">
        <v>3691</v>
      </c>
      <c r="F52" s="46"/>
      <c r="G52" s="46"/>
      <c r="H52" s="46"/>
      <c r="I52" s="46"/>
      <c r="J52" s="48"/>
    </row>
    <row r="53" ht="391.5">
      <c r="A53" s="37" t="s">
        <v>601</v>
      </c>
      <c r="B53" s="45"/>
      <c r="C53" s="46"/>
      <c r="D53" s="46"/>
      <c r="E53" s="39" t="s">
        <v>3692</v>
      </c>
      <c r="F53" s="46"/>
      <c r="G53" s="46"/>
      <c r="H53" s="46"/>
      <c r="I53" s="46"/>
      <c r="J53" s="48"/>
    </row>
    <row r="54">
      <c r="A54" s="37" t="s">
        <v>593</v>
      </c>
      <c r="B54" s="37">
        <v>11</v>
      </c>
      <c r="C54" s="38" t="s">
        <v>3693</v>
      </c>
      <c r="D54" s="37" t="s">
        <v>3658</v>
      </c>
      <c r="E54" s="39" t="s">
        <v>3694</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29">
      <c r="A56" s="37" t="s">
        <v>599</v>
      </c>
      <c r="B56" s="45"/>
      <c r="C56" s="46"/>
      <c r="D56" s="46"/>
      <c r="E56" s="49" t="s">
        <v>3691</v>
      </c>
      <c r="F56" s="46"/>
      <c r="G56" s="46"/>
      <c r="H56" s="46"/>
      <c r="I56" s="46"/>
      <c r="J56" s="48"/>
    </row>
    <row r="57" ht="319">
      <c r="A57" s="37" t="s">
        <v>601</v>
      </c>
      <c r="B57" s="45"/>
      <c r="C57" s="46"/>
      <c r="D57" s="46"/>
      <c r="E57" s="39" t="s">
        <v>3695</v>
      </c>
      <c r="F57" s="46"/>
      <c r="G57" s="46"/>
      <c r="H57" s="46"/>
      <c r="I57" s="46"/>
      <c r="J57" s="48"/>
    </row>
    <row r="58">
      <c r="A58" s="37" t="s">
        <v>593</v>
      </c>
      <c r="B58" s="37">
        <v>12</v>
      </c>
      <c r="C58" s="38" t="s">
        <v>3696</v>
      </c>
      <c r="D58" s="37" t="s">
        <v>3658</v>
      </c>
      <c r="E58" s="39" t="s">
        <v>3697</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29">
      <c r="A60" s="37" t="s">
        <v>599</v>
      </c>
      <c r="B60" s="45"/>
      <c r="C60" s="46"/>
      <c r="D60" s="46"/>
      <c r="E60" s="49" t="s">
        <v>3691</v>
      </c>
      <c r="F60" s="46"/>
      <c r="G60" s="46"/>
      <c r="H60" s="46"/>
      <c r="I60" s="46"/>
      <c r="J60" s="48"/>
    </row>
    <row r="61" ht="391.5">
      <c r="A61" s="37" t="s">
        <v>601</v>
      </c>
      <c r="B61" s="45"/>
      <c r="C61" s="46"/>
      <c r="D61" s="46"/>
      <c r="E61" s="39" t="s">
        <v>3698</v>
      </c>
      <c r="F61" s="46"/>
      <c r="G61" s="46"/>
      <c r="H61" s="46"/>
      <c r="I61" s="46"/>
      <c r="J61" s="48"/>
    </row>
    <row r="62">
      <c r="A62" s="37" t="s">
        <v>593</v>
      </c>
      <c r="B62" s="37">
        <v>13</v>
      </c>
      <c r="C62" s="38" t="s">
        <v>3699</v>
      </c>
      <c r="D62" s="37" t="s">
        <v>3658</v>
      </c>
      <c r="E62" s="39" t="s">
        <v>3700</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29">
      <c r="A64" s="37" t="s">
        <v>599</v>
      </c>
      <c r="B64" s="45"/>
      <c r="C64" s="46"/>
      <c r="D64" s="46"/>
      <c r="E64" s="49" t="s">
        <v>3691</v>
      </c>
      <c r="F64" s="46"/>
      <c r="G64" s="46"/>
      <c r="H64" s="46"/>
      <c r="I64" s="46"/>
      <c r="J64" s="48"/>
    </row>
    <row r="65" ht="304.5">
      <c r="A65" s="37" t="s">
        <v>601</v>
      </c>
      <c r="B65" s="45"/>
      <c r="C65" s="46"/>
      <c r="D65" s="46"/>
      <c r="E65" s="39" t="s">
        <v>3701</v>
      </c>
      <c r="F65" s="46"/>
      <c r="G65" s="46"/>
      <c r="H65" s="46"/>
      <c r="I65" s="46"/>
      <c r="J65" s="48"/>
    </row>
    <row r="66">
      <c r="A66" s="37" t="s">
        <v>593</v>
      </c>
      <c r="B66" s="37">
        <v>14</v>
      </c>
      <c r="C66" s="38" t="s">
        <v>3702</v>
      </c>
      <c r="D66" s="37" t="s">
        <v>3658</v>
      </c>
      <c r="E66" s="39" t="s">
        <v>3703</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29">
      <c r="A68" s="37" t="s">
        <v>599</v>
      </c>
      <c r="B68" s="45"/>
      <c r="C68" s="46"/>
      <c r="D68" s="46"/>
      <c r="E68" s="49" t="s">
        <v>3704</v>
      </c>
      <c r="F68" s="46"/>
      <c r="G68" s="46"/>
      <c r="H68" s="46"/>
      <c r="I68" s="46"/>
      <c r="J68" s="48"/>
    </row>
    <row r="69" ht="290">
      <c r="A69" s="37" t="s">
        <v>601</v>
      </c>
      <c r="B69" s="45"/>
      <c r="C69" s="46"/>
      <c r="D69" s="46"/>
      <c r="E69" s="39" t="s">
        <v>3705</v>
      </c>
      <c r="F69" s="46"/>
      <c r="G69" s="46"/>
      <c r="H69" s="46"/>
      <c r="I69" s="46"/>
      <c r="J69" s="48"/>
    </row>
    <row r="70">
      <c r="A70" s="37" t="s">
        <v>593</v>
      </c>
      <c r="B70" s="37">
        <v>15</v>
      </c>
      <c r="C70" s="38" t="s">
        <v>3706</v>
      </c>
      <c r="D70" s="37" t="s">
        <v>595</v>
      </c>
      <c r="E70" s="39" t="s">
        <v>3707</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3708</v>
      </c>
      <c r="F72" s="46"/>
      <c r="G72" s="46"/>
      <c r="H72" s="46"/>
      <c r="I72" s="46"/>
      <c r="J72" s="48"/>
    </row>
    <row r="73" ht="391.5">
      <c r="A73" s="37" t="s">
        <v>601</v>
      </c>
      <c r="B73" s="45"/>
      <c r="C73" s="46"/>
      <c r="D73" s="46"/>
      <c r="E73" s="39" t="s">
        <v>3709</v>
      </c>
      <c r="F73" s="46"/>
      <c r="G73" s="46"/>
      <c r="H73" s="46"/>
      <c r="I73" s="46"/>
      <c r="J73" s="48"/>
    </row>
    <row r="74">
      <c r="A74" s="37" t="s">
        <v>593</v>
      </c>
      <c r="B74" s="37">
        <v>16</v>
      </c>
      <c r="C74" s="38" t="s">
        <v>3710</v>
      </c>
      <c r="D74" s="37" t="s">
        <v>3658</v>
      </c>
      <c r="E74" s="39" t="s">
        <v>3711</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29">
      <c r="A76" s="37" t="s">
        <v>599</v>
      </c>
      <c r="B76" s="45"/>
      <c r="C76" s="46"/>
      <c r="D76" s="46"/>
      <c r="E76" s="49" t="s">
        <v>3681</v>
      </c>
      <c r="F76" s="46"/>
      <c r="G76" s="46"/>
      <c r="H76" s="46"/>
      <c r="I76" s="46"/>
      <c r="J76" s="48"/>
    </row>
    <row r="77" ht="290">
      <c r="A77" s="37" t="s">
        <v>601</v>
      </c>
      <c r="B77" s="45"/>
      <c r="C77" s="46"/>
      <c r="D77" s="46"/>
      <c r="E77" s="39" t="s">
        <v>3712</v>
      </c>
      <c r="F77" s="46"/>
      <c r="G77" s="46"/>
      <c r="H77" s="46"/>
      <c r="I77" s="46"/>
      <c r="J77" s="48"/>
    </row>
    <row r="78">
      <c r="A78" s="37" t="s">
        <v>593</v>
      </c>
      <c r="B78" s="37">
        <v>17</v>
      </c>
      <c r="C78" s="38" t="s">
        <v>3713</v>
      </c>
      <c r="D78" s="37" t="s">
        <v>3658</v>
      </c>
      <c r="E78" s="39" t="s">
        <v>3714</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29">
      <c r="A80" s="37" t="s">
        <v>599</v>
      </c>
      <c r="B80" s="45"/>
      <c r="C80" s="46"/>
      <c r="D80" s="46"/>
      <c r="E80" s="49" t="s">
        <v>3691</v>
      </c>
      <c r="F80" s="46"/>
      <c r="G80" s="46"/>
      <c r="H80" s="46"/>
      <c r="I80" s="46"/>
      <c r="J80" s="48"/>
    </row>
    <row r="81" ht="304.5">
      <c r="A81" s="37" t="s">
        <v>601</v>
      </c>
      <c r="B81" s="45"/>
      <c r="C81" s="46"/>
      <c r="D81" s="46"/>
      <c r="E81" s="39" t="s">
        <v>3715</v>
      </c>
      <c r="F81" s="46"/>
      <c r="G81" s="46"/>
      <c r="H81" s="46"/>
      <c r="I81" s="46"/>
      <c r="J81" s="48"/>
    </row>
    <row r="82" ht="29">
      <c r="A82" s="37" t="s">
        <v>593</v>
      </c>
      <c r="B82" s="37">
        <v>18</v>
      </c>
      <c r="C82" s="38" t="s">
        <v>3716</v>
      </c>
      <c r="D82" s="37" t="s">
        <v>3658</v>
      </c>
      <c r="E82" s="39" t="s">
        <v>3717</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29">
      <c r="A84" s="37" t="s">
        <v>599</v>
      </c>
      <c r="B84" s="45"/>
      <c r="C84" s="46"/>
      <c r="D84" s="46"/>
      <c r="E84" s="49" t="s">
        <v>3691</v>
      </c>
      <c r="F84" s="46"/>
      <c r="G84" s="46"/>
      <c r="H84" s="46"/>
      <c r="I84" s="46"/>
      <c r="J84" s="48"/>
    </row>
    <row r="85" ht="304.5">
      <c r="A85" s="37" t="s">
        <v>601</v>
      </c>
      <c r="B85" s="45"/>
      <c r="C85" s="46"/>
      <c r="D85" s="46"/>
      <c r="E85" s="39" t="s">
        <v>3718</v>
      </c>
      <c r="F85" s="46"/>
      <c r="G85" s="46"/>
      <c r="H85" s="46"/>
      <c r="I85" s="46"/>
      <c r="J85" s="48"/>
    </row>
    <row r="86">
      <c r="A86" s="37" t="s">
        <v>593</v>
      </c>
      <c r="B86" s="37">
        <v>19</v>
      </c>
      <c r="C86" s="38" t="s">
        <v>3719</v>
      </c>
      <c r="D86" s="37" t="s">
        <v>3658</v>
      </c>
      <c r="E86" s="39" t="s">
        <v>3720</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29">
      <c r="A88" s="37" t="s">
        <v>599</v>
      </c>
      <c r="B88" s="45"/>
      <c r="C88" s="46"/>
      <c r="D88" s="46"/>
      <c r="E88" s="49" t="s">
        <v>3681</v>
      </c>
      <c r="F88" s="46"/>
      <c r="G88" s="46"/>
      <c r="H88" s="46"/>
      <c r="I88" s="46"/>
      <c r="J88" s="48"/>
    </row>
    <row r="89" ht="319">
      <c r="A89" s="37" t="s">
        <v>601</v>
      </c>
      <c r="B89" s="45"/>
      <c r="C89" s="46"/>
      <c r="D89" s="46"/>
      <c r="E89" s="39" t="s">
        <v>3721</v>
      </c>
      <c r="F89" s="46"/>
      <c r="G89" s="46"/>
      <c r="H89" s="46"/>
      <c r="I89" s="46"/>
      <c r="J89" s="48"/>
    </row>
    <row r="90">
      <c r="A90" s="37" t="s">
        <v>593</v>
      </c>
      <c r="B90" s="37">
        <v>20</v>
      </c>
      <c r="C90" s="38" t="s">
        <v>3722</v>
      </c>
      <c r="D90" s="37" t="s">
        <v>3658</v>
      </c>
      <c r="E90" s="39" t="s">
        <v>3723</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29">
      <c r="A92" s="37" t="s">
        <v>599</v>
      </c>
      <c r="B92" s="45"/>
      <c r="C92" s="46"/>
      <c r="D92" s="46"/>
      <c r="E92" s="49" t="s">
        <v>3691</v>
      </c>
      <c r="F92" s="46"/>
      <c r="G92" s="46"/>
      <c r="H92" s="46"/>
      <c r="I92" s="46"/>
      <c r="J92" s="48"/>
    </row>
    <row r="93" ht="290">
      <c r="A93" s="37" t="s">
        <v>601</v>
      </c>
      <c r="B93" s="45"/>
      <c r="C93" s="46"/>
      <c r="D93" s="46"/>
      <c r="E93" s="39" t="s">
        <v>3724</v>
      </c>
      <c r="F93" s="46"/>
      <c r="G93" s="46"/>
      <c r="H93" s="46"/>
      <c r="I93" s="46"/>
      <c r="J93" s="48"/>
    </row>
    <row r="94">
      <c r="A94" s="37" t="s">
        <v>593</v>
      </c>
      <c r="B94" s="37">
        <v>21</v>
      </c>
      <c r="C94" s="38" t="s">
        <v>3725</v>
      </c>
      <c r="D94" s="37" t="s">
        <v>3658</v>
      </c>
      <c r="E94" s="39" t="s">
        <v>3726</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29">
      <c r="A96" s="37" t="s">
        <v>599</v>
      </c>
      <c r="B96" s="45"/>
      <c r="C96" s="46"/>
      <c r="D96" s="46"/>
      <c r="E96" s="49" t="s">
        <v>3727</v>
      </c>
      <c r="F96" s="46"/>
      <c r="G96" s="46"/>
      <c r="H96" s="46"/>
      <c r="I96" s="46"/>
      <c r="J96" s="48"/>
    </row>
    <row r="97" ht="333.5">
      <c r="A97" s="37" t="s">
        <v>601</v>
      </c>
      <c r="B97" s="45"/>
      <c r="C97" s="46"/>
      <c r="D97" s="46"/>
      <c r="E97" s="39" t="s">
        <v>3728</v>
      </c>
      <c r="F97" s="46"/>
      <c r="G97" s="46"/>
      <c r="H97" s="46"/>
      <c r="I97" s="46"/>
      <c r="J97" s="48"/>
    </row>
    <row r="98">
      <c r="A98" s="37" t="s">
        <v>593</v>
      </c>
      <c r="B98" s="37">
        <v>22</v>
      </c>
      <c r="C98" s="38" t="s">
        <v>3729</v>
      </c>
      <c r="D98" s="37" t="s">
        <v>3658</v>
      </c>
      <c r="E98" s="39" t="s">
        <v>3730</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29">
      <c r="A100" s="37" t="s">
        <v>599</v>
      </c>
      <c r="B100" s="45"/>
      <c r="C100" s="46"/>
      <c r="D100" s="46"/>
      <c r="E100" s="49" t="s">
        <v>3731</v>
      </c>
      <c r="F100" s="46"/>
      <c r="G100" s="46"/>
      <c r="H100" s="46"/>
      <c r="I100" s="46"/>
      <c r="J100" s="48"/>
    </row>
    <row r="101" ht="391.5">
      <c r="A101" s="37" t="s">
        <v>601</v>
      </c>
      <c r="B101" s="45"/>
      <c r="C101" s="46"/>
      <c r="D101" s="46"/>
      <c r="E101" s="39" t="s">
        <v>3732</v>
      </c>
      <c r="F101" s="46"/>
      <c r="G101" s="46"/>
      <c r="H101" s="46"/>
      <c r="I101" s="46"/>
      <c r="J101" s="48"/>
    </row>
    <row r="102">
      <c r="A102" s="37" t="s">
        <v>593</v>
      </c>
      <c r="B102" s="37">
        <v>23</v>
      </c>
      <c r="C102" s="38" t="s">
        <v>3733</v>
      </c>
      <c r="D102" s="37" t="s">
        <v>3658</v>
      </c>
      <c r="E102" s="39" t="s">
        <v>3734</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9">
      <c r="A104" s="37" t="s">
        <v>599</v>
      </c>
      <c r="B104" s="45"/>
      <c r="C104" s="46"/>
      <c r="D104" s="46"/>
      <c r="E104" s="49" t="s">
        <v>3731</v>
      </c>
      <c r="F104" s="46"/>
      <c r="G104" s="46"/>
      <c r="H104" s="46"/>
      <c r="I104" s="46"/>
      <c r="J104" s="48"/>
    </row>
    <row r="105" ht="290">
      <c r="A105" s="37" t="s">
        <v>601</v>
      </c>
      <c r="B105" s="45"/>
      <c r="C105" s="46"/>
      <c r="D105" s="46"/>
      <c r="E105" s="39" t="s">
        <v>3735</v>
      </c>
      <c r="F105" s="46"/>
      <c r="G105" s="46"/>
      <c r="H105" s="46"/>
      <c r="I105" s="46"/>
      <c r="J105" s="48"/>
    </row>
    <row r="106">
      <c r="A106" s="37" t="s">
        <v>593</v>
      </c>
      <c r="B106" s="37">
        <v>24</v>
      </c>
      <c r="C106" s="38" t="s">
        <v>3736</v>
      </c>
      <c r="D106" s="37" t="s">
        <v>3658</v>
      </c>
      <c r="E106" s="39" t="s">
        <v>3737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29">
      <c r="A108" s="37" t="s">
        <v>599</v>
      </c>
      <c r="B108" s="45"/>
      <c r="C108" s="46"/>
      <c r="D108" s="46"/>
      <c r="E108" s="49" t="s">
        <v>3681</v>
      </c>
      <c r="F108" s="46"/>
      <c r="G108" s="46"/>
      <c r="H108" s="46"/>
      <c r="I108" s="46"/>
      <c r="J108" s="48"/>
    </row>
    <row r="109" ht="304.5">
      <c r="A109" s="37" t="s">
        <v>601</v>
      </c>
      <c r="B109" s="45"/>
      <c r="C109" s="46"/>
      <c r="D109" s="46"/>
      <c r="E109" s="39" t="s">
        <v>3738</v>
      </c>
      <c r="F109" s="46"/>
      <c r="G109" s="46"/>
      <c r="H109" s="46"/>
      <c r="I109" s="46"/>
      <c r="J109" s="48"/>
    </row>
    <row r="110">
      <c r="A110" s="37" t="s">
        <v>593</v>
      </c>
      <c r="B110" s="37">
        <v>25</v>
      </c>
      <c r="C110" s="38" t="s">
        <v>3739</v>
      </c>
      <c r="D110" s="37" t="s">
        <v>3740</v>
      </c>
      <c r="E110" s="39" t="s">
        <v>3741</v>
      </c>
      <c r="F110" s="40" t="s">
        <v>608</v>
      </c>
      <c r="G110" s="41">
        <v>14</v>
      </c>
      <c r="H110" s="42">
        <v>0</v>
      </c>
      <c r="I110" s="43">
        <f>ROUND(G110*H110,P4)</f>
        <v>0</v>
      </c>
      <c r="J110" s="37"/>
      <c r="O110" s="44">
        <f>I110*0.21</f>
        <v>0</v>
      </c>
      <c r="P110">
        <v>3</v>
      </c>
    </row>
    <row r="111">
      <c r="A111" s="37" t="s">
        <v>598</v>
      </c>
      <c r="B111" s="45"/>
      <c r="C111" s="46"/>
      <c r="D111" s="46"/>
      <c r="E111" s="39" t="s">
        <v>3741</v>
      </c>
      <c r="F111" s="46"/>
      <c r="G111" s="46"/>
      <c r="H111" s="46"/>
      <c r="I111" s="46"/>
      <c r="J111" s="48"/>
    </row>
    <row r="112" ht="29">
      <c r="A112" s="37" t="s">
        <v>599</v>
      </c>
      <c r="B112" s="45"/>
      <c r="C112" s="46"/>
      <c r="D112" s="46"/>
      <c r="E112" s="49" t="s">
        <v>3704</v>
      </c>
      <c r="F112" s="46"/>
      <c r="G112" s="46"/>
      <c r="H112" s="46"/>
      <c r="I112" s="46"/>
      <c r="J112" s="48"/>
    </row>
    <row r="113" ht="217.5">
      <c r="A113" s="37" t="s">
        <v>601</v>
      </c>
      <c r="B113" s="45"/>
      <c r="C113" s="46"/>
      <c r="D113" s="46"/>
      <c r="E113" s="39" t="s">
        <v>3742</v>
      </c>
      <c r="F113" s="46"/>
      <c r="G113" s="46"/>
      <c r="H113" s="46"/>
      <c r="I113" s="46"/>
      <c r="J113" s="48"/>
    </row>
    <row r="114">
      <c r="A114" s="37" t="s">
        <v>593</v>
      </c>
      <c r="B114" s="37">
        <v>26</v>
      </c>
      <c r="C114" s="38" t="s">
        <v>3743</v>
      </c>
      <c r="D114" s="37" t="s">
        <v>3740</v>
      </c>
      <c r="E114" s="39" t="s">
        <v>3744</v>
      </c>
      <c r="F114" s="40" t="s">
        <v>608</v>
      </c>
      <c r="G114" s="41">
        <v>4</v>
      </c>
      <c r="H114" s="42">
        <v>0</v>
      </c>
      <c r="I114" s="43">
        <f>ROUND(G114*H114,P4)</f>
        <v>0</v>
      </c>
      <c r="J114" s="37"/>
      <c r="O114" s="44">
        <f>I114*0.21</f>
        <v>0</v>
      </c>
      <c r="P114">
        <v>3</v>
      </c>
    </row>
    <row r="115">
      <c r="A115" s="37" t="s">
        <v>598</v>
      </c>
      <c r="B115" s="45"/>
      <c r="C115" s="46"/>
      <c r="D115" s="46"/>
      <c r="E115" s="39" t="s">
        <v>3744</v>
      </c>
      <c r="F115" s="46"/>
      <c r="G115" s="46"/>
      <c r="H115" s="46"/>
      <c r="I115" s="46"/>
      <c r="J115" s="48"/>
    </row>
    <row r="116" ht="29">
      <c r="A116" s="37" t="s">
        <v>599</v>
      </c>
      <c r="B116" s="45"/>
      <c r="C116" s="46"/>
      <c r="D116" s="46"/>
      <c r="E116" s="49" t="s">
        <v>3691</v>
      </c>
      <c r="F116" s="46"/>
      <c r="G116" s="46"/>
      <c r="H116" s="46"/>
      <c r="I116" s="46"/>
      <c r="J116" s="48"/>
    </row>
    <row r="117" ht="319">
      <c r="A117" s="37" t="s">
        <v>601</v>
      </c>
      <c r="B117" s="45"/>
      <c r="C117" s="46"/>
      <c r="D117" s="46"/>
      <c r="E117" s="39" t="s">
        <v>3745</v>
      </c>
      <c r="F117" s="46"/>
      <c r="G117" s="46"/>
      <c r="H117" s="46"/>
      <c r="I117" s="46"/>
      <c r="J117" s="48"/>
    </row>
    <row r="118" ht="29">
      <c r="A118" s="37" t="s">
        <v>593</v>
      </c>
      <c r="B118" s="37">
        <v>27</v>
      </c>
      <c r="C118" s="38" t="s">
        <v>3746</v>
      </c>
      <c r="D118" s="37" t="s">
        <v>3740</v>
      </c>
      <c r="E118" s="39" t="s">
        <v>3747</v>
      </c>
      <c r="F118" s="40" t="s">
        <v>608</v>
      </c>
      <c r="G118" s="41">
        <v>4</v>
      </c>
      <c r="H118" s="42">
        <v>0</v>
      </c>
      <c r="I118" s="43">
        <f>ROUND(G118*H118,P4)</f>
        <v>0</v>
      </c>
      <c r="J118" s="37"/>
      <c r="O118" s="44">
        <f>I118*0.21</f>
        <v>0</v>
      </c>
      <c r="P118">
        <v>3</v>
      </c>
    </row>
    <row r="119" ht="29">
      <c r="A119" s="37" t="s">
        <v>598</v>
      </c>
      <c r="B119" s="45"/>
      <c r="C119" s="46"/>
      <c r="D119" s="46"/>
      <c r="E119" s="39" t="s">
        <v>3747</v>
      </c>
      <c r="F119" s="46"/>
      <c r="G119" s="46"/>
      <c r="H119" s="46"/>
      <c r="I119" s="46"/>
      <c r="J119" s="48"/>
    </row>
    <row r="120" ht="29">
      <c r="A120" s="37" t="s">
        <v>599</v>
      </c>
      <c r="B120" s="45"/>
      <c r="C120" s="46"/>
      <c r="D120" s="46"/>
      <c r="E120" s="49" t="s">
        <v>3691</v>
      </c>
      <c r="F120" s="46"/>
      <c r="G120" s="46"/>
      <c r="H120" s="46"/>
      <c r="I120" s="46"/>
      <c r="J120" s="48"/>
    </row>
    <row r="121" ht="217.5">
      <c r="A121" s="37" t="s">
        <v>601</v>
      </c>
      <c r="B121" s="45"/>
      <c r="C121" s="46"/>
      <c r="D121" s="46"/>
      <c r="E121" s="39" t="s">
        <v>3748</v>
      </c>
      <c r="F121" s="46"/>
      <c r="G121" s="46"/>
      <c r="H121" s="46"/>
      <c r="I121" s="46"/>
      <c r="J121" s="48"/>
    </row>
    <row r="122">
      <c r="A122" s="37" t="s">
        <v>593</v>
      </c>
      <c r="B122" s="37">
        <v>28</v>
      </c>
      <c r="C122" s="38" t="s">
        <v>3749</v>
      </c>
      <c r="D122" s="37" t="s">
        <v>3740</v>
      </c>
      <c r="E122" s="39" t="s">
        <v>3750</v>
      </c>
      <c r="F122" s="40" t="s">
        <v>608</v>
      </c>
      <c r="G122" s="41">
        <v>2</v>
      </c>
      <c r="H122" s="42">
        <v>0</v>
      </c>
      <c r="I122" s="43">
        <f>ROUND(G122*H122,P4)</f>
        <v>0</v>
      </c>
      <c r="J122" s="37"/>
      <c r="O122" s="44">
        <f>I122*0.21</f>
        <v>0</v>
      </c>
      <c r="P122">
        <v>3</v>
      </c>
    </row>
    <row r="123">
      <c r="A123" s="37" t="s">
        <v>598</v>
      </c>
      <c r="B123" s="45"/>
      <c r="C123" s="46"/>
      <c r="D123" s="46"/>
      <c r="E123" s="39" t="s">
        <v>3750</v>
      </c>
      <c r="F123" s="46"/>
      <c r="G123" s="46"/>
      <c r="H123" s="46"/>
      <c r="I123" s="46"/>
      <c r="J123" s="48"/>
    </row>
    <row r="124" ht="29">
      <c r="A124" s="37" t="s">
        <v>599</v>
      </c>
      <c r="B124" s="45"/>
      <c r="C124" s="46"/>
      <c r="D124" s="46"/>
      <c r="E124" s="49" t="s">
        <v>3681</v>
      </c>
      <c r="F124" s="46"/>
      <c r="G124" s="46"/>
      <c r="H124" s="46"/>
      <c r="I124" s="46"/>
      <c r="J124" s="48"/>
    </row>
    <row r="125" ht="333.5">
      <c r="A125" s="37" t="s">
        <v>601</v>
      </c>
      <c r="B125" s="45"/>
      <c r="C125" s="46"/>
      <c r="D125" s="46"/>
      <c r="E125" s="39" t="s">
        <v>3751</v>
      </c>
      <c r="F125" s="46"/>
      <c r="G125" s="46"/>
      <c r="H125" s="46"/>
      <c r="I125" s="46"/>
      <c r="J125" s="48"/>
    </row>
    <row r="126" ht="29">
      <c r="A126" s="37" t="s">
        <v>593</v>
      </c>
      <c r="B126" s="37">
        <v>29</v>
      </c>
      <c r="C126" s="38" t="s">
        <v>3752</v>
      </c>
      <c r="D126" s="37" t="s">
        <v>3740</v>
      </c>
      <c r="E126" s="39" t="s">
        <v>3753</v>
      </c>
      <c r="F126" s="40" t="s">
        <v>608</v>
      </c>
      <c r="G126" s="41">
        <v>4</v>
      </c>
      <c r="H126" s="42">
        <v>0</v>
      </c>
      <c r="I126" s="43">
        <f>ROUND(G126*H126,P4)</f>
        <v>0</v>
      </c>
      <c r="J126" s="37"/>
      <c r="O126" s="44">
        <f>I126*0.21</f>
        <v>0</v>
      </c>
      <c r="P126">
        <v>3</v>
      </c>
    </row>
    <row r="127" ht="29">
      <c r="A127" s="37" t="s">
        <v>598</v>
      </c>
      <c r="B127" s="45"/>
      <c r="C127" s="46"/>
      <c r="D127" s="46"/>
      <c r="E127" s="39" t="s">
        <v>3753</v>
      </c>
      <c r="F127" s="46"/>
      <c r="G127" s="46"/>
      <c r="H127" s="46"/>
      <c r="I127" s="46"/>
      <c r="J127" s="48"/>
    </row>
    <row r="128" ht="29">
      <c r="A128" s="37" t="s">
        <v>599</v>
      </c>
      <c r="B128" s="45"/>
      <c r="C128" s="46"/>
      <c r="D128" s="46"/>
      <c r="E128" s="49" t="s">
        <v>3691</v>
      </c>
      <c r="F128" s="46"/>
      <c r="G128" s="46"/>
      <c r="H128" s="46"/>
      <c r="I128" s="46"/>
      <c r="J128" s="48"/>
    </row>
    <row r="129" ht="290">
      <c r="A129" s="37" t="s">
        <v>601</v>
      </c>
      <c r="B129" s="45"/>
      <c r="C129" s="46"/>
      <c r="D129" s="46"/>
      <c r="E129" s="39" t="s">
        <v>3754</v>
      </c>
      <c r="F129" s="46"/>
      <c r="G129" s="46"/>
      <c r="H129" s="46"/>
      <c r="I129" s="46"/>
      <c r="J129" s="48"/>
    </row>
    <row r="130" ht="29">
      <c r="A130" s="37" t="s">
        <v>593</v>
      </c>
      <c r="B130" s="37">
        <v>30</v>
      </c>
      <c r="C130" s="38" t="s">
        <v>3755</v>
      </c>
      <c r="D130" s="37" t="s">
        <v>3740</v>
      </c>
      <c r="E130" s="39" t="s">
        <v>3756</v>
      </c>
      <c r="F130" s="40" t="s">
        <v>608</v>
      </c>
      <c r="G130" s="41">
        <v>4</v>
      </c>
      <c r="H130" s="42">
        <v>0</v>
      </c>
      <c r="I130" s="43">
        <f>ROUND(G130*H130,P4)</f>
        <v>0</v>
      </c>
      <c r="J130" s="37"/>
      <c r="O130" s="44">
        <f>I130*0.21</f>
        <v>0</v>
      </c>
      <c r="P130">
        <v>3</v>
      </c>
    </row>
    <row r="131" ht="29">
      <c r="A131" s="37" t="s">
        <v>598</v>
      </c>
      <c r="B131" s="45"/>
      <c r="C131" s="46"/>
      <c r="D131" s="46"/>
      <c r="E131" s="39" t="s">
        <v>3756</v>
      </c>
      <c r="F131" s="46"/>
      <c r="G131" s="46"/>
      <c r="H131" s="46"/>
      <c r="I131" s="46"/>
      <c r="J131" s="48"/>
    </row>
    <row r="132" ht="29">
      <c r="A132" s="37" t="s">
        <v>599</v>
      </c>
      <c r="B132" s="45"/>
      <c r="C132" s="46"/>
      <c r="D132" s="46"/>
      <c r="E132" s="49" t="s">
        <v>3691</v>
      </c>
      <c r="F132" s="46"/>
      <c r="G132" s="46"/>
      <c r="H132" s="46"/>
      <c r="I132" s="46"/>
      <c r="J132" s="48"/>
    </row>
    <row r="133" ht="217.5">
      <c r="A133" s="37" t="s">
        <v>601</v>
      </c>
      <c r="B133" s="45"/>
      <c r="C133" s="46"/>
      <c r="D133" s="46"/>
      <c r="E133" s="39" t="s">
        <v>3757</v>
      </c>
      <c r="F133" s="46"/>
      <c r="G133" s="46"/>
      <c r="H133" s="46"/>
      <c r="I133" s="46"/>
      <c r="J133" s="48"/>
    </row>
    <row r="134" ht="29">
      <c r="A134" s="37" t="s">
        <v>593</v>
      </c>
      <c r="B134" s="37">
        <v>31</v>
      </c>
      <c r="C134" s="38" t="s">
        <v>3758</v>
      </c>
      <c r="D134" s="37" t="s">
        <v>3740</v>
      </c>
      <c r="E134" s="39" t="s">
        <v>3759</v>
      </c>
      <c r="F134" s="40" t="s">
        <v>608</v>
      </c>
      <c r="G134" s="41">
        <v>4</v>
      </c>
      <c r="H134" s="42">
        <v>0</v>
      </c>
      <c r="I134" s="43">
        <f>ROUND(G134*H134,P4)</f>
        <v>0</v>
      </c>
      <c r="J134" s="37"/>
      <c r="O134" s="44">
        <f>I134*0.21</f>
        <v>0</v>
      </c>
      <c r="P134">
        <v>3</v>
      </c>
    </row>
    <row r="135" ht="29">
      <c r="A135" s="37" t="s">
        <v>598</v>
      </c>
      <c r="B135" s="45"/>
      <c r="C135" s="46"/>
      <c r="D135" s="46"/>
      <c r="E135" s="39" t="s">
        <v>3759</v>
      </c>
      <c r="F135" s="46"/>
      <c r="G135" s="46"/>
      <c r="H135" s="46"/>
      <c r="I135" s="46"/>
      <c r="J135" s="48"/>
    </row>
    <row r="136" ht="29">
      <c r="A136" s="37" t="s">
        <v>599</v>
      </c>
      <c r="B136" s="45"/>
      <c r="C136" s="46"/>
      <c r="D136" s="46"/>
      <c r="E136" s="49" t="s">
        <v>3691</v>
      </c>
      <c r="F136" s="46"/>
      <c r="G136" s="46"/>
      <c r="H136" s="46"/>
      <c r="I136" s="46"/>
      <c r="J136" s="48"/>
    </row>
    <row r="137" ht="304.5">
      <c r="A137" s="37" t="s">
        <v>601</v>
      </c>
      <c r="B137" s="45"/>
      <c r="C137" s="46"/>
      <c r="D137" s="46"/>
      <c r="E137" s="39" t="s">
        <v>3760</v>
      </c>
      <c r="F137" s="46"/>
      <c r="G137" s="46"/>
      <c r="H137" s="46"/>
      <c r="I137" s="46"/>
      <c r="J137" s="48"/>
    </row>
    <row r="138">
      <c r="A138" s="37" t="s">
        <v>593</v>
      </c>
      <c r="B138" s="37">
        <v>32</v>
      </c>
      <c r="C138" s="38" t="s">
        <v>3761</v>
      </c>
      <c r="D138" s="37" t="s">
        <v>3740</v>
      </c>
      <c r="E138" s="39" t="s">
        <v>3762</v>
      </c>
      <c r="F138" s="40" t="s">
        <v>608</v>
      </c>
      <c r="G138" s="41">
        <v>18</v>
      </c>
      <c r="H138" s="42">
        <v>0</v>
      </c>
      <c r="I138" s="43">
        <f>ROUND(G138*H138,P4)</f>
        <v>0</v>
      </c>
      <c r="J138" s="37"/>
      <c r="O138" s="44">
        <f>I138*0.21</f>
        <v>0</v>
      </c>
      <c r="P138">
        <v>3</v>
      </c>
    </row>
    <row r="139">
      <c r="A139" s="37" t="s">
        <v>598</v>
      </c>
      <c r="B139" s="45"/>
      <c r="C139" s="46"/>
      <c r="D139" s="46"/>
      <c r="E139" s="39" t="s">
        <v>3762</v>
      </c>
      <c r="F139" s="46"/>
      <c r="G139" s="46"/>
      <c r="H139" s="46"/>
      <c r="I139" s="46"/>
      <c r="J139" s="48"/>
    </row>
    <row r="140" ht="29">
      <c r="A140" s="37" t="s">
        <v>599</v>
      </c>
      <c r="B140" s="45"/>
      <c r="C140" s="46"/>
      <c r="D140" s="46"/>
      <c r="E140" s="49" t="s">
        <v>3727</v>
      </c>
      <c r="F140" s="46"/>
      <c r="G140" s="46"/>
      <c r="H140" s="46"/>
      <c r="I140" s="46"/>
      <c r="J140" s="48"/>
    </row>
    <row r="141" ht="348">
      <c r="A141" s="37" t="s">
        <v>601</v>
      </c>
      <c r="B141" s="45"/>
      <c r="C141" s="46"/>
      <c r="D141" s="46"/>
      <c r="E141" s="39" t="s">
        <v>3763</v>
      </c>
      <c r="F141" s="46"/>
      <c r="G141" s="46"/>
      <c r="H141" s="46"/>
      <c r="I141" s="46"/>
      <c r="J141" s="48"/>
    </row>
    <row r="142" ht="29">
      <c r="A142" s="37" t="s">
        <v>593</v>
      </c>
      <c r="B142" s="37">
        <v>33</v>
      </c>
      <c r="C142" s="38" t="s">
        <v>3764</v>
      </c>
      <c r="D142" s="37" t="s">
        <v>595</v>
      </c>
      <c r="E142" s="39" t="s">
        <v>3765</v>
      </c>
      <c r="F142" s="40" t="s">
        <v>608</v>
      </c>
      <c r="G142" s="41">
        <v>2</v>
      </c>
      <c r="H142" s="42">
        <v>0</v>
      </c>
      <c r="I142" s="43">
        <f>ROUND(G142*H142,P4)</f>
        <v>0</v>
      </c>
      <c r="J142" s="37"/>
      <c r="O142" s="44">
        <f>I142*0.21</f>
        <v>0</v>
      </c>
      <c r="P142">
        <v>3</v>
      </c>
    </row>
    <row r="143" ht="29">
      <c r="A143" s="37" t="s">
        <v>598</v>
      </c>
      <c r="B143" s="45"/>
      <c r="C143" s="46"/>
      <c r="D143" s="46"/>
      <c r="E143" s="39" t="s">
        <v>3765</v>
      </c>
      <c r="F143" s="46"/>
      <c r="G143" s="46"/>
      <c r="H143" s="46"/>
      <c r="I143" s="46"/>
      <c r="J143" s="48"/>
    </row>
    <row r="144" ht="29">
      <c r="A144" s="37" t="s">
        <v>599</v>
      </c>
      <c r="B144" s="45"/>
      <c r="C144" s="46"/>
      <c r="D144" s="46"/>
      <c r="E144" s="49" t="s">
        <v>3681</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xJks9SBdw+fLfSkTUOtHNBGTp3TgeJFAYdpN8nZhvEkvqINexRN4fHM+YpamtgifuIIlgg4adiV2FwzjWfqvZw==" hashValue="ucSv5ytLgxfNk5HOKY4qhO3afibe3x0uNGnbwWru1UXxrR4fAvPoRau92spuatBrqXBsXKTWeHlMVSOjj7Er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3766</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3655</v>
      </c>
      <c r="D6" s="22"/>
      <c r="E6" s="23" t="s">
        <v>120</v>
      </c>
      <c r="F6" s="17"/>
      <c r="G6" s="17"/>
      <c r="H6" s="17"/>
      <c r="I6" s="17"/>
      <c r="J6" s="19"/>
    </row>
    <row r="7">
      <c r="A7" s="3" t="s">
        <v>578</v>
      </c>
      <c r="B7" s="20" t="s">
        <v>579</v>
      </c>
      <c r="C7" s="21" t="s">
        <v>3766</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29">
      <c r="A12" s="37" t="s">
        <v>593</v>
      </c>
      <c r="B12" s="37">
        <v>1</v>
      </c>
      <c r="C12" s="38" t="s">
        <v>2217</v>
      </c>
      <c r="D12" s="37" t="s">
        <v>595</v>
      </c>
      <c r="E12" s="39" t="s">
        <v>3767</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3768</v>
      </c>
      <c r="F14" s="46"/>
      <c r="G14" s="46"/>
      <c r="H14" s="46"/>
      <c r="I14" s="46"/>
      <c r="J14" s="48"/>
    </row>
    <row r="15" ht="159.5">
      <c r="A15" s="37" t="s">
        <v>601</v>
      </c>
      <c r="B15" s="45"/>
      <c r="C15" s="46"/>
      <c r="D15" s="46"/>
      <c r="E15" s="39" t="s">
        <v>3036</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29">
      <c r="A18" s="37" t="s">
        <v>599</v>
      </c>
      <c r="B18" s="45"/>
      <c r="C18" s="46"/>
      <c r="D18" s="46"/>
      <c r="E18" s="49" t="s">
        <v>3769</v>
      </c>
      <c r="F18" s="46"/>
      <c r="G18" s="46"/>
      <c r="H18" s="46"/>
      <c r="I18" s="46"/>
      <c r="J18" s="48"/>
    </row>
    <row r="19" ht="130.5">
      <c r="A19" s="37" t="s">
        <v>601</v>
      </c>
      <c r="B19" s="45"/>
      <c r="C19" s="46"/>
      <c r="D19" s="46"/>
      <c r="E19" s="39" t="s">
        <v>3433</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3770</v>
      </c>
      <c r="F22" s="46"/>
      <c r="G22" s="46"/>
      <c r="H22" s="46"/>
      <c r="I22" s="46"/>
      <c r="J22" s="48"/>
    </row>
    <row r="23" ht="87">
      <c r="A23" s="37" t="s">
        <v>601</v>
      </c>
      <c r="B23" s="45"/>
      <c r="C23" s="46"/>
      <c r="D23" s="46"/>
      <c r="E23" s="39" t="s">
        <v>3771</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3769</v>
      </c>
      <c r="F26" s="46"/>
      <c r="G26" s="46"/>
      <c r="H26" s="46"/>
      <c r="I26" s="46"/>
      <c r="J26" s="48"/>
    </row>
    <row r="27" ht="101.5">
      <c r="A27" s="37" t="s">
        <v>601</v>
      </c>
      <c r="B27" s="45"/>
      <c r="C27" s="46"/>
      <c r="D27" s="46"/>
      <c r="E27" s="39" t="s">
        <v>3373</v>
      </c>
      <c r="F27" s="46"/>
      <c r="G27" s="46"/>
      <c r="H27" s="46"/>
      <c r="I27" s="46"/>
      <c r="J27" s="48"/>
    </row>
    <row r="28" ht="29">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29">
      <c r="A30" s="37" t="s">
        <v>599</v>
      </c>
      <c r="B30" s="45"/>
      <c r="C30" s="46"/>
      <c r="D30" s="46"/>
      <c r="E30" s="49" t="s">
        <v>3772</v>
      </c>
      <c r="F30" s="46"/>
      <c r="G30" s="46"/>
      <c r="H30" s="46"/>
      <c r="I30" s="46"/>
      <c r="J30" s="48"/>
    </row>
    <row r="31" ht="116">
      <c r="A31" s="37" t="s">
        <v>601</v>
      </c>
      <c r="B31" s="45"/>
      <c r="C31" s="46"/>
      <c r="D31" s="46"/>
      <c r="E31" s="39" t="s">
        <v>3376</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3773</v>
      </c>
      <c r="F34" s="46"/>
      <c r="G34" s="46"/>
      <c r="H34" s="46"/>
      <c r="I34" s="46"/>
      <c r="J34" s="48"/>
    </row>
    <row r="35" ht="116">
      <c r="A35" s="37" t="s">
        <v>601</v>
      </c>
      <c r="B35" s="45"/>
      <c r="C35" s="46"/>
      <c r="D35" s="46"/>
      <c r="E35" s="39" t="s">
        <v>3379</v>
      </c>
      <c r="F35" s="46"/>
      <c r="G35" s="46"/>
      <c r="H35" s="46"/>
      <c r="I35" s="46"/>
      <c r="J35" s="48"/>
    </row>
    <row r="36" ht="29">
      <c r="A36" s="37" t="s">
        <v>593</v>
      </c>
      <c r="B36" s="37">
        <v>7</v>
      </c>
      <c r="C36" s="38" t="s">
        <v>3060</v>
      </c>
      <c r="D36" s="37" t="s">
        <v>595</v>
      </c>
      <c r="E36" s="39" t="s">
        <v>3061</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3774</v>
      </c>
      <c r="F38" s="46"/>
      <c r="G38" s="46"/>
      <c r="H38" s="46"/>
      <c r="I38" s="46"/>
      <c r="J38" s="48"/>
    </row>
    <row r="39" ht="130.5">
      <c r="A39" s="37" t="s">
        <v>601</v>
      </c>
      <c r="B39" s="45"/>
      <c r="C39" s="46"/>
      <c r="D39" s="46"/>
      <c r="E39" s="39" t="s">
        <v>3063</v>
      </c>
      <c r="F39" s="46"/>
      <c r="G39" s="46"/>
      <c r="H39" s="46"/>
      <c r="I39" s="46"/>
      <c r="J39" s="48"/>
    </row>
    <row r="40" ht="43.5">
      <c r="A40" s="37" t="s">
        <v>593</v>
      </c>
      <c r="B40" s="37">
        <v>8</v>
      </c>
      <c r="C40" s="38" t="s">
        <v>3064</v>
      </c>
      <c r="D40" s="37" t="s">
        <v>595</v>
      </c>
      <c r="E40" s="39" t="s">
        <v>3065</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29">
      <c r="A42" s="37" t="s">
        <v>599</v>
      </c>
      <c r="B42" s="45"/>
      <c r="C42" s="46"/>
      <c r="D42" s="46"/>
      <c r="E42" s="49" t="s">
        <v>3775</v>
      </c>
      <c r="F42" s="46"/>
      <c r="G42" s="46"/>
      <c r="H42" s="46"/>
      <c r="I42" s="46"/>
      <c r="J42" s="48"/>
    </row>
    <row r="43" ht="130.5">
      <c r="A43" s="37" t="s">
        <v>601</v>
      </c>
      <c r="B43" s="45"/>
      <c r="C43" s="46"/>
      <c r="D43" s="46"/>
      <c r="E43" s="39" t="s">
        <v>3063</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3776</v>
      </c>
      <c r="F46" s="46"/>
      <c r="G46" s="46"/>
      <c r="H46" s="46"/>
      <c r="I46" s="46"/>
      <c r="J46" s="48"/>
    </row>
    <row r="47" ht="116">
      <c r="A47" s="37" t="s">
        <v>601</v>
      </c>
      <c r="B47" s="45"/>
      <c r="C47" s="46"/>
      <c r="D47" s="46"/>
      <c r="E47" s="39" t="s">
        <v>3071</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29">
      <c r="A50" s="37" t="s">
        <v>599</v>
      </c>
      <c r="B50" s="45"/>
      <c r="C50" s="46"/>
      <c r="D50" s="46"/>
      <c r="E50" s="49" t="s">
        <v>3776</v>
      </c>
      <c r="F50" s="46"/>
      <c r="G50" s="46"/>
      <c r="H50" s="46"/>
      <c r="I50" s="46"/>
      <c r="J50" s="48"/>
    </row>
    <row r="51" ht="101.5">
      <c r="A51" s="37" t="s">
        <v>601</v>
      </c>
      <c r="B51" s="45"/>
      <c r="C51" s="46"/>
      <c r="D51" s="46"/>
      <c r="E51" s="39" t="s">
        <v>3078</v>
      </c>
      <c r="F51" s="46"/>
      <c r="G51" s="46"/>
      <c r="H51" s="46"/>
      <c r="I51" s="46"/>
      <c r="J51" s="48"/>
    </row>
    <row r="52">
      <c r="A52" s="37" t="s">
        <v>593</v>
      </c>
      <c r="B52" s="37">
        <v>11</v>
      </c>
      <c r="C52" s="38" t="s">
        <v>3387</v>
      </c>
      <c r="D52" s="37" t="s">
        <v>595</v>
      </c>
      <c r="E52" s="39" t="s">
        <v>3388</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29">
      <c r="A54" s="37" t="s">
        <v>599</v>
      </c>
      <c r="B54" s="45"/>
      <c r="C54" s="46"/>
      <c r="D54" s="46"/>
      <c r="E54" s="49" t="s">
        <v>3777</v>
      </c>
      <c r="F54" s="46"/>
      <c r="G54" s="46"/>
      <c r="H54" s="46"/>
      <c r="I54" s="46"/>
      <c r="J54" s="48"/>
    </row>
    <row r="55" ht="101.5">
      <c r="A55" s="37" t="s">
        <v>601</v>
      </c>
      <c r="B55" s="45"/>
      <c r="C55" s="46"/>
      <c r="D55" s="46"/>
      <c r="E55" s="39" t="s">
        <v>3389</v>
      </c>
      <c r="F55" s="46"/>
      <c r="G55" s="46"/>
      <c r="H55" s="46"/>
      <c r="I55" s="46"/>
      <c r="J55" s="48"/>
    </row>
    <row r="56">
      <c r="A56" s="37" t="s">
        <v>593</v>
      </c>
      <c r="B56" s="37">
        <v>12</v>
      </c>
      <c r="C56" s="38" t="s">
        <v>3084</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29">
      <c r="A58" s="37" t="s">
        <v>599</v>
      </c>
      <c r="B58" s="45"/>
      <c r="C58" s="46"/>
      <c r="D58" s="46"/>
      <c r="E58" s="49" t="s">
        <v>3518</v>
      </c>
      <c r="F58" s="46"/>
      <c r="G58" s="46"/>
      <c r="H58" s="46"/>
      <c r="I58" s="46"/>
      <c r="J58" s="48"/>
    </row>
    <row r="59" ht="101.5">
      <c r="A59" s="37" t="s">
        <v>601</v>
      </c>
      <c r="B59" s="45"/>
      <c r="C59" s="46"/>
      <c r="D59" s="46"/>
      <c r="E59" s="39" t="s">
        <v>3085</v>
      </c>
      <c r="F59" s="46"/>
      <c r="G59" s="46"/>
      <c r="H59" s="46"/>
      <c r="I59" s="46"/>
      <c r="J59" s="48"/>
    </row>
    <row r="60">
      <c r="A60" s="37" t="s">
        <v>593</v>
      </c>
      <c r="B60" s="37">
        <v>13</v>
      </c>
      <c r="C60" s="38" t="s">
        <v>3778</v>
      </c>
      <c r="D60" s="37" t="s">
        <v>595</v>
      </c>
      <c r="E60" s="39" t="s">
        <v>3779</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29">
      <c r="A62" s="37" t="s">
        <v>599</v>
      </c>
      <c r="B62" s="45"/>
      <c r="C62" s="46"/>
      <c r="D62" s="46"/>
      <c r="E62" s="49" t="s">
        <v>3780</v>
      </c>
      <c r="F62" s="46"/>
      <c r="G62" s="46"/>
      <c r="H62" s="46"/>
      <c r="I62" s="46"/>
      <c r="J62" s="48"/>
    </row>
    <row r="63" ht="217.5">
      <c r="A63" s="37" t="s">
        <v>601</v>
      </c>
      <c r="B63" s="45"/>
      <c r="C63" s="46"/>
      <c r="D63" s="46"/>
      <c r="E63" s="39" t="s">
        <v>3582</v>
      </c>
      <c r="F63" s="46"/>
      <c r="G63" s="46"/>
      <c r="H63" s="46"/>
      <c r="I63" s="46"/>
      <c r="J63" s="48"/>
    </row>
    <row r="64">
      <c r="A64" s="37" t="s">
        <v>593</v>
      </c>
      <c r="B64" s="37">
        <v>14</v>
      </c>
      <c r="C64" s="38" t="s">
        <v>2096</v>
      </c>
      <c r="D64" s="37" t="s">
        <v>595</v>
      </c>
      <c r="E64" s="39" t="s">
        <v>2225</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29">
      <c r="A66" s="37" t="s">
        <v>599</v>
      </c>
      <c r="B66" s="45"/>
      <c r="C66" s="46"/>
      <c r="D66" s="46"/>
      <c r="E66" s="49" t="s">
        <v>3769</v>
      </c>
      <c r="F66" s="46"/>
      <c r="G66" s="46"/>
      <c r="H66" s="46"/>
      <c r="I66" s="46"/>
      <c r="J66" s="48"/>
    </row>
    <row r="67" ht="145">
      <c r="A67" s="37" t="s">
        <v>601</v>
      </c>
      <c r="B67" s="45"/>
      <c r="C67" s="46"/>
      <c r="D67" s="46"/>
      <c r="E67" s="39" t="s">
        <v>3122</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29">
      <c r="A70" s="37" t="s">
        <v>599</v>
      </c>
      <c r="B70" s="45"/>
      <c r="C70" s="46"/>
      <c r="D70" s="46"/>
      <c r="E70" s="49" t="s">
        <v>3781</v>
      </c>
      <c r="F70" s="46"/>
      <c r="G70" s="46"/>
      <c r="H70" s="46"/>
      <c r="I70" s="46"/>
      <c r="J70" s="48"/>
    </row>
    <row r="71" ht="217.5">
      <c r="A71" s="37" t="s">
        <v>601</v>
      </c>
      <c r="B71" s="45"/>
      <c r="C71" s="46"/>
      <c r="D71" s="46"/>
      <c r="E71" s="39" t="s">
        <v>3582</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29">
      <c r="A74" s="37" t="s">
        <v>599</v>
      </c>
      <c r="B74" s="45"/>
      <c r="C74" s="46"/>
      <c r="D74" s="46"/>
      <c r="E74" s="49" t="s">
        <v>3781</v>
      </c>
      <c r="F74" s="46"/>
      <c r="G74" s="46"/>
      <c r="H74" s="46"/>
      <c r="I74" s="46"/>
      <c r="J74" s="48"/>
    </row>
    <row r="75" ht="145">
      <c r="A75" s="37" t="s">
        <v>601</v>
      </c>
      <c r="B75" s="45"/>
      <c r="C75" s="46"/>
      <c r="D75" s="46"/>
      <c r="E75" s="39" t="s">
        <v>3583</v>
      </c>
      <c r="F75" s="46"/>
      <c r="G75" s="46"/>
      <c r="H75" s="46"/>
      <c r="I75" s="46"/>
      <c r="J75" s="48"/>
    </row>
    <row r="76">
      <c r="A76" s="37" t="s">
        <v>593</v>
      </c>
      <c r="B76" s="37">
        <v>17</v>
      </c>
      <c r="C76" s="38" t="s">
        <v>3782</v>
      </c>
      <c r="D76" s="37" t="s">
        <v>595</v>
      </c>
      <c r="E76" s="39" t="s">
        <v>3783</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29">
      <c r="A78" s="37" t="s">
        <v>599</v>
      </c>
      <c r="B78" s="45"/>
      <c r="C78" s="46"/>
      <c r="D78" s="46"/>
      <c r="E78" s="49" t="s">
        <v>3772</v>
      </c>
      <c r="F78" s="46"/>
      <c r="G78" s="46"/>
      <c r="H78" s="46"/>
      <c r="I78" s="46"/>
      <c r="J78" s="48"/>
    </row>
    <row r="79" ht="174">
      <c r="A79" s="37" t="s">
        <v>601</v>
      </c>
      <c r="B79" s="45"/>
      <c r="C79" s="46"/>
      <c r="D79" s="46"/>
      <c r="E79" s="39" t="s">
        <v>1437</v>
      </c>
      <c r="F79" s="46"/>
      <c r="G79" s="46"/>
      <c r="H79" s="46"/>
      <c r="I79" s="46"/>
      <c r="J79" s="48"/>
    </row>
    <row r="80">
      <c r="A80" s="37" t="s">
        <v>593</v>
      </c>
      <c r="B80" s="37">
        <v>18</v>
      </c>
      <c r="C80" s="38" t="s">
        <v>3587</v>
      </c>
      <c r="D80" s="37" t="s">
        <v>595</v>
      </c>
      <c r="E80" s="39" t="s">
        <v>3588</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29">
      <c r="A82" s="37" t="s">
        <v>599</v>
      </c>
      <c r="B82" s="45"/>
      <c r="C82" s="46"/>
      <c r="D82" s="46"/>
      <c r="E82" s="49" t="s">
        <v>3772</v>
      </c>
      <c r="F82" s="46"/>
      <c r="G82" s="46"/>
      <c r="H82" s="46"/>
      <c r="I82" s="46"/>
      <c r="J82" s="48"/>
    </row>
    <row r="83" ht="174">
      <c r="A83" s="37" t="s">
        <v>601</v>
      </c>
      <c r="B83" s="45"/>
      <c r="C83" s="46"/>
      <c r="D83" s="46"/>
      <c r="E83" s="39" t="s">
        <v>1437</v>
      </c>
      <c r="F83" s="46"/>
      <c r="G83" s="46"/>
      <c r="H83" s="46"/>
      <c r="I83" s="46"/>
      <c r="J83" s="48"/>
    </row>
    <row r="84">
      <c r="A84" s="37" t="s">
        <v>593</v>
      </c>
      <c r="B84" s="37">
        <v>19</v>
      </c>
      <c r="C84" s="38" t="s">
        <v>3589</v>
      </c>
      <c r="D84" s="37" t="s">
        <v>595</v>
      </c>
      <c r="E84" s="39" t="s">
        <v>3590</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29">
      <c r="A86" s="37" t="s">
        <v>599</v>
      </c>
      <c r="B86" s="45"/>
      <c r="C86" s="46"/>
      <c r="D86" s="46"/>
      <c r="E86" s="49" t="s">
        <v>3784</v>
      </c>
      <c r="F86" s="46"/>
      <c r="G86" s="46"/>
      <c r="H86" s="46"/>
      <c r="I86" s="46"/>
      <c r="J86" s="48"/>
    </row>
    <row r="87" ht="145">
      <c r="A87" s="37" t="s">
        <v>601</v>
      </c>
      <c r="B87" s="45"/>
      <c r="C87" s="46"/>
      <c r="D87" s="46"/>
      <c r="E87" s="39" t="s">
        <v>1448</v>
      </c>
      <c r="F87" s="46"/>
      <c r="G87" s="46"/>
      <c r="H87" s="46"/>
      <c r="I87" s="46"/>
      <c r="J87" s="48"/>
    </row>
    <row r="88">
      <c r="A88" s="37" t="s">
        <v>593</v>
      </c>
      <c r="B88" s="37">
        <v>20</v>
      </c>
      <c r="C88" s="38" t="s">
        <v>3785</v>
      </c>
      <c r="D88" s="37" t="s">
        <v>595</v>
      </c>
      <c r="E88" s="39" t="s">
        <v>3786</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29">
      <c r="A90" s="37" t="s">
        <v>599</v>
      </c>
      <c r="B90" s="45"/>
      <c r="C90" s="46"/>
      <c r="D90" s="46"/>
      <c r="E90" s="49" t="s">
        <v>3772</v>
      </c>
      <c r="F90" s="46"/>
      <c r="G90" s="46"/>
      <c r="H90" s="46"/>
      <c r="I90" s="46"/>
      <c r="J90" s="48"/>
    </row>
    <row r="91" ht="174">
      <c r="A91" s="37" t="s">
        <v>601</v>
      </c>
      <c r="B91" s="45"/>
      <c r="C91" s="46"/>
      <c r="D91" s="46"/>
      <c r="E91" s="39" t="s">
        <v>1437</v>
      </c>
      <c r="F91" s="46"/>
      <c r="G91" s="46"/>
      <c r="H91" s="46"/>
      <c r="I91" s="46"/>
      <c r="J91" s="48"/>
    </row>
    <row r="92">
      <c r="A92" s="37" t="s">
        <v>593</v>
      </c>
      <c r="B92" s="37">
        <v>21</v>
      </c>
      <c r="C92" s="38" t="s">
        <v>3787</v>
      </c>
      <c r="D92" s="37" t="s">
        <v>595</v>
      </c>
      <c r="E92" s="39" t="s">
        <v>3788</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29">
      <c r="A94" s="37" t="s">
        <v>599</v>
      </c>
      <c r="B94" s="45"/>
      <c r="C94" s="46"/>
      <c r="D94" s="46"/>
      <c r="E94" s="49" t="s">
        <v>3772</v>
      </c>
      <c r="F94" s="46"/>
      <c r="G94" s="46"/>
      <c r="H94" s="46"/>
      <c r="I94" s="46"/>
      <c r="J94" s="48"/>
    </row>
    <row r="95" ht="145">
      <c r="A95" s="37" t="s">
        <v>601</v>
      </c>
      <c r="B95" s="45"/>
      <c r="C95" s="46"/>
      <c r="D95" s="46"/>
      <c r="E95" s="39" t="s">
        <v>1448</v>
      </c>
      <c r="F95" s="46"/>
      <c r="G95" s="46"/>
      <c r="H95" s="46"/>
      <c r="I95" s="46"/>
      <c r="J95" s="48"/>
    </row>
    <row r="96" ht="29">
      <c r="A96" s="37" t="s">
        <v>593</v>
      </c>
      <c r="B96" s="37">
        <v>22</v>
      </c>
      <c r="C96" s="38" t="s">
        <v>3789</v>
      </c>
      <c r="D96" s="37" t="s">
        <v>595</v>
      </c>
      <c r="E96" s="39" t="s">
        <v>3790</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29">
      <c r="A98" s="37" t="s">
        <v>599</v>
      </c>
      <c r="B98" s="45"/>
      <c r="C98" s="46"/>
      <c r="D98" s="46"/>
      <c r="E98" s="49" t="s">
        <v>3518</v>
      </c>
      <c r="F98" s="46"/>
      <c r="G98" s="46"/>
      <c r="H98" s="46"/>
      <c r="I98" s="46"/>
      <c r="J98" s="48"/>
    </row>
    <row r="99" ht="174">
      <c r="A99" s="37" t="s">
        <v>601</v>
      </c>
      <c r="B99" s="45"/>
      <c r="C99" s="46"/>
      <c r="D99" s="46"/>
      <c r="E99" s="39" t="s">
        <v>1437</v>
      </c>
      <c r="F99" s="46"/>
      <c r="G99" s="46"/>
      <c r="H99" s="46"/>
      <c r="I99" s="46"/>
      <c r="J99" s="48"/>
    </row>
    <row r="100" ht="29">
      <c r="A100" s="37" t="s">
        <v>593</v>
      </c>
      <c r="B100" s="37">
        <v>23</v>
      </c>
      <c r="C100" s="38" t="s">
        <v>3791</v>
      </c>
      <c r="D100" s="37" t="s">
        <v>595</v>
      </c>
      <c r="E100" s="39" t="s">
        <v>3792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29">
      <c r="A102" s="37" t="s">
        <v>599</v>
      </c>
      <c r="B102" s="45"/>
      <c r="C102" s="46"/>
      <c r="D102" s="46"/>
      <c r="E102" s="49" t="s">
        <v>3518</v>
      </c>
      <c r="F102" s="46"/>
      <c r="G102" s="46"/>
      <c r="H102" s="46"/>
      <c r="I102" s="46"/>
      <c r="J102" s="48"/>
    </row>
    <row r="103" ht="174">
      <c r="A103" s="37" t="s">
        <v>601</v>
      </c>
      <c r="B103" s="45"/>
      <c r="C103" s="46"/>
      <c r="D103" s="46"/>
      <c r="E103" s="39" t="s">
        <v>1437</v>
      </c>
      <c r="F103" s="46"/>
      <c r="G103" s="46"/>
      <c r="H103" s="46"/>
      <c r="I103" s="46"/>
      <c r="J103" s="48"/>
    </row>
    <row r="104" ht="29">
      <c r="A104" s="37" t="s">
        <v>593</v>
      </c>
      <c r="B104" s="37">
        <v>24</v>
      </c>
      <c r="C104" s="38" t="s">
        <v>3793</v>
      </c>
      <c r="D104" s="37" t="s">
        <v>595</v>
      </c>
      <c r="E104" s="39" t="s">
        <v>3794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29">
      <c r="A106" s="37" t="s">
        <v>599</v>
      </c>
      <c r="B106" s="45"/>
      <c r="C106" s="46"/>
      <c r="D106" s="46"/>
      <c r="E106" s="49" t="s">
        <v>3518</v>
      </c>
      <c r="F106" s="46"/>
      <c r="G106" s="46"/>
      <c r="H106" s="46"/>
      <c r="I106" s="46"/>
      <c r="J106" s="48"/>
    </row>
    <row r="107" ht="203">
      <c r="A107" s="37" t="s">
        <v>601</v>
      </c>
      <c r="B107" s="45"/>
      <c r="C107" s="46"/>
      <c r="D107" s="46"/>
      <c r="E107" s="39" t="s">
        <v>3795</v>
      </c>
      <c r="F107" s="46"/>
      <c r="G107" s="46"/>
      <c r="H107" s="46"/>
      <c r="I107" s="46"/>
      <c r="J107" s="48"/>
    </row>
    <row r="108" ht="29">
      <c r="A108" s="37" t="s">
        <v>593</v>
      </c>
      <c r="B108" s="37">
        <v>25</v>
      </c>
      <c r="C108" s="38" t="s">
        <v>2728</v>
      </c>
      <c r="D108" s="37" t="s">
        <v>595</v>
      </c>
      <c r="E108" s="39" t="s">
        <v>2729</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9">
      <c r="A110" s="37" t="s">
        <v>599</v>
      </c>
      <c r="B110" s="45"/>
      <c r="C110" s="46"/>
      <c r="D110" s="46"/>
      <c r="E110" s="49" t="s">
        <v>3796</v>
      </c>
      <c r="F110" s="46"/>
      <c r="G110" s="46"/>
      <c r="H110" s="46"/>
      <c r="I110" s="46"/>
      <c r="J110" s="48"/>
    </row>
    <row r="111" ht="232">
      <c r="A111" s="37" t="s">
        <v>601</v>
      </c>
      <c r="B111" s="45"/>
      <c r="C111" s="46"/>
      <c r="D111" s="46"/>
      <c r="E111" s="39" t="s">
        <v>3797</v>
      </c>
      <c r="F111" s="46"/>
      <c r="G111" s="46"/>
      <c r="H111" s="46"/>
      <c r="I111" s="46"/>
      <c r="J111" s="48"/>
    </row>
    <row r="112">
      <c r="A112" s="37" t="s">
        <v>593</v>
      </c>
      <c r="B112" s="37">
        <v>26</v>
      </c>
      <c r="C112" s="38" t="s">
        <v>3798</v>
      </c>
      <c r="D112" s="37" t="s">
        <v>595</v>
      </c>
      <c r="E112" s="39" t="s">
        <v>3799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9">
      <c r="A114" s="37" t="s">
        <v>599</v>
      </c>
      <c r="B114" s="45"/>
      <c r="C114" s="46"/>
      <c r="D114" s="46"/>
      <c r="E114" s="49" t="s">
        <v>3796</v>
      </c>
      <c r="F114" s="46"/>
      <c r="G114" s="46"/>
      <c r="H114" s="46"/>
      <c r="I114" s="46"/>
      <c r="J114" s="48"/>
    </row>
    <row r="115" ht="159.5">
      <c r="A115" s="37" t="s">
        <v>601</v>
      </c>
      <c r="B115" s="45"/>
      <c r="C115" s="46"/>
      <c r="D115" s="46"/>
      <c r="E115" s="39" t="s">
        <v>3133</v>
      </c>
      <c r="F115" s="46"/>
      <c r="G115" s="46"/>
      <c r="H115" s="46"/>
      <c r="I115" s="46"/>
      <c r="J115" s="48"/>
    </row>
    <row r="116">
      <c r="A116" s="37" t="s">
        <v>593</v>
      </c>
      <c r="B116" s="37">
        <v>27</v>
      </c>
      <c r="C116" s="38" t="s">
        <v>2733</v>
      </c>
      <c r="D116" s="37" t="s">
        <v>595</v>
      </c>
      <c r="E116" s="39" t="s">
        <v>2734</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9">
      <c r="A118" s="37" t="s">
        <v>599</v>
      </c>
      <c r="B118" s="45"/>
      <c r="C118" s="46"/>
      <c r="D118" s="46"/>
      <c r="E118" s="49" t="s">
        <v>3800</v>
      </c>
      <c r="F118" s="46"/>
      <c r="G118" s="46"/>
      <c r="H118" s="46"/>
      <c r="I118" s="46"/>
      <c r="J118" s="48"/>
    </row>
    <row r="119" ht="174">
      <c r="A119" s="37" t="s">
        <v>601</v>
      </c>
      <c r="B119" s="45"/>
      <c r="C119" s="46"/>
      <c r="D119" s="46"/>
      <c r="E119" s="39" t="s">
        <v>1437</v>
      </c>
      <c r="F119" s="46"/>
      <c r="G119" s="46"/>
      <c r="H119" s="46"/>
      <c r="I119" s="46"/>
      <c r="J119" s="48"/>
    </row>
    <row r="120">
      <c r="A120" s="37" t="s">
        <v>593</v>
      </c>
      <c r="B120" s="37">
        <v>28</v>
      </c>
      <c r="C120" s="38" t="s">
        <v>3801</v>
      </c>
      <c r="D120" s="37" t="s">
        <v>595</v>
      </c>
      <c r="E120" s="39" t="s">
        <v>3802</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29">
      <c r="A122" s="37" t="s">
        <v>599</v>
      </c>
      <c r="B122" s="45"/>
      <c r="C122" s="46"/>
      <c r="D122" s="46"/>
      <c r="E122" s="49" t="s">
        <v>3800</v>
      </c>
      <c r="F122" s="46"/>
      <c r="G122" s="46"/>
      <c r="H122" s="46"/>
      <c r="I122" s="46"/>
      <c r="J122" s="48"/>
    </row>
    <row r="123" ht="159.5">
      <c r="A123" s="37" t="s">
        <v>601</v>
      </c>
      <c r="B123" s="45"/>
      <c r="C123" s="46"/>
      <c r="D123" s="46"/>
      <c r="E123" s="39" t="s">
        <v>3133</v>
      </c>
      <c r="F123" s="46"/>
      <c r="G123" s="46"/>
      <c r="H123" s="46"/>
      <c r="I123" s="46"/>
      <c r="J123" s="48"/>
    </row>
    <row r="124">
      <c r="A124" s="37" t="s">
        <v>593</v>
      </c>
      <c r="B124" s="37">
        <v>29</v>
      </c>
      <c r="C124" s="38" t="s">
        <v>3803</v>
      </c>
      <c r="D124" s="37" t="s">
        <v>595</v>
      </c>
      <c r="E124" s="39" t="s">
        <v>3804</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29">
      <c r="A126" s="37" t="s">
        <v>599</v>
      </c>
      <c r="B126" s="45"/>
      <c r="C126" s="46"/>
      <c r="D126" s="46"/>
      <c r="E126" s="49" t="s">
        <v>3518</v>
      </c>
      <c r="F126" s="46"/>
      <c r="G126" s="46"/>
      <c r="H126" s="46"/>
      <c r="I126" s="46"/>
      <c r="J126" s="48"/>
    </row>
    <row r="127" ht="174">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29">
      <c r="A130" s="37" t="s">
        <v>599</v>
      </c>
      <c r="B130" s="45"/>
      <c r="C130" s="46"/>
      <c r="D130" s="46"/>
      <c r="E130" s="49" t="s">
        <v>3518</v>
      </c>
      <c r="F130" s="46"/>
      <c r="G130" s="46"/>
      <c r="H130" s="46"/>
      <c r="I130" s="46"/>
      <c r="J130" s="48"/>
    </row>
    <row r="131" ht="159.5">
      <c r="A131" s="37" t="s">
        <v>601</v>
      </c>
      <c r="B131" s="45"/>
      <c r="C131" s="46"/>
      <c r="D131" s="46"/>
      <c r="E131" s="39" t="s">
        <v>3133</v>
      </c>
      <c r="F131" s="46"/>
      <c r="G131" s="46"/>
      <c r="H131" s="46"/>
      <c r="I131" s="46"/>
      <c r="J131" s="48"/>
    </row>
    <row r="132">
      <c r="A132" s="37" t="s">
        <v>593</v>
      </c>
      <c r="B132" s="37">
        <v>31</v>
      </c>
      <c r="C132" s="38" t="s">
        <v>1469</v>
      </c>
      <c r="D132" s="37" t="s">
        <v>595</v>
      </c>
      <c r="E132" s="39" t="s">
        <v>3805</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9">
      <c r="A134" s="37" t="s">
        <v>599</v>
      </c>
      <c r="B134" s="45"/>
      <c r="C134" s="46"/>
      <c r="D134" s="46"/>
      <c r="E134" s="49" t="s">
        <v>3518</v>
      </c>
      <c r="F134" s="46"/>
      <c r="G134" s="46"/>
      <c r="H134" s="46"/>
      <c r="I134" s="46"/>
      <c r="J134" s="48"/>
    </row>
    <row r="135" ht="174">
      <c r="A135" s="37" t="s">
        <v>601</v>
      </c>
      <c r="B135" s="45"/>
      <c r="C135" s="46"/>
      <c r="D135" s="46"/>
      <c r="E135" s="39" t="s">
        <v>1437</v>
      </c>
      <c r="F135" s="46"/>
      <c r="G135" s="46"/>
      <c r="H135" s="46"/>
      <c r="I135" s="46"/>
      <c r="J135" s="48"/>
    </row>
    <row r="136" ht="29">
      <c r="A136" s="37" t="s">
        <v>593</v>
      </c>
      <c r="B136" s="37">
        <v>32</v>
      </c>
      <c r="C136" s="38" t="s">
        <v>3806</v>
      </c>
      <c r="D136" s="37" t="s">
        <v>595</v>
      </c>
      <c r="E136" s="39" t="s">
        <v>3807</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9">
      <c r="A138" s="37" t="s">
        <v>599</v>
      </c>
      <c r="B138" s="45"/>
      <c r="C138" s="46"/>
      <c r="D138" s="46"/>
      <c r="E138" s="49" t="s">
        <v>3518</v>
      </c>
      <c r="F138" s="46"/>
      <c r="G138" s="46"/>
      <c r="H138" s="46"/>
      <c r="I138" s="46"/>
      <c r="J138" s="48"/>
    </row>
    <row r="139" ht="203">
      <c r="A139" s="37" t="s">
        <v>601</v>
      </c>
      <c r="B139" s="45"/>
      <c r="C139" s="46"/>
      <c r="D139" s="46"/>
      <c r="E139" s="39" t="s">
        <v>3176</v>
      </c>
      <c r="F139" s="46"/>
      <c r="G139" s="46"/>
      <c r="H139" s="46"/>
      <c r="I139" s="46"/>
      <c r="J139" s="48"/>
    </row>
    <row r="140" ht="29">
      <c r="A140" s="37" t="s">
        <v>593</v>
      </c>
      <c r="B140" s="37">
        <v>33</v>
      </c>
      <c r="C140" s="38" t="s">
        <v>3808</v>
      </c>
      <c r="D140" s="37" t="s">
        <v>595</v>
      </c>
      <c r="E140" s="39" t="s">
        <v>3809</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9">
      <c r="A142" s="37" t="s">
        <v>599</v>
      </c>
      <c r="B142" s="45"/>
      <c r="C142" s="46"/>
      <c r="D142" s="46"/>
      <c r="E142" s="49" t="s">
        <v>3518</v>
      </c>
      <c r="F142" s="46"/>
      <c r="G142" s="46"/>
      <c r="H142" s="46"/>
      <c r="I142" s="46"/>
      <c r="J142" s="48"/>
    </row>
    <row r="143" ht="174">
      <c r="A143" s="37" t="s">
        <v>601</v>
      </c>
      <c r="B143" s="45"/>
      <c r="C143" s="46"/>
      <c r="D143" s="46"/>
      <c r="E143" s="39" t="s">
        <v>1437</v>
      </c>
      <c r="F143" s="46"/>
      <c r="G143" s="46"/>
      <c r="H143" s="46"/>
      <c r="I143" s="46"/>
      <c r="J143" s="48"/>
    </row>
    <row r="144" ht="29">
      <c r="A144" s="37" t="s">
        <v>593</v>
      </c>
      <c r="B144" s="37">
        <v>34</v>
      </c>
      <c r="C144" s="38" t="s">
        <v>3810</v>
      </c>
      <c r="D144" s="37" t="s">
        <v>595</v>
      </c>
      <c r="E144" s="39" t="s">
        <v>3811</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9">
      <c r="A146" s="37" t="s">
        <v>599</v>
      </c>
      <c r="B146" s="45"/>
      <c r="C146" s="46"/>
      <c r="D146" s="46"/>
      <c r="E146" s="49" t="s">
        <v>3518</v>
      </c>
      <c r="F146" s="46"/>
      <c r="G146" s="46"/>
      <c r="H146" s="46"/>
      <c r="I146" s="46"/>
      <c r="J146" s="48"/>
    </row>
    <row r="147" ht="159.5">
      <c r="A147" s="37" t="s">
        <v>601</v>
      </c>
      <c r="B147" s="45"/>
      <c r="C147" s="46"/>
      <c r="D147" s="46"/>
      <c r="E147" s="39" t="s">
        <v>3133</v>
      </c>
      <c r="F147" s="46"/>
      <c r="G147" s="46"/>
      <c r="H147" s="46"/>
      <c r="I147" s="46"/>
      <c r="J147" s="48"/>
    </row>
    <row r="148">
      <c r="A148" s="37" t="s">
        <v>593</v>
      </c>
      <c r="B148" s="37">
        <v>35</v>
      </c>
      <c r="C148" s="38" t="s">
        <v>3812</v>
      </c>
      <c r="D148" s="37" t="s">
        <v>595</v>
      </c>
      <c r="E148" s="39" t="s">
        <v>3813</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9">
      <c r="A150" s="37" t="s">
        <v>599</v>
      </c>
      <c r="B150" s="45"/>
      <c r="C150" s="46"/>
      <c r="D150" s="46"/>
      <c r="E150" s="49" t="s">
        <v>3518</v>
      </c>
      <c r="F150" s="46"/>
      <c r="G150" s="46"/>
      <c r="H150" s="46"/>
      <c r="I150" s="46"/>
      <c r="J150" s="48"/>
    </row>
    <row r="151" ht="203">
      <c r="A151" s="37" t="s">
        <v>601</v>
      </c>
      <c r="B151" s="45"/>
      <c r="C151" s="46"/>
      <c r="D151" s="46"/>
      <c r="E151" s="39" t="s">
        <v>3176</v>
      </c>
      <c r="F151" s="46"/>
      <c r="G151" s="46"/>
      <c r="H151" s="46"/>
      <c r="I151" s="46"/>
      <c r="J151" s="48"/>
    </row>
    <row r="152">
      <c r="A152" s="37" t="s">
        <v>593</v>
      </c>
      <c r="B152" s="37">
        <v>36</v>
      </c>
      <c r="C152" s="38" t="s">
        <v>3265</v>
      </c>
      <c r="D152" s="37" t="s">
        <v>595</v>
      </c>
      <c r="E152" s="39" t="s">
        <v>3266</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29">
      <c r="A154" s="37" t="s">
        <v>599</v>
      </c>
      <c r="B154" s="45"/>
      <c r="C154" s="46"/>
      <c r="D154" s="46"/>
      <c r="E154" s="49" t="s">
        <v>3518</v>
      </c>
      <c r="F154" s="46"/>
      <c r="G154" s="46"/>
      <c r="H154" s="46"/>
      <c r="I154" s="46"/>
      <c r="J154" s="48"/>
    </row>
    <row r="155" ht="203">
      <c r="A155" s="37" t="s">
        <v>601</v>
      </c>
      <c r="B155" s="45"/>
      <c r="C155" s="46"/>
      <c r="D155" s="46"/>
      <c r="E155" s="39" t="s">
        <v>3176</v>
      </c>
      <c r="F155" s="46"/>
      <c r="G155" s="46"/>
      <c r="H155" s="46"/>
      <c r="I155" s="46"/>
      <c r="J155" s="48"/>
    </row>
    <row r="156" ht="29">
      <c r="A156" s="37" t="s">
        <v>593</v>
      </c>
      <c r="B156" s="37">
        <v>37</v>
      </c>
      <c r="C156" s="38" t="s">
        <v>3267</v>
      </c>
      <c r="D156" s="37" t="s">
        <v>595</v>
      </c>
      <c r="E156" s="39" t="s">
        <v>3268</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29">
      <c r="A158" s="37" t="s">
        <v>599</v>
      </c>
      <c r="B158" s="45"/>
      <c r="C158" s="46"/>
      <c r="D158" s="46"/>
      <c r="E158" s="49" t="s">
        <v>3518</v>
      </c>
      <c r="F158" s="46"/>
      <c r="G158" s="46"/>
      <c r="H158" s="46"/>
      <c r="I158" s="46"/>
      <c r="J158" s="48"/>
    </row>
    <row r="159" ht="203">
      <c r="A159" s="37" t="s">
        <v>601</v>
      </c>
      <c r="B159" s="45"/>
      <c r="C159" s="46"/>
      <c r="D159" s="46"/>
      <c r="E159" s="39" t="s">
        <v>3176</v>
      </c>
      <c r="F159" s="46"/>
      <c r="G159" s="46"/>
      <c r="H159" s="46"/>
      <c r="I159" s="46"/>
      <c r="J159" s="48"/>
    </row>
    <row r="160">
      <c r="A160" s="37" t="s">
        <v>593</v>
      </c>
      <c r="B160" s="37">
        <v>38</v>
      </c>
      <c r="C160" s="38" t="s">
        <v>3814</v>
      </c>
      <c r="D160" s="37" t="s">
        <v>595</v>
      </c>
      <c r="E160" s="39" t="s">
        <v>3815</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9">
      <c r="A162" s="37" t="s">
        <v>599</v>
      </c>
      <c r="B162" s="45"/>
      <c r="C162" s="46"/>
      <c r="D162" s="46"/>
      <c r="E162" s="49" t="s">
        <v>3518</v>
      </c>
      <c r="F162" s="46"/>
      <c r="G162" s="46"/>
      <c r="H162" s="46"/>
      <c r="I162" s="46"/>
      <c r="J162" s="48"/>
    </row>
    <row r="163" ht="174">
      <c r="A163" s="37" t="s">
        <v>601</v>
      </c>
      <c r="B163" s="45"/>
      <c r="C163" s="46"/>
      <c r="D163" s="46"/>
      <c r="E163" s="39" t="s">
        <v>2655</v>
      </c>
      <c r="F163" s="46"/>
      <c r="G163" s="46"/>
      <c r="H163" s="46"/>
      <c r="I163" s="46"/>
      <c r="J163" s="48"/>
    </row>
    <row r="164">
      <c r="A164" s="37" t="s">
        <v>593</v>
      </c>
      <c r="B164" s="37">
        <v>39</v>
      </c>
      <c r="C164" s="38" t="s">
        <v>3135</v>
      </c>
      <c r="D164" s="37" t="s">
        <v>595</v>
      </c>
      <c r="E164" s="39" t="s">
        <v>3136</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9">
      <c r="A166" s="37" t="s">
        <v>599</v>
      </c>
      <c r="B166" s="45"/>
      <c r="C166" s="46"/>
      <c r="D166" s="46"/>
      <c r="E166" s="49" t="s">
        <v>3518</v>
      </c>
      <c r="F166" s="46"/>
      <c r="G166" s="46"/>
      <c r="H166" s="46"/>
      <c r="I166" s="46"/>
      <c r="J166" s="48"/>
    </row>
    <row r="167" ht="188.5">
      <c r="A167" s="37" t="s">
        <v>601</v>
      </c>
      <c r="B167" s="45"/>
      <c r="C167" s="46"/>
      <c r="D167" s="46"/>
      <c r="E167" s="39" t="s">
        <v>3138</v>
      </c>
      <c r="F167" s="46"/>
      <c r="G167" s="46"/>
      <c r="H167" s="46"/>
      <c r="I167" s="46"/>
      <c r="J167" s="48"/>
    </row>
    <row r="168">
      <c r="A168" s="37" t="s">
        <v>593</v>
      </c>
      <c r="B168" s="37">
        <v>40</v>
      </c>
      <c r="C168" s="38" t="s">
        <v>3816</v>
      </c>
      <c r="D168" s="37" t="s">
        <v>595</v>
      </c>
      <c r="E168" s="39" t="s">
        <v>3817</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29">
      <c r="A170" s="37" t="s">
        <v>599</v>
      </c>
      <c r="B170" s="45"/>
      <c r="C170" s="46"/>
      <c r="D170" s="46"/>
      <c r="E170" s="49" t="s">
        <v>3518</v>
      </c>
      <c r="F170" s="46"/>
      <c r="G170" s="46"/>
      <c r="H170" s="46"/>
      <c r="I170" s="46"/>
      <c r="J170" s="48"/>
    </row>
    <row r="171" ht="275.5">
      <c r="A171" s="37" t="s">
        <v>601</v>
      </c>
      <c r="B171" s="45"/>
      <c r="C171" s="46"/>
      <c r="D171" s="46"/>
      <c r="E171" s="39" t="s">
        <v>3818</v>
      </c>
      <c r="F171" s="46"/>
      <c r="G171" s="46"/>
      <c r="H171" s="46"/>
      <c r="I171" s="46"/>
      <c r="J171" s="48"/>
    </row>
    <row r="172" ht="29">
      <c r="A172" s="37" t="s">
        <v>593</v>
      </c>
      <c r="B172" s="37">
        <v>41</v>
      </c>
      <c r="C172" s="38" t="s">
        <v>3819</v>
      </c>
      <c r="D172" s="37" t="s">
        <v>595</v>
      </c>
      <c r="E172" s="39" t="s">
        <v>3820</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29">
      <c r="A174" s="37" t="s">
        <v>599</v>
      </c>
      <c r="B174" s="45"/>
      <c r="C174" s="46"/>
      <c r="D174" s="46"/>
      <c r="E174" s="49" t="s">
        <v>3518</v>
      </c>
      <c r="F174" s="46"/>
      <c r="G174" s="46"/>
      <c r="H174" s="46"/>
      <c r="I174" s="46"/>
      <c r="J174" s="48"/>
    </row>
    <row r="175" ht="246.5">
      <c r="A175" s="37" t="s">
        <v>601</v>
      </c>
      <c r="B175" s="45"/>
      <c r="C175" s="46"/>
      <c r="D175" s="46"/>
      <c r="E175" s="39" t="s">
        <v>3821</v>
      </c>
      <c r="F175" s="46"/>
      <c r="G175" s="46"/>
      <c r="H175" s="46"/>
      <c r="I175" s="46"/>
      <c r="J175" s="48"/>
    </row>
    <row r="176" ht="29">
      <c r="A176" s="37" t="s">
        <v>593</v>
      </c>
      <c r="B176" s="37">
        <v>42</v>
      </c>
      <c r="C176" s="38" t="s">
        <v>3822</v>
      </c>
      <c r="D176" s="37" t="s">
        <v>595</v>
      </c>
      <c r="E176" s="39" t="s">
        <v>3823</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9">
      <c r="A178" s="37" t="s">
        <v>599</v>
      </c>
      <c r="B178" s="45"/>
      <c r="C178" s="46"/>
      <c r="D178" s="46"/>
      <c r="E178" s="49" t="s">
        <v>3518</v>
      </c>
      <c r="F178" s="46"/>
      <c r="G178" s="46"/>
      <c r="H178" s="46"/>
      <c r="I178" s="46"/>
      <c r="J178" s="48"/>
    </row>
    <row r="179" ht="159.5">
      <c r="A179" s="37" t="s">
        <v>601</v>
      </c>
      <c r="B179" s="45"/>
      <c r="C179" s="46"/>
      <c r="D179" s="46"/>
      <c r="E179" s="39" t="s">
        <v>3133</v>
      </c>
      <c r="F179" s="46"/>
      <c r="G179" s="46"/>
      <c r="H179" s="46"/>
      <c r="I179" s="46"/>
      <c r="J179" s="48"/>
    </row>
    <row r="180">
      <c r="A180" s="37" t="s">
        <v>593</v>
      </c>
      <c r="B180" s="37">
        <v>43</v>
      </c>
      <c r="C180" s="38" t="s">
        <v>3824</v>
      </c>
      <c r="D180" s="37" t="s">
        <v>595</v>
      </c>
      <c r="E180" s="39" t="s">
        <v>3825</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29">
      <c r="A182" s="37" t="s">
        <v>599</v>
      </c>
      <c r="B182" s="45"/>
      <c r="C182" s="46"/>
      <c r="D182" s="46"/>
      <c r="E182" s="49" t="s">
        <v>3518</v>
      </c>
      <c r="F182" s="46"/>
      <c r="G182" s="46"/>
      <c r="H182" s="46"/>
      <c r="I182" s="46"/>
      <c r="J182" s="48"/>
    </row>
    <row r="183" ht="246.5">
      <c r="A183" s="37" t="s">
        <v>601</v>
      </c>
      <c r="B183" s="45"/>
      <c r="C183" s="46"/>
      <c r="D183" s="46"/>
      <c r="E183" s="39" t="s">
        <v>3826</v>
      </c>
      <c r="F183" s="46"/>
      <c r="G183" s="46"/>
      <c r="H183" s="46"/>
      <c r="I183" s="46"/>
      <c r="J183" s="48"/>
    </row>
    <row r="184">
      <c r="A184" s="37" t="s">
        <v>593</v>
      </c>
      <c r="B184" s="37">
        <v>44</v>
      </c>
      <c r="C184" s="38" t="s">
        <v>3827</v>
      </c>
      <c r="D184" s="37" t="s">
        <v>595</v>
      </c>
      <c r="E184" s="39" t="s">
        <v>3828</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9">
      <c r="A186" s="37" t="s">
        <v>599</v>
      </c>
      <c r="B186" s="45"/>
      <c r="C186" s="46"/>
      <c r="D186" s="46"/>
      <c r="E186" s="49" t="s">
        <v>3829</v>
      </c>
      <c r="F186" s="46"/>
      <c r="G186" s="46"/>
      <c r="H186" s="46"/>
      <c r="I186" s="46"/>
      <c r="J186" s="48"/>
    </row>
    <row r="187" ht="145">
      <c r="A187" s="37" t="s">
        <v>601</v>
      </c>
      <c r="B187" s="45"/>
      <c r="C187" s="46"/>
      <c r="D187" s="46"/>
      <c r="E187" s="39" t="s">
        <v>1111</v>
      </c>
      <c r="F187" s="46"/>
      <c r="G187" s="46"/>
      <c r="H187" s="46"/>
      <c r="I187" s="46"/>
      <c r="J187" s="48"/>
    </row>
    <row r="188">
      <c r="A188" s="37" t="s">
        <v>593</v>
      </c>
      <c r="B188" s="37">
        <v>45</v>
      </c>
      <c r="C188" s="38" t="s">
        <v>3830</v>
      </c>
      <c r="D188" s="37" t="s">
        <v>595</v>
      </c>
      <c r="E188" s="39" t="s">
        <v>3831</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29">
      <c r="A190" s="37" t="s">
        <v>599</v>
      </c>
      <c r="B190" s="45"/>
      <c r="C190" s="46"/>
      <c r="D190" s="46"/>
      <c r="E190" s="49" t="s">
        <v>3829</v>
      </c>
      <c r="F190" s="46"/>
      <c r="G190" s="46"/>
      <c r="H190" s="46"/>
      <c r="I190" s="46"/>
      <c r="J190" s="48"/>
    </row>
    <row r="191" ht="159.5">
      <c r="A191" s="37" t="s">
        <v>601</v>
      </c>
      <c r="B191" s="45"/>
      <c r="C191" s="46"/>
      <c r="D191" s="46"/>
      <c r="E191" s="39" t="s">
        <v>3832</v>
      </c>
      <c r="F191" s="46"/>
      <c r="G191" s="46"/>
      <c r="H191" s="46"/>
      <c r="I191" s="46"/>
      <c r="J191" s="48"/>
    </row>
    <row r="192" ht="29">
      <c r="A192" s="37" t="s">
        <v>593</v>
      </c>
      <c r="B192" s="37">
        <v>46</v>
      </c>
      <c r="C192" s="38" t="s">
        <v>3833</v>
      </c>
      <c r="D192" s="37" t="s">
        <v>595</v>
      </c>
      <c r="E192" s="39" t="s">
        <v>3834</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9">
      <c r="A194" s="37" t="s">
        <v>599</v>
      </c>
      <c r="B194" s="45"/>
      <c r="C194" s="46"/>
      <c r="D194" s="46"/>
      <c r="E194" s="49" t="s">
        <v>3518</v>
      </c>
      <c r="F194" s="46"/>
      <c r="G194" s="46"/>
      <c r="H194" s="46"/>
      <c r="I194" s="46"/>
      <c r="J194" s="48"/>
    </row>
    <row r="195" ht="159.5">
      <c r="A195" s="37" t="s">
        <v>601</v>
      </c>
      <c r="B195" s="45"/>
      <c r="C195" s="46"/>
      <c r="D195" s="46"/>
      <c r="E195" s="39" t="s">
        <v>1310</v>
      </c>
      <c r="F195" s="46"/>
      <c r="G195" s="46"/>
      <c r="H195" s="46"/>
      <c r="I195" s="46"/>
      <c r="J195" s="48"/>
    </row>
    <row r="196" ht="29">
      <c r="A196" s="37" t="s">
        <v>593</v>
      </c>
      <c r="B196" s="37">
        <v>47</v>
      </c>
      <c r="C196" s="38" t="s">
        <v>3835</v>
      </c>
      <c r="D196" s="37" t="s">
        <v>595</v>
      </c>
      <c r="E196" s="39" t="s">
        <v>3836</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29">
      <c r="A198" s="37" t="s">
        <v>599</v>
      </c>
      <c r="B198" s="45"/>
      <c r="C198" s="46"/>
      <c r="D198" s="46"/>
      <c r="E198" s="49" t="s">
        <v>3776</v>
      </c>
      <c r="F198" s="46"/>
      <c r="G198" s="46"/>
      <c r="H198" s="46"/>
      <c r="I198" s="46"/>
      <c r="J198" s="48"/>
    </row>
    <row r="199" ht="145">
      <c r="A199" s="37" t="s">
        <v>601</v>
      </c>
      <c r="B199" s="45"/>
      <c r="C199" s="46"/>
      <c r="D199" s="46"/>
      <c r="E199" s="39" t="s">
        <v>3837</v>
      </c>
      <c r="F199" s="46"/>
      <c r="G199" s="46"/>
      <c r="H199" s="46"/>
      <c r="I199" s="46"/>
      <c r="J199" s="48"/>
    </row>
    <row r="200">
      <c r="A200" s="31" t="s">
        <v>591</v>
      </c>
      <c r="B200" s="32"/>
      <c r="C200" s="33" t="s">
        <v>1812</v>
      </c>
      <c r="D200" s="34"/>
      <c r="E200" s="31" t="s">
        <v>1813</v>
      </c>
      <c r="F200" s="34"/>
      <c r="G200" s="34"/>
      <c r="H200" s="34"/>
      <c r="I200" s="35">
        <f>SUMIFS(I201:I212,A201:A212,"P")</f>
        <v>0</v>
      </c>
      <c r="J200" s="36"/>
    </row>
    <row r="201" ht="29">
      <c r="A201" s="37" t="s">
        <v>593</v>
      </c>
      <c r="B201" s="37">
        <v>48</v>
      </c>
      <c r="C201" s="38" t="s">
        <v>1474</v>
      </c>
      <c r="D201" s="37" t="s">
        <v>1475</v>
      </c>
      <c r="E201" s="39" t="s">
        <v>3422</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29">
      <c r="A203" s="37" t="s">
        <v>599</v>
      </c>
      <c r="B203" s="45"/>
      <c r="C203" s="46"/>
      <c r="D203" s="46"/>
      <c r="E203" s="49" t="s">
        <v>3423</v>
      </c>
      <c r="F203" s="46"/>
      <c r="G203" s="46"/>
      <c r="H203" s="46"/>
      <c r="I203" s="46"/>
      <c r="J203" s="48"/>
    </row>
    <row r="204" ht="116">
      <c r="A204" s="37" t="s">
        <v>601</v>
      </c>
      <c r="B204" s="45"/>
      <c r="C204" s="46"/>
      <c r="D204" s="46"/>
      <c r="E204" s="39" t="s">
        <v>1819</v>
      </c>
      <c r="F204" s="46"/>
      <c r="G204" s="46"/>
      <c r="H204" s="46"/>
      <c r="I204" s="46"/>
      <c r="J204" s="48"/>
    </row>
    <row r="205" ht="29">
      <c r="A205" s="37" t="s">
        <v>593</v>
      </c>
      <c r="B205" s="37">
        <v>49</v>
      </c>
      <c r="C205" s="38" t="s">
        <v>3424</v>
      </c>
      <c r="D205" s="37" t="s">
        <v>3425</v>
      </c>
      <c r="E205" s="39" t="s">
        <v>3426</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29">
      <c r="A207" s="37" t="s">
        <v>599</v>
      </c>
      <c r="B207" s="45"/>
      <c r="C207" s="46"/>
      <c r="D207" s="46"/>
      <c r="E207" s="49" t="s">
        <v>3423</v>
      </c>
      <c r="F207" s="46"/>
      <c r="G207" s="46"/>
      <c r="H207" s="46"/>
      <c r="I207" s="46"/>
      <c r="J207" s="48"/>
    </row>
    <row r="208" ht="130.5">
      <c r="A208" s="37" t="s">
        <v>601</v>
      </c>
      <c r="B208" s="45"/>
      <c r="C208" s="46"/>
      <c r="D208" s="46"/>
      <c r="E208" s="39" t="s">
        <v>3427</v>
      </c>
      <c r="F208" s="46"/>
      <c r="G208" s="46"/>
      <c r="H208" s="46"/>
      <c r="I208" s="46"/>
      <c r="J208" s="48"/>
    </row>
    <row r="209" ht="29">
      <c r="A209" s="37" t="s">
        <v>593</v>
      </c>
      <c r="B209" s="37">
        <v>50</v>
      </c>
      <c r="C209" s="38" t="s">
        <v>3428</v>
      </c>
      <c r="D209" s="37" t="s">
        <v>3429</v>
      </c>
      <c r="E209" s="39" t="s">
        <v>3430</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29">
      <c r="A211" s="37" t="s">
        <v>599</v>
      </c>
      <c r="B211" s="45"/>
      <c r="C211" s="46"/>
      <c r="D211" s="46"/>
      <c r="E211" s="49" t="s">
        <v>3423</v>
      </c>
      <c r="F211" s="46"/>
      <c r="G211" s="46"/>
      <c r="H211" s="46"/>
      <c r="I211" s="46"/>
      <c r="J211" s="48"/>
    </row>
    <row r="212" ht="130.5">
      <c r="A212" s="37" t="s">
        <v>601</v>
      </c>
      <c r="B212" s="50"/>
      <c r="C212" s="51"/>
      <c r="D212" s="51"/>
      <c r="E212" s="39" t="s">
        <v>3427</v>
      </c>
      <c r="F212" s="51"/>
      <c r="G212" s="51"/>
      <c r="H212" s="51"/>
      <c r="I212" s="51"/>
      <c r="J212" s="52"/>
    </row>
  </sheetData>
  <sheetProtection sheet="1" objects="1" scenarios="1" spinCount="100000" saltValue="Vn9I/LW46kAaza9ZMS4Row9a5qpwXpCVccEjFpGcBfdfWxoSjZuS7bnm4NFb0EagvOtkSr0qya7h2a9RYfKLlA==" hashValue="6961aYhZfnw71hKQaqW1ni/+XvIeoRLcQf8E9XnP5y4+v1yEG4oa3uihLuB4YrMKwjsqvxXR/FuyY0fLR5Zl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3838</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3838</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3841</v>
      </c>
      <c r="D11" s="34"/>
      <c r="E11" s="31" t="s">
        <v>3842</v>
      </c>
      <c r="F11" s="34"/>
      <c r="G11" s="34"/>
      <c r="H11" s="34"/>
      <c r="I11" s="35">
        <f>SUMIFS(I12:I31,A12:A31,"P")</f>
        <v>0</v>
      </c>
      <c r="J11" s="36"/>
    </row>
    <row r="12" ht="29">
      <c r="A12" s="37" t="s">
        <v>593</v>
      </c>
      <c r="B12" s="37">
        <v>1</v>
      </c>
      <c r="C12" s="38" t="s">
        <v>3843</v>
      </c>
      <c r="D12" s="37" t="s">
        <v>595</v>
      </c>
      <c r="E12" s="39" t="s">
        <v>3844</v>
      </c>
      <c r="F12" s="40" t="s">
        <v>597</v>
      </c>
      <c r="G12" s="41">
        <v>254</v>
      </c>
      <c r="H12" s="42">
        <v>0</v>
      </c>
      <c r="I12" s="43">
        <f>ROUND(G12*H12,P4)</f>
        <v>0</v>
      </c>
      <c r="J12" s="37"/>
      <c r="O12" s="44">
        <f>I12*0.21</f>
        <v>0</v>
      </c>
      <c r="P12">
        <v>3</v>
      </c>
    </row>
    <row r="13">
      <c r="A13" s="37" t="s">
        <v>598</v>
      </c>
      <c r="B13" s="45"/>
      <c r="C13" s="46"/>
      <c r="D13" s="46"/>
      <c r="E13" s="39" t="s">
        <v>3845</v>
      </c>
      <c r="F13" s="46"/>
      <c r="G13" s="46"/>
      <c r="H13" s="46"/>
      <c r="I13" s="46"/>
      <c r="J13" s="48"/>
    </row>
    <row r="14" ht="43.5">
      <c r="A14" s="37" t="s">
        <v>599</v>
      </c>
      <c r="B14" s="45"/>
      <c r="C14" s="46"/>
      <c r="D14" s="46"/>
      <c r="E14" s="49" t="s">
        <v>3846</v>
      </c>
      <c r="F14" s="46"/>
      <c r="G14" s="46"/>
      <c r="H14" s="46"/>
      <c r="I14" s="46"/>
      <c r="J14" s="48"/>
    </row>
    <row r="15" ht="87">
      <c r="A15" s="37" t="s">
        <v>601</v>
      </c>
      <c r="B15" s="45"/>
      <c r="C15" s="46"/>
      <c r="D15" s="46"/>
      <c r="E15" s="39" t="s">
        <v>1040</v>
      </c>
      <c r="F15" s="46"/>
      <c r="G15" s="46"/>
      <c r="H15" s="46"/>
      <c r="I15" s="46"/>
      <c r="J15" s="48"/>
    </row>
    <row r="16">
      <c r="A16" s="37" t="s">
        <v>593</v>
      </c>
      <c r="B16" s="37">
        <v>2</v>
      </c>
      <c r="C16" s="38" t="s">
        <v>3847</v>
      </c>
      <c r="D16" s="37" t="s">
        <v>595</v>
      </c>
      <c r="E16" s="39" t="s">
        <v>3848</v>
      </c>
      <c r="F16" s="40" t="s">
        <v>597</v>
      </c>
      <c r="G16" s="41">
        <v>20</v>
      </c>
      <c r="H16" s="42">
        <v>0</v>
      </c>
      <c r="I16" s="43">
        <f>ROUND(G16*H16,P4)</f>
        <v>0</v>
      </c>
      <c r="J16" s="37"/>
      <c r="O16" s="44">
        <f>I16*0.21</f>
        <v>0</v>
      </c>
      <c r="P16">
        <v>3</v>
      </c>
    </row>
    <row r="17">
      <c r="A17" s="37" t="s">
        <v>598</v>
      </c>
      <c r="B17" s="45"/>
      <c r="C17" s="46"/>
      <c r="D17" s="46"/>
      <c r="E17" s="39" t="s">
        <v>3845</v>
      </c>
      <c r="F17" s="46"/>
      <c r="G17" s="46"/>
      <c r="H17" s="46"/>
      <c r="I17" s="46"/>
      <c r="J17" s="48"/>
    </row>
    <row r="18" ht="29">
      <c r="A18" s="37" t="s">
        <v>599</v>
      </c>
      <c r="B18" s="45"/>
      <c r="C18" s="46"/>
      <c r="D18" s="46"/>
      <c r="E18" s="49" t="s">
        <v>3849</v>
      </c>
      <c r="F18" s="46"/>
      <c r="G18" s="46"/>
      <c r="H18" s="46"/>
      <c r="I18" s="46"/>
      <c r="J18" s="48"/>
    </row>
    <row r="19" ht="159.5">
      <c r="A19" s="37" t="s">
        <v>601</v>
      </c>
      <c r="B19" s="45"/>
      <c r="C19" s="46"/>
      <c r="D19" s="46"/>
      <c r="E19" s="39" t="s">
        <v>3850</v>
      </c>
      <c r="F19" s="46"/>
      <c r="G19" s="46"/>
      <c r="H19" s="46"/>
      <c r="I19" s="46"/>
      <c r="J19" s="48"/>
    </row>
    <row r="20">
      <c r="A20" s="37" t="s">
        <v>593</v>
      </c>
      <c r="B20" s="37">
        <v>3</v>
      </c>
      <c r="C20" s="38" t="s">
        <v>3851</v>
      </c>
      <c r="D20" s="37" t="s">
        <v>595</v>
      </c>
      <c r="E20" s="39" t="s">
        <v>3852</v>
      </c>
      <c r="F20" s="40" t="s">
        <v>597</v>
      </c>
      <c r="G20" s="41">
        <v>10</v>
      </c>
      <c r="H20" s="42">
        <v>0</v>
      </c>
      <c r="I20" s="43">
        <f>ROUND(G20*H20,P4)</f>
        <v>0</v>
      </c>
      <c r="J20" s="37"/>
      <c r="O20" s="44">
        <f>I20*0.21</f>
        <v>0</v>
      </c>
      <c r="P20">
        <v>3</v>
      </c>
    </row>
    <row r="21">
      <c r="A21" s="37" t="s">
        <v>598</v>
      </c>
      <c r="B21" s="45"/>
      <c r="C21" s="46"/>
      <c r="D21" s="46"/>
      <c r="E21" s="39" t="s">
        <v>3845</v>
      </c>
      <c r="F21" s="46"/>
      <c r="G21" s="46"/>
      <c r="H21" s="46"/>
      <c r="I21" s="46"/>
      <c r="J21" s="48"/>
    </row>
    <row r="22" ht="29">
      <c r="A22" s="37" t="s">
        <v>599</v>
      </c>
      <c r="B22" s="45"/>
      <c r="C22" s="46"/>
      <c r="D22" s="46"/>
      <c r="E22" s="49" t="s">
        <v>3853</v>
      </c>
      <c r="F22" s="46"/>
      <c r="G22" s="46"/>
      <c r="H22" s="46"/>
      <c r="I22" s="46"/>
      <c r="J22" s="48"/>
    </row>
    <row r="23" ht="159.5">
      <c r="A23" s="37" t="s">
        <v>601</v>
      </c>
      <c r="B23" s="45"/>
      <c r="C23" s="46"/>
      <c r="D23" s="46"/>
      <c r="E23" s="39" t="s">
        <v>3850</v>
      </c>
      <c r="F23" s="46"/>
      <c r="G23" s="46"/>
      <c r="H23" s="46"/>
      <c r="I23" s="46"/>
      <c r="J23" s="48"/>
    </row>
    <row r="24">
      <c r="A24" s="37" t="s">
        <v>593</v>
      </c>
      <c r="B24" s="37">
        <v>4</v>
      </c>
      <c r="C24" s="38" t="s">
        <v>3854</v>
      </c>
      <c r="D24" s="37" t="s">
        <v>595</v>
      </c>
      <c r="E24" s="39" t="s">
        <v>3855</v>
      </c>
      <c r="F24" s="40" t="s">
        <v>650</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29">
      <c r="A26" s="37" t="s">
        <v>599</v>
      </c>
      <c r="B26" s="45"/>
      <c r="C26" s="46"/>
      <c r="D26" s="46"/>
      <c r="E26" s="49" t="s">
        <v>3856</v>
      </c>
      <c r="F26" s="46"/>
      <c r="G26" s="46"/>
      <c r="H26" s="46"/>
      <c r="I26" s="46"/>
      <c r="J26" s="48"/>
    </row>
    <row r="27" ht="58">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3845</v>
      </c>
      <c r="F29" s="46"/>
      <c r="G29" s="46"/>
      <c r="H29" s="46"/>
      <c r="I29" s="46"/>
      <c r="J29" s="48"/>
    </row>
    <row r="30" ht="29">
      <c r="A30" s="37" t="s">
        <v>599</v>
      </c>
      <c r="B30" s="45"/>
      <c r="C30" s="46"/>
      <c r="D30" s="46"/>
      <c r="E30" s="49" t="s">
        <v>3857</v>
      </c>
      <c r="F30" s="46"/>
      <c r="G30" s="46"/>
      <c r="H30" s="46"/>
      <c r="I30" s="46"/>
      <c r="J30" s="48"/>
    </row>
    <row r="31" ht="58">
      <c r="A31" s="37" t="s">
        <v>601</v>
      </c>
      <c r="B31" s="45"/>
      <c r="C31" s="46"/>
      <c r="D31" s="46"/>
      <c r="E31" s="39" t="s">
        <v>1043</v>
      </c>
      <c r="F31" s="46"/>
      <c r="G31" s="46"/>
      <c r="H31" s="46"/>
      <c r="I31" s="46"/>
      <c r="J31" s="48"/>
    </row>
    <row r="32">
      <c r="A32" s="31" t="s">
        <v>591</v>
      </c>
      <c r="B32" s="32"/>
      <c r="C32" s="33" t="s">
        <v>1716</v>
      </c>
      <c r="D32" s="34"/>
      <c r="E32" s="31" t="s">
        <v>3858</v>
      </c>
      <c r="F32" s="34"/>
      <c r="G32" s="34"/>
      <c r="H32" s="34"/>
      <c r="I32" s="35">
        <f>SUMIFS(I33:I48,A33:A48,"P")</f>
        <v>0</v>
      </c>
      <c r="J32" s="36"/>
    </row>
    <row r="33">
      <c r="A33" s="37" t="s">
        <v>593</v>
      </c>
      <c r="B33" s="37">
        <v>6</v>
      </c>
      <c r="C33" s="38" t="s">
        <v>3859</v>
      </c>
      <c r="D33" s="37" t="s">
        <v>595</v>
      </c>
      <c r="E33" s="39" t="s">
        <v>3860</v>
      </c>
      <c r="F33" s="40" t="s">
        <v>608</v>
      </c>
      <c r="G33" s="41">
        <v>5</v>
      </c>
      <c r="H33" s="42">
        <v>0</v>
      </c>
      <c r="I33" s="43">
        <f>ROUND(G33*H33,P4)</f>
        <v>0</v>
      </c>
      <c r="J33" s="37"/>
      <c r="O33" s="44">
        <f>I33*0.21</f>
        <v>0</v>
      </c>
      <c r="P33">
        <v>3</v>
      </c>
    </row>
    <row r="34">
      <c r="A34" s="37" t="s">
        <v>598</v>
      </c>
      <c r="B34" s="45"/>
      <c r="C34" s="46"/>
      <c r="D34" s="46"/>
      <c r="E34" s="39" t="s">
        <v>3845</v>
      </c>
      <c r="F34" s="46"/>
      <c r="G34" s="46"/>
      <c r="H34" s="46"/>
      <c r="I34" s="46"/>
      <c r="J34" s="48"/>
    </row>
    <row r="35" ht="29">
      <c r="A35" s="37" t="s">
        <v>599</v>
      </c>
      <c r="B35" s="45"/>
      <c r="C35" s="46"/>
      <c r="D35" s="46"/>
      <c r="E35" s="49" t="s">
        <v>3861</v>
      </c>
      <c r="F35" s="46"/>
      <c r="G35" s="46"/>
      <c r="H35" s="46"/>
      <c r="I35" s="46"/>
      <c r="J35" s="48"/>
    </row>
    <row r="36" ht="159.5">
      <c r="A36" s="37" t="s">
        <v>601</v>
      </c>
      <c r="B36" s="45"/>
      <c r="C36" s="46"/>
      <c r="D36" s="46"/>
      <c r="E36" s="39" t="s">
        <v>3862</v>
      </c>
      <c r="F36" s="46"/>
      <c r="G36" s="46"/>
      <c r="H36" s="46"/>
      <c r="I36" s="46"/>
      <c r="J36" s="48"/>
    </row>
    <row r="37">
      <c r="A37" s="37" t="s">
        <v>593</v>
      </c>
      <c r="B37" s="37">
        <v>7</v>
      </c>
      <c r="C37" s="38" t="s">
        <v>3307</v>
      </c>
      <c r="D37" s="37" t="s">
        <v>595</v>
      </c>
      <c r="E37" s="39" t="s">
        <v>3308</v>
      </c>
      <c r="F37" s="40" t="s">
        <v>608</v>
      </c>
      <c r="G37" s="41">
        <v>2</v>
      </c>
      <c r="H37" s="42">
        <v>0</v>
      </c>
      <c r="I37" s="43">
        <f>ROUND(G37*H37,P4)</f>
        <v>0</v>
      </c>
      <c r="J37" s="37"/>
      <c r="O37" s="44">
        <f>I37*0.21</f>
        <v>0</v>
      </c>
      <c r="P37">
        <v>3</v>
      </c>
    </row>
    <row r="38">
      <c r="A38" s="37" t="s">
        <v>598</v>
      </c>
      <c r="B38" s="45"/>
      <c r="C38" s="46"/>
      <c r="D38" s="46"/>
      <c r="E38" s="39" t="s">
        <v>3845</v>
      </c>
      <c r="F38" s="46"/>
      <c r="G38" s="46"/>
      <c r="H38" s="46"/>
      <c r="I38" s="46"/>
      <c r="J38" s="48"/>
    </row>
    <row r="39" ht="29">
      <c r="A39" s="37" t="s">
        <v>599</v>
      </c>
      <c r="B39" s="45"/>
      <c r="C39" s="46"/>
      <c r="D39" s="46"/>
      <c r="E39" s="49" t="s">
        <v>3857</v>
      </c>
      <c r="F39" s="46"/>
      <c r="G39" s="46"/>
      <c r="H39" s="46"/>
      <c r="I39" s="46"/>
      <c r="J39" s="48"/>
    </row>
    <row r="40" ht="159.5">
      <c r="A40" s="37" t="s">
        <v>601</v>
      </c>
      <c r="B40" s="45"/>
      <c r="C40" s="46"/>
      <c r="D40" s="46"/>
      <c r="E40" s="39" t="s">
        <v>3863</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3845</v>
      </c>
      <c r="F42" s="46"/>
      <c r="G42" s="46"/>
      <c r="H42" s="46"/>
      <c r="I42" s="46"/>
      <c r="J42" s="48"/>
    </row>
    <row r="43" ht="29">
      <c r="A43" s="37" t="s">
        <v>599</v>
      </c>
      <c r="B43" s="45"/>
      <c r="C43" s="46"/>
      <c r="D43" s="46"/>
      <c r="E43" s="49" t="s">
        <v>3856</v>
      </c>
      <c r="F43" s="46"/>
      <c r="G43" s="46"/>
      <c r="H43" s="46"/>
      <c r="I43" s="46"/>
      <c r="J43" s="48"/>
    </row>
    <row r="44" ht="174">
      <c r="A44" s="37" t="s">
        <v>601</v>
      </c>
      <c r="B44" s="45"/>
      <c r="C44" s="46"/>
      <c r="D44" s="46"/>
      <c r="E44" s="39" t="s">
        <v>3864</v>
      </c>
      <c r="F44" s="46"/>
      <c r="G44" s="46"/>
      <c r="H44" s="46"/>
      <c r="I44" s="46"/>
      <c r="J44" s="48"/>
    </row>
    <row r="45">
      <c r="A45" s="37" t="s">
        <v>593</v>
      </c>
      <c r="B45" s="37">
        <v>9</v>
      </c>
      <c r="C45" s="38" t="s">
        <v>3865</v>
      </c>
      <c r="D45" s="37" t="s">
        <v>595</v>
      </c>
      <c r="E45" s="39" t="s">
        <v>3866</v>
      </c>
      <c r="F45" s="40" t="s">
        <v>608</v>
      </c>
      <c r="G45" s="41">
        <v>1</v>
      </c>
      <c r="H45" s="42">
        <v>0</v>
      </c>
      <c r="I45" s="43">
        <f>ROUND(G45*H45,P4)</f>
        <v>0</v>
      </c>
      <c r="J45" s="37"/>
      <c r="O45" s="44">
        <f>I45*0.21</f>
        <v>0</v>
      </c>
      <c r="P45">
        <v>3</v>
      </c>
    </row>
    <row r="46">
      <c r="A46" s="37" t="s">
        <v>598</v>
      </c>
      <c r="B46" s="45"/>
      <c r="C46" s="46"/>
      <c r="D46" s="46"/>
      <c r="E46" s="39" t="s">
        <v>3845</v>
      </c>
      <c r="F46" s="46"/>
      <c r="G46" s="46"/>
      <c r="H46" s="46"/>
      <c r="I46" s="46"/>
      <c r="J46" s="48"/>
    </row>
    <row r="47" ht="29">
      <c r="A47" s="37" t="s">
        <v>599</v>
      </c>
      <c r="B47" s="45"/>
      <c r="C47" s="46"/>
      <c r="D47" s="46"/>
      <c r="E47" s="49" t="s">
        <v>3856</v>
      </c>
      <c r="F47" s="46"/>
      <c r="G47" s="46"/>
      <c r="H47" s="46"/>
      <c r="I47" s="46"/>
      <c r="J47" s="48"/>
    </row>
    <row r="48" ht="87">
      <c r="A48" s="37" t="s">
        <v>601</v>
      </c>
      <c r="B48" s="45"/>
      <c r="C48" s="46"/>
      <c r="D48" s="46"/>
      <c r="E48" s="39" t="s">
        <v>3867</v>
      </c>
      <c r="F48" s="46"/>
      <c r="G48" s="46"/>
      <c r="H48" s="46"/>
      <c r="I48" s="46"/>
      <c r="J48" s="48"/>
    </row>
    <row r="49">
      <c r="A49" s="31" t="s">
        <v>591</v>
      </c>
      <c r="B49" s="32"/>
      <c r="C49" s="33" t="s">
        <v>3868</v>
      </c>
      <c r="D49" s="34"/>
      <c r="E49" s="31" t="s">
        <v>3869</v>
      </c>
      <c r="F49" s="34"/>
      <c r="G49" s="34"/>
      <c r="H49" s="34"/>
      <c r="I49" s="35">
        <f>SUMIFS(I50:I97,A50:A97,"P")</f>
        <v>0</v>
      </c>
      <c r="J49" s="36"/>
    </row>
    <row r="50" ht="29">
      <c r="A50" s="37" t="s">
        <v>593</v>
      </c>
      <c r="B50" s="37">
        <v>10</v>
      </c>
      <c r="C50" s="38" t="s">
        <v>3438</v>
      </c>
      <c r="D50" s="37" t="s">
        <v>595</v>
      </c>
      <c r="E50" s="39" t="s">
        <v>3439</v>
      </c>
      <c r="F50" s="40" t="s">
        <v>597</v>
      </c>
      <c r="G50" s="41">
        <v>25</v>
      </c>
      <c r="H50" s="42">
        <v>0</v>
      </c>
      <c r="I50" s="43">
        <f>ROUND(G50*H50,P4)</f>
        <v>0</v>
      </c>
      <c r="J50" s="37"/>
      <c r="O50" s="44">
        <f>I50*0.21</f>
        <v>0</v>
      </c>
      <c r="P50">
        <v>3</v>
      </c>
    </row>
    <row r="51">
      <c r="A51" s="37" t="s">
        <v>598</v>
      </c>
      <c r="B51" s="45"/>
      <c r="C51" s="46"/>
      <c r="D51" s="46"/>
      <c r="E51" s="39" t="s">
        <v>3845</v>
      </c>
      <c r="F51" s="46"/>
      <c r="G51" s="46"/>
      <c r="H51" s="46"/>
      <c r="I51" s="46"/>
      <c r="J51" s="48"/>
    </row>
    <row r="52" ht="29">
      <c r="A52" s="37" t="s">
        <v>599</v>
      </c>
      <c r="B52" s="45"/>
      <c r="C52" s="46"/>
      <c r="D52" s="46"/>
      <c r="E52" s="49" t="s">
        <v>3870</v>
      </c>
      <c r="F52" s="46"/>
      <c r="G52" s="46"/>
      <c r="H52" s="46"/>
      <c r="I52" s="46"/>
      <c r="J52" s="48"/>
    </row>
    <row r="53" ht="101.5">
      <c r="A53" s="37" t="s">
        <v>601</v>
      </c>
      <c r="B53" s="45"/>
      <c r="C53" s="46"/>
      <c r="D53" s="46"/>
      <c r="E53" s="39" t="s">
        <v>2255</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3845</v>
      </c>
      <c r="F55" s="46"/>
      <c r="G55" s="46"/>
      <c r="H55" s="46"/>
      <c r="I55" s="46"/>
      <c r="J55" s="48"/>
    </row>
    <row r="56" ht="29">
      <c r="A56" s="37" t="s">
        <v>599</v>
      </c>
      <c r="B56" s="45"/>
      <c r="C56" s="46"/>
      <c r="D56" s="46"/>
      <c r="E56" s="49" t="s">
        <v>3871</v>
      </c>
      <c r="F56" s="46"/>
      <c r="G56" s="46"/>
      <c r="H56" s="46"/>
      <c r="I56" s="46"/>
      <c r="J56" s="48"/>
    </row>
    <row r="57" ht="101.5">
      <c r="A57" s="37" t="s">
        <v>601</v>
      </c>
      <c r="B57" s="45"/>
      <c r="C57" s="46"/>
      <c r="D57" s="46"/>
      <c r="E57" s="39" t="s">
        <v>2255</v>
      </c>
      <c r="F57" s="46"/>
      <c r="G57" s="46"/>
      <c r="H57" s="46"/>
      <c r="I57" s="46"/>
      <c r="J57" s="48"/>
    </row>
    <row r="58" ht="29">
      <c r="A58" s="37" t="s">
        <v>593</v>
      </c>
      <c r="B58" s="37">
        <v>12</v>
      </c>
      <c r="C58" s="38" t="s">
        <v>3441</v>
      </c>
      <c r="D58" s="37" t="s">
        <v>595</v>
      </c>
      <c r="E58" s="39" t="s">
        <v>3442</v>
      </c>
      <c r="F58" s="40" t="s">
        <v>597</v>
      </c>
      <c r="G58" s="41">
        <v>32</v>
      </c>
      <c r="H58" s="42">
        <v>0</v>
      </c>
      <c r="I58" s="43">
        <f>ROUND(G58*H58,P4)</f>
        <v>0</v>
      </c>
      <c r="J58" s="37"/>
      <c r="O58" s="44">
        <f>I58*0.21</f>
        <v>0</v>
      </c>
      <c r="P58">
        <v>3</v>
      </c>
    </row>
    <row r="59">
      <c r="A59" s="37" t="s">
        <v>598</v>
      </c>
      <c r="B59" s="45"/>
      <c r="C59" s="46"/>
      <c r="D59" s="46"/>
      <c r="E59" s="39" t="s">
        <v>3845</v>
      </c>
      <c r="F59" s="46"/>
      <c r="G59" s="46"/>
      <c r="H59" s="46"/>
      <c r="I59" s="46"/>
      <c r="J59" s="48"/>
    </row>
    <row r="60" ht="29">
      <c r="A60" s="37" t="s">
        <v>599</v>
      </c>
      <c r="B60" s="45"/>
      <c r="C60" s="46"/>
      <c r="D60" s="46"/>
      <c r="E60" s="49" t="s">
        <v>3872</v>
      </c>
      <c r="F60" s="46"/>
      <c r="G60" s="46"/>
      <c r="H60" s="46"/>
      <c r="I60" s="46"/>
      <c r="J60" s="48"/>
    </row>
    <row r="61" ht="101.5">
      <c r="A61" s="37" t="s">
        <v>601</v>
      </c>
      <c r="B61" s="45"/>
      <c r="C61" s="46"/>
      <c r="D61" s="46"/>
      <c r="E61" s="39" t="s">
        <v>2255</v>
      </c>
      <c r="F61" s="46"/>
      <c r="G61" s="46"/>
      <c r="H61" s="46"/>
      <c r="I61" s="46"/>
      <c r="J61" s="48"/>
    </row>
    <row r="62">
      <c r="A62" s="37" t="s">
        <v>593</v>
      </c>
      <c r="B62" s="37">
        <v>13</v>
      </c>
      <c r="C62" s="38" t="s">
        <v>3873</v>
      </c>
      <c r="D62" s="37" t="s">
        <v>595</v>
      </c>
      <c r="E62" s="39" t="s">
        <v>3874</v>
      </c>
      <c r="F62" s="40" t="s">
        <v>597</v>
      </c>
      <c r="G62" s="41">
        <v>157</v>
      </c>
      <c r="H62" s="42">
        <v>0</v>
      </c>
      <c r="I62" s="43">
        <f>ROUND(G62*H62,P4)</f>
        <v>0</v>
      </c>
      <c r="J62" s="37"/>
      <c r="O62" s="44">
        <f>I62*0.21</f>
        <v>0</v>
      </c>
      <c r="P62">
        <v>3</v>
      </c>
    </row>
    <row r="63">
      <c r="A63" s="37" t="s">
        <v>598</v>
      </c>
      <c r="B63" s="45"/>
      <c r="C63" s="46"/>
      <c r="D63" s="46"/>
      <c r="E63" s="39" t="s">
        <v>3845</v>
      </c>
      <c r="F63" s="46"/>
      <c r="G63" s="46"/>
      <c r="H63" s="46"/>
      <c r="I63" s="46"/>
      <c r="J63" s="48"/>
    </row>
    <row r="64" ht="43.5">
      <c r="A64" s="37" t="s">
        <v>599</v>
      </c>
      <c r="B64" s="45"/>
      <c r="C64" s="46"/>
      <c r="D64" s="46"/>
      <c r="E64" s="49" t="s">
        <v>3875</v>
      </c>
      <c r="F64" s="46"/>
      <c r="G64" s="46"/>
      <c r="H64" s="46"/>
      <c r="I64" s="46"/>
      <c r="J64" s="48"/>
    </row>
    <row r="65" ht="72.5">
      <c r="A65" s="37" t="s">
        <v>601</v>
      </c>
      <c r="B65" s="45"/>
      <c r="C65" s="46"/>
      <c r="D65" s="46"/>
      <c r="E65" s="39" t="s">
        <v>3876</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3845</v>
      </c>
      <c r="F67" s="46"/>
      <c r="G67" s="46"/>
      <c r="H67" s="46"/>
      <c r="I67" s="46"/>
      <c r="J67" s="48"/>
    </row>
    <row r="68" ht="29">
      <c r="A68" s="37" t="s">
        <v>599</v>
      </c>
      <c r="B68" s="45"/>
      <c r="C68" s="46"/>
      <c r="D68" s="46"/>
      <c r="E68" s="49" t="s">
        <v>3877</v>
      </c>
      <c r="F68" s="46"/>
      <c r="G68" s="46"/>
      <c r="H68" s="46"/>
      <c r="I68" s="46"/>
      <c r="J68" s="48"/>
    </row>
    <row r="69" ht="58">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3845</v>
      </c>
      <c r="F71" s="46"/>
      <c r="G71" s="46"/>
      <c r="H71" s="46"/>
      <c r="I71" s="46"/>
      <c r="J71" s="48"/>
    </row>
    <row r="72" ht="29">
      <c r="A72" s="37" t="s">
        <v>599</v>
      </c>
      <c r="B72" s="45"/>
      <c r="C72" s="46"/>
      <c r="D72" s="46"/>
      <c r="E72" s="49" t="s">
        <v>3878</v>
      </c>
      <c r="F72" s="46"/>
      <c r="G72" s="46"/>
      <c r="H72" s="46"/>
      <c r="I72" s="46"/>
      <c r="J72" s="48"/>
    </row>
    <row r="73" ht="58">
      <c r="A73" s="37" t="s">
        <v>601</v>
      </c>
      <c r="B73" s="45"/>
      <c r="C73" s="46"/>
      <c r="D73" s="46"/>
      <c r="E73" s="39" t="s">
        <v>2090</v>
      </c>
      <c r="F73" s="46"/>
      <c r="G73" s="46"/>
      <c r="H73" s="46"/>
      <c r="I73" s="46"/>
      <c r="J73" s="48"/>
    </row>
    <row r="74">
      <c r="A74" s="37" t="s">
        <v>593</v>
      </c>
      <c r="B74" s="37">
        <v>16</v>
      </c>
      <c r="C74" s="38" t="s">
        <v>3879</v>
      </c>
      <c r="D74" s="37" t="s">
        <v>595</v>
      </c>
      <c r="E74" s="39" t="s">
        <v>3880</v>
      </c>
      <c r="F74" s="40" t="s">
        <v>597</v>
      </c>
      <c r="G74" s="41">
        <v>83</v>
      </c>
      <c r="H74" s="42">
        <v>0</v>
      </c>
      <c r="I74" s="43">
        <f>ROUND(G74*H74,P4)</f>
        <v>0</v>
      </c>
      <c r="J74" s="37"/>
      <c r="O74" s="44">
        <f>I74*0.21</f>
        <v>0</v>
      </c>
      <c r="P74">
        <v>3</v>
      </c>
    </row>
    <row r="75">
      <c r="A75" s="37" t="s">
        <v>598</v>
      </c>
      <c r="B75" s="45"/>
      <c r="C75" s="46"/>
      <c r="D75" s="46"/>
      <c r="E75" s="39" t="s">
        <v>3845</v>
      </c>
      <c r="F75" s="46"/>
      <c r="G75" s="46"/>
      <c r="H75" s="46"/>
      <c r="I75" s="46"/>
      <c r="J75" s="48"/>
    </row>
    <row r="76" ht="29">
      <c r="A76" s="37" t="s">
        <v>599</v>
      </c>
      <c r="B76" s="45"/>
      <c r="C76" s="46"/>
      <c r="D76" s="46"/>
      <c r="E76" s="49" t="s">
        <v>3881</v>
      </c>
      <c r="F76" s="46"/>
      <c r="G76" s="46"/>
      <c r="H76" s="46"/>
      <c r="I76" s="46"/>
      <c r="J76" s="48"/>
    </row>
    <row r="77" ht="58">
      <c r="A77" s="37" t="s">
        <v>601</v>
      </c>
      <c r="B77" s="45"/>
      <c r="C77" s="46"/>
      <c r="D77" s="46"/>
      <c r="E77" s="39" t="s">
        <v>2090</v>
      </c>
      <c r="F77" s="46"/>
      <c r="G77" s="46"/>
      <c r="H77" s="46"/>
      <c r="I77" s="46"/>
      <c r="J77" s="48"/>
    </row>
    <row r="78" ht="29">
      <c r="A78" s="37" t="s">
        <v>593</v>
      </c>
      <c r="B78" s="37">
        <v>17</v>
      </c>
      <c r="C78" s="38" t="s">
        <v>3882</v>
      </c>
      <c r="D78" s="37" t="s">
        <v>595</v>
      </c>
      <c r="E78" s="39" t="s">
        <v>3883</v>
      </c>
      <c r="F78" s="40" t="s">
        <v>608</v>
      </c>
      <c r="G78" s="41">
        <v>11</v>
      </c>
      <c r="H78" s="42">
        <v>0</v>
      </c>
      <c r="I78" s="43">
        <f>ROUND(G78*H78,P4)</f>
        <v>0</v>
      </c>
      <c r="J78" s="37"/>
      <c r="O78" s="44">
        <f>I78*0.21</f>
        <v>0</v>
      </c>
      <c r="P78">
        <v>3</v>
      </c>
    </row>
    <row r="79">
      <c r="A79" s="37" t="s">
        <v>598</v>
      </c>
      <c r="B79" s="45"/>
      <c r="C79" s="46"/>
      <c r="D79" s="46"/>
      <c r="E79" s="39" t="s">
        <v>3845</v>
      </c>
      <c r="F79" s="46"/>
      <c r="G79" s="46"/>
      <c r="H79" s="46"/>
      <c r="I79" s="46"/>
      <c r="J79" s="48"/>
    </row>
    <row r="80" ht="29">
      <c r="A80" s="37" t="s">
        <v>599</v>
      </c>
      <c r="B80" s="45"/>
      <c r="C80" s="46"/>
      <c r="D80" s="46"/>
      <c r="E80" s="49" t="s">
        <v>3884</v>
      </c>
      <c r="F80" s="46"/>
      <c r="G80" s="46"/>
      <c r="H80" s="46"/>
      <c r="I80" s="46"/>
      <c r="J80" s="48"/>
    </row>
    <row r="81" ht="72.5">
      <c r="A81" s="37" t="s">
        <v>601</v>
      </c>
      <c r="B81" s="45"/>
      <c r="C81" s="46"/>
      <c r="D81" s="46"/>
      <c r="E81" s="39" t="s">
        <v>3876</v>
      </c>
      <c r="F81" s="46"/>
      <c r="G81" s="46"/>
      <c r="H81" s="46"/>
      <c r="I81" s="46"/>
      <c r="J81" s="48"/>
    </row>
    <row r="82" ht="29">
      <c r="A82" s="37" t="s">
        <v>593</v>
      </c>
      <c r="B82" s="37">
        <v>18</v>
      </c>
      <c r="C82" s="38" t="s">
        <v>3450</v>
      </c>
      <c r="D82" s="37" t="s">
        <v>595</v>
      </c>
      <c r="E82" s="39" t="s">
        <v>3451</v>
      </c>
      <c r="F82" s="40" t="s">
        <v>608</v>
      </c>
      <c r="G82" s="41">
        <v>2</v>
      </c>
      <c r="H82" s="42">
        <v>0</v>
      </c>
      <c r="I82" s="43">
        <f>ROUND(G82*H82,P4)</f>
        <v>0</v>
      </c>
      <c r="J82" s="37"/>
      <c r="O82" s="44">
        <f>I82*0.21</f>
        <v>0</v>
      </c>
      <c r="P82">
        <v>3</v>
      </c>
    </row>
    <row r="83">
      <c r="A83" s="37" t="s">
        <v>598</v>
      </c>
      <c r="B83" s="45"/>
      <c r="C83" s="46"/>
      <c r="D83" s="46"/>
      <c r="E83" s="39" t="s">
        <v>3845</v>
      </c>
      <c r="F83" s="46"/>
      <c r="G83" s="46"/>
      <c r="H83" s="46"/>
      <c r="I83" s="46"/>
      <c r="J83" s="48"/>
    </row>
    <row r="84" ht="29">
      <c r="A84" s="37" t="s">
        <v>599</v>
      </c>
      <c r="B84" s="45"/>
      <c r="C84" s="46"/>
      <c r="D84" s="46"/>
      <c r="E84" s="49" t="s">
        <v>3857</v>
      </c>
      <c r="F84" s="46"/>
      <c r="G84" s="46"/>
      <c r="H84" s="46"/>
      <c r="I84" s="46"/>
      <c r="J84" s="48"/>
    </row>
    <row r="85" ht="116">
      <c r="A85" s="37" t="s">
        <v>601</v>
      </c>
      <c r="B85" s="45"/>
      <c r="C85" s="46"/>
      <c r="D85" s="46"/>
      <c r="E85" s="39" t="s">
        <v>2091</v>
      </c>
      <c r="F85" s="46"/>
      <c r="G85" s="46"/>
      <c r="H85" s="46"/>
      <c r="I85" s="46"/>
      <c r="J85" s="48"/>
    </row>
    <row r="86" ht="29">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3845</v>
      </c>
      <c r="F87" s="46"/>
      <c r="G87" s="46"/>
      <c r="H87" s="46"/>
      <c r="I87" s="46"/>
      <c r="J87" s="48"/>
    </row>
    <row r="88" ht="29">
      <c r="A88" s="37" t="s">
        <v>599</v>
      </c>
      <c r="B88" s="45"/>
      <c r="C88" s="46"/>
      <c r="D88" s="46"/>
      <c r="E88" s="49" t="s">
        <v>3885</v>
      </c>
      <c r="F88" s="46"/>
      <c r="G88" s="46"/>
      <c r="H88" s="46"/>
      <c r="I88" s="46"/>
      <c r="J88" s="48"/>
    </row>
    <row r="89" ht="203">
      <c r="A89" s="37" t="s">
        <v>601</v>
      </c>
      <c r="B89" s="45"/>
      <c r="C89" s="46"/>
      <c r="D89" s="46"/>
      <c r="E89" s="39" t="s">
        <v>3886</v>
      </c>
      <c r="F89" s="46"/>
      <c r="G89" s="46"/>
      <c r="H89" s="46"/>
      <c r="I89" s="46"/>
      <c r="J89" s="48"/>
    </row>
    <row r="90" ht="29">
      <c r="A90" s="37" t="s">
        <v>593</v>
      </c>
      <c r="B90" s="37">
        <v>20</v>
      </c>
      <c r="C90" s="38" t="s">
        <v>3374</v>
      </c>
      <c r="D90" s="37" t="s">
        <v>595</v>
      </c>
      <c r="E90" s="39" t="s">
        <v>3375</v>
      </c>
      <c r="F90" s="40" t="s">
        <v>608</v>
      </c>
      <c r="G90" s="41">
        <v>3</v>
      </c>
      <c r="H90" s="42">
        <v>0</v>
      </c>
      <c r="I90" s="43">
        <f>ROUND(G90*H90,P4)</f>
        <v>0</v>
      </c>
      <c r="J90" s="37"/>
      <c r="O90" s="44">
        <f>I90*0.21</f>
        <v>0</v>
      </c>
      <c r="P90">
        <v>3</v>
      </c>
    </row>
    <row r="91">
      <c r="A91" s="37" t="s">
        <v>598</v>
      </c>
      <c r="B91" s="45"/>
      <c r="C91" s="46"/>
      <c r="D91" s="46"/>
      <c r="E91" s="39" t="s">
        <v>3845</v>
      </c>
      <c r="F91" s="46"/>
      <c r="G91" s="46"/>
      <c r="H91" s="46"/>
      <c r="I91" s="46"/>
      <c r="J91" s="48"/>
    </row>
    <row r="92" ht="29">
      <c r="A92" s="37" t="s">
        <v>599</v>
      </c>
      <c r="B92" s="45"/>
      <c r="C92" s="46"/>
      <c r="D92" s="46"/>
      <c r="E92" s="49" t="s">
        <v>3887</v>
      </c>
      <c r="F92" s="46"/>
      <c r="G92" s="46"/>
      <c r="H92" s="46"/>
      <c r="I92" s="46"/>
      <c r="J92" s="48"/>
    </row>
    <row r="93" ht="203">
      <c r="A93" s="37" t="s">
        <v>601</v>
      </c>
      <c r="B93" s="45"/>
      <c r="C93" s="46"/>
      <c r="D93" s="46"/>
      <c r="E93" s="39" t="s">
        <v>3886</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3845</v>
      </c>
      <c r="F95" s="46"/>
      <c r="G95" s="46"/>
      <c r="H95" s="46"/>
      <c r="I95" s="46"/>
      <c r="J95" s="48"/>
    </row>
    <row r="96" ht="43.5">
      <c r="A96" s="37" t="s">
        <v>599</v>
      </c>
      <c r="B96" s="45"/>
      <c r="C96" s="46"/>
      <c r="D96" s="46"/>
      <c r="E96" s="49" t="s">
        <v>3888</v>
      </c>
      <c r="F96" s="46"/>
      <c r="G96" s="46"/>
      <c r="H96" s="46"/>
      <c r="I96" s="46"/>
      <c r="J96" s="48"/>
    </row>
    <row r="97" ht="188.5">
      <c r="A97" s="37" t="s">
        <v>601</v>
      </c>
      <c r="B97" s="45"/>
      <c r="C97" s="46"/>
      <c r="D97" s="46"/>
      <c r="E97" s="39" t="s">
        <v>3889</v>
      </c>
      <c r="F97" s="46"/>
      <c r="G97" s="46"/>
      <c r="H97" s="46"/>
      <c r="I97" s="46"/>
      <c r="J97" s="48"/>
    </row>
    <row r="98">
      <c r="A98" s="31" t="s">
        <v>591</v>
      </c>
      <c r="B98" s="32"/>
      <c r="C98" s="33" t="s">
        <v>3890</v>
      </c>
      <c r="D98" s="34"/>
      <c r="E98" s="31" t="s">
        <v>3891</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3845</v>
      </c>
      <c r="F100" s="46"/>
      <c r="G100" s="46"/>
      <c r="H100" s="46"/>
      <c r="I100" s="46"/>
      <c r="J100" s="48"/>
    </row>
    <row r="101" ht="29">
      <c r="A101" s="37" t="s">
        <v>599</v>
      </c>
      <c r="B101" s="45"/>
      <c r="C101" s="46"/>
      <c r="D101" s="46"/>
      <c r="E101" s="49" t="s">
        <v>3887</v>
      </c>
      <c r="F101" s="46"/>
      <c r="G101" s="46"/>
      <c r="H101" s="46"/>
      <c r="I101" s="46"/>
      <c r="J101" s="48"/>
    </row>
    <row r="102" ht="116">
      <c r="A102" s="37" t="s">
        <v>601</v>
      </c>
      <c r="B102" s="45"/>
      <c r="C102" s="46"/>
      <c r="D102" s="46"/>
      <c r="E102" s="39" t="s">
        <v>1262</v>
      </c>
      <c r="F102" s="46"/>
      <c r="G102" s="46"/>
      <c r="H102" s="46"/>
      <c r="I102" s="46"/>
      <c r="J102" s="48"/>
    </row>
    <row r="103">
      <c r="A103" s="37" t="s">
        <v>593</v>
      </c>
      <c r="B103" s="37">
        <v>23</v>
      </c>
      <c r="C103" s="38" t="s">
        <v>3892</v>
      </c>
      <c r="D103" s="37" t="s">
        <v>595</v>
      </c>
      <c r="E103" s="39" t="s">
        <v>3893</v>
      </c>
      <c r="F103" s="40" t="s">
        <v>608</v>
      </c>
      <c r="G103" s="41">
        <v>1</v>
      </c>
      <c r="H103" s="42">
        <v>0</v>
      </c>
      <c r="I103" s="43">
        <f>ROUND(G103*H103,P4)</f>
        <v>0</v>
      </c>
      <c r="J103" s="37"/>
      <c r="O103" s="44">
        <f>I103*0.21</f>
        <v>0</v>
      </c>
      <c r="P103">
        <v>3</v>
      </c>
    </row>
    <row r="104">
      <c r="A104" s="37" t="s">
        <v>598</v>
      </c>
      <c r="B104" s="45"/>
      <c r="C104" s="46"/>
      <c r="D104" s="46"/>
      <c r="E104" s="39" t="s">
        <v>3845</v>
      </c>
      <c r="F104" s="46"/>
      <c r="G104" s="46"/>
      <c r="H104" s="46"/>
      <c r="I104" s="46"/>
      <c r="J104" s="48"/>
    </row>
    <row r="105" ht="29">
      <c r="A105" s="37" t="s">
        <v>599</v>
      </c>
      <c r="B105" s="45"/>
      <c r="C105" s="46"/>
      <c r="D105" s="46"/>
      <c r="E105" s="49" t="s">
        <v>3856</v>
      </c>
      <c r="F105" s="46"/>
      <c r="G105" s="46"/>
      <c r="H105" s="46"/>
      <c r="I105" s="46"/>
      <c r="J105" s="48"/>
    </row>
    <row r="106" ht="116">
      <c r="A106" s="37" t="s">
        <v>601</v>
      </c>
      <c r="B106" s="45"/>
      <c r="C106" s="46"/>
      <c r="D106" s="46"/>
      <c r="E106" s="39" t="s">
        <v>1262</v>
      </c>
      <c r="F106" s="46"/>
      <c r="G106" s="46"/>
      <c r="H106" s="46"/>
      <c r="I106" s="46"/>
      <c r="J106" s="48"/>
    </row>
    <row r="107">
      <c r="A107" s="37" t="s">
        <v>593</v>
      </c>
      <c r="B107" s="37">
        <v>24</v>
      </c>
      <c r="C107" s="38" t="s">
        <v>3894</v>
      </c>
      <c r="D107" s="37" t="s">
        <v>595</v>
      </c>
      <c r="E107" s="39" t="s">
        <v>3895</v>
      </c>
      <c r="F107" s="40" t="s">
        <v>608</v>
      </c>
      <c r="G107" s="41">
        <v>2</v>
      </c>
      <c r="H107" s="42">
        <v>0</v>
      </c>
      <c r="I107" s="43">
        <f>ROUND(G107*H107,P4)</f>
        <v>0</v>
      </c>
      <c r="J107" s="37"/>
      <c r="O107" s="44">
        <f>I107*0.21</f>
        <v>0</v>
      </c>
      <c r="P107">
        <v>3</v>
      </c>
    </row>
    <row r="108">
      <c r="A108" s="37" t="s">
        <v>598</v>
      </c>
      <c r="B108" s="45"/>
      <c r="C108" s="46"/>
      <c r="D108" s="46"/>
      <c r="E108" s="39" t="s">
        <v>3845</v>
      </c>
      <c r="F108" s="46"/>
      <c r="G108" s="46"/>
      <c r="H108" s="46"/>
      <c r="I108" s="46"/>
      <c r="J108" s="48"/>
    </row>
    <row r="109" ht="29">
      <c r="A109" s="37" t="s">
        <v>599</v>
      </c>
      <c r="B109" s="45"/>
      <c r="C109" s="46"/>
      <c r="D109" s="46"/>
      <c r="E109" s="49" t="s">
        <v>3857</v>
      </c>
      <c r="F109" s="46"/>
      <c r="G109" s="46"/>
      <c r="H109" s="46"/>
      <c r="I109" s="46"/>
      <c r="J109" s="48"/>
    </row>
    <row r="110" ht="116">
      <c r="A110" s="37" t="s">
        <v>601</v>
      </c>
      <c r="B110" s="45"/>
      <c r="C110" s="46"/>
      <c r="D110" s="46"/>
      <c r="E110" s="39" t="s">
        <v>1262</v>
      </c>
      <c r="F110" s="46"/>
      <c r="G110" s="46"/>
      <c r="H110" s="46"/>
      <c r="I110" s="46"/>
      <c r="J110" s="48"/>
    </row>
    <row r="111">
      <c r="A111" s="37" t="s">
        <v>593</v>
      </c>
      <c r="B111" s="37">
        <v>25</v>
      </c>
      <c r="C111" s="38" t="s">
        <v>3055</v>
      </c>
      <c r="D111" s="37" t="s">
        <v>595</v>
      </c>
      <c r="E111" s="39" t="s">
        <v>3056</v>
      </c>
      <c r="F111" s="40" t="s">
        <v>608</v>
      </c>
      <c r="G111" s="41">
        <v>1</v>
      </c>
      <c r="H111" s="42">
        <v>0</v>
      </c>
      <c r="I111" s="43">
        <f>ROUND(G111*H111,P4)</f>
        <v>0</v>
      </c>
      <c r="J111" s="37"/>
      <c r="O111" s="44">
        <f>I111*0.21</f>
        <v>0</v>
      </c>
      <c r="P111">
        <v>3</v>
      </c>
    </row>
    <row r="112">
      <c r="A112" s="37" t="s">
        <v>598</v>
      </c>
      <c r="B112" s="45"/>
      <c r="C112" s="46"/>
      <c r="D112" s="46"/>
      <c r="E112" s="39" t="s">
        <v>3845</v>
      </c>
      <c r="F112" s="46"/>
      <c r="G112" s="46"/>
      <c r="H112" s="46"/>
      <c r="I112" s="46"/>
      <c r="J112" s="48"/>
    </row>
    <row r="113" ht="29">
      <c r="A113" s="37" t="s">
        <v>599</v>
      </c>
      <c r="B113" s="45"/>
      <c r="C113" s="46"/>
      <c r="D113" s="46"/>
      <c r="E113" s="49" t="s">
        <v>3896</v>
      </c>
      <c r="F113" s="46"/>
      <c r="G113" s="46"/>
      <c r="H113" s="46"/>
      <c r="I113" s="46"/>
      <c r="J113" s="48"/>
    </row>
    <row r="114" ht="116">
      <c r="A114" s="37" t="s">
        <v>601</v>
      </c>
      <c r="B114" s="45"/>
      <c r="C114" s="46"/>
      <c r="D114" s="46"/>
      <c r="E114" s="39" t="s">
        <v>3897</v>
      </c>
      <c r="F114" s="46"/>
      <c r="G114" s="46"/>
      <c r="H114" s="46"/>
      <c r="I114" s="46"/>
      <c r="J114" s="48"/>
    </row>
    <row r="115">
      <c r="A115" s="37" t="s">
        <v>593</v>
      </c>
      <c r="B115" s="37">
        <v>26</v>
      </c>
      <c r="C115" s="38" t="s">
        <v>3058</v>
      </c>
      <c r="D115" s="37" t="s">
        <v>595</v>
      </c>
      <c r="E115" s="39" t="s">
        <v>3059</v>
      </c>
      <c r="F115" s="40" t="s">
        <v>608</v>
      </c>
      <c r="G115" s="41">
        <v>1</v>
      </c>
      <c r="H115" s="42">
        <v>0</v>
      </c>
      <c r="I115" s="43">
        <f>ROUND(G115*H115,P4)</f>
        <v>0</v>
      </c>
      <c r="J115" s="37"/>
      <c r="O115" s="44">
        <f>I115*0.21</f>
        <v>0</v>
      </c>
      <c r="P115">
        <v>3</v>
      </c>
    </row>
    <row r="116">
      <c r="A116" s="37" t="s">
        <v>598</v>
      </c>
      <c r="B116" s="45"/>
      <c r="C116" s="46"/>
      <c r="D116" s="46"/>
      <c r="E116" s="39" t="s">
        <v>3845</v>
      </c>
      <c r="F116" s="46"/>
      <c r="G116" s="46"/>
      <c r="H116" s="46"/>
      <c r="I116" s="46"/>
      <c r="J116" s="48"/>
    </row>
    <row r="117" ht="29">
      <c r="A117" s="37" t="s">
        <v>599</v>
      </c>
      <c r="B117" s="45"/>
      <c r="C117" s="46"/>
      <c r="D117" s="46"/>
      <c r="E117" s="49" t="s">
        <v>3896</v>
      </c>
      <c r="F117" s="46"/>
      <c r="G117" s="46"/>
      <c r="H117" s="46"/>
      <c r="I117" s="46"/>
      <c r="J117" s="48"/>
    </row>
    <row r="118" ht="116">
      <c r="A118" s="37" t="s">
        <v>601</v>
      </c>
      <c r="B118" s="45"/>
      <c r="C118" s="46"/>
      <c r="D118" s="46"/>
      <c r="E118" s="39" t="s">
        <v>3897</v>
      </c>
      <c r="F118" s="46"/>
      <c r="G118" s="46"/>
      <c r="H118" s="46"/>
      <c r="I118" s="46"/>
      <c r="J118" s="48"/>
    </row>
    <row r="119">
      <c r="A119" s="31" t="s">
        <v>591</v>
      </c>
      <c r="B119" s="32"/>
      <c r="C119" s="33" t="s">
        <v>3898</v>
      </c>
      <c r="D119" s="34"/>
      <c r="E119" s="31" t="s">
        <v>3899</v>
      </c>
      <c r="F119" s="34"/>
      <c r="G119" s="34"/>
      <c r="H119" s="34"/>
      <c r="I119" s="35">
        <f>SUMIFS(I120:I195,A120:A195,"P")</f>
        <v>0</v>
      </c>
      <c r="J119" s="36"/>
    </row>
    <row r="120">
      <c r="A120" s="37" t="s">
        <v>593</v>
      </c>
      <c r="B120" s="37">
        <v>27</v>
      </c>
      <c r="C120" s="38" t="s">
        <v>3900</v>
      </c>
      <c r="D120" s="37" t="s">
        <v>595</v>
      </c>
      <c r="E120" s="39" t="s">
        <v>3901</v>
      </c>
      <c r="F120" s="40" t="s">
        <v>608</v>
      </c>
      <c r="G120" s="41">
        <v>1</v>
      </c>
      <c r="H120" s="42">
        <v>0</v>
      </c>
      <c r="I120" s="43">
        <f>ROUND(G120*H120,P4)</f>
        <v>0</v>
      </c>
      <c r="J120" s="37"/>
      <c r="O120" s="44">
        <f>I120*0.21</f>
        <v>0</v>
      </c>
      <c r="P120">
        <v>3</v>
      </c>
    </row>
    <row r="121">
      <c r="A121" s="37" t="s">
        <v>598</v>
      </c>
      <c r="B121" s="45"/>
      <c r="C121" s="46"/>
      <c r="D121" s="46"/>
      <c r="E121" s="39" t="s">
        <v>3845</v>
      </c>
      <c r="F121" s="46"/>
      <c r="G121" s="46"/>
      <c r="H121" s="46"/>
      <c r="I121" s="46"/>
      <c r="J121" s="48"/>
    </row>
    <row r="122" ht="29">
      <c r="A122" s="37" t="s">
        <v>599</v>
      </c>
      <c r="B122" s="45"/>
      <c r="C122" s="46"/>
      <c r="D122" s="46"/>
      <c r="E122" s="49" t="s">
        <v>3896</v>
      </c>
      <c r="F122" s="46"/>
      <c r="G122" s="46"/>
      <c r="H122" s="46"/>
      <c r="I122" s="46"/>
      <c r="J122" s="48"/>
    </row>
    <row r="123" ht="377">
      <c r="A123" s="37" t="s">
        <v>601</v>
      </c>
      <c r="B123" s="45"/>
      <c r="C123" s="46"/>
      <c r="D123" s="46"/>
      <c r="E123" s="39" t="s">
        <v>3902</v>
      </c>
      <c r="F123" s="46"/>
      <c r="G123" s="46"/>
      <c r="H123" s="46"/>
      <c r="I123" s="46"/>
      <c r="J123" s="48"/>
    </row>
    <row r="124">
      <c r="A124" s="37" t="s">
        <v>593</v>
      </c>
      <c r="B124" s="37">
        <v>28</v>
      </c>
      <c r="C124" s="38" t="s">
        <v>3903</v>
      </c>
      <c r="D124" s="37" t="s">
        <v>595</v>
      </c>
      <c r="E124" s="39" t="s">
        <v>3904</v>
      </c>
      <c r="F124" s="40" t="s">
        <v>608</v>
      </c>
      <c r="G124" s="41">
        <v>1</v>
      </c>
      <c r="H124" s="42">
        <v>0</v>
      </c>
      <c r="I124" s="43">
        <f>ROUND(G124*H124,P4)</f>
        <v>0</v>
      </c>
      <c r="J124" s="37"/>
      <c r="O124" s="44">
        <f>I124*0.21</f>
        <v>0</v>
      </c>
      <c r="P124">
        <v>3</v>
      </c>
    </row>
    <row r="125">
      <c r="A125" s="37" t="s">
        <v>598</v>
      </c>
      <c r="B125" s="45"/>
      <c r="C125" s="46"/>
      <c r="D125" s="46"/>
      <c r="E125" s="39" t="s">
        <v>3845</v>
      </c>
      <c r="F125" s="46"/>
      <c r="G125" s="46"/>
      <c r="H125" s="46"/>
      <c r="I125" s="46"/>
      <c r="J125" s="48"/>
    </row>
    <row r="126" ht="29">
      <c r="A126" s="37" t="s">
        <v>599</v>
      </c>
      <c r="B126" s="45"/>
      <c r="C126" s="46"/>
      <c r="D126" s="46"/>
      <c r="E126" s="49" t="s">
        <v>3896</v>
      </c>
      <c r="F126" s="46"/>
      <c r="G126" s="46"/>
      <c r="H126" s="46"/>
      <c r="I126" s="46"/>
      <c r="J126" s="48"/>
    </row>
    <row r="127" ht="333.5">
      <c r="A127" s="37" t="s">
        <v>601</v>
      </c>
      <c r="B127" s="45"/>
      <c r="C127" s="46"/>
      <c r="D127" s="46"/>
      <c r="E127" s="39" t="s">
        <v>3905</v>
      </c>
      <c r="F127" s="46"/>
      <c r="G127" s="46"/>
      <c r="H127" s="46"/>
      <c r="I127" s="46"/>
      <c r="J127" s="48"/>
    </row>
    <row r="128" ht="29">
      <c r="A128" s="37" t="s">
        <v>593</v>
      </c>
      <c r="B128" s="37">
        <v>29</v>
      </c>
      <c r="C128" s="38" t="s">
        <v>3906</v>
      </c>
      <c r="D128" s="37" t="s">
        <v>595</v>
      </c>
      <c r="E128" s="39" t="s">
        <v>3907</v>
      </c>
      <c r="F128" s="40" t="s">
        <v>608</v>
      </c>
      <c r="G128" s="41">
        <v>8</v>
      </c>
      <c r="H128" s="42">
        <v>0</v>
      </c>
      <c r="I128" s="43">
        <f>ROUND(G128*H128,P4)</f>
        <v>0</v>
      </c>
      <c r="J128" s="37"/>
      <c r="O128" s="44">
        <f>I128*0.21</f>
        <v>0</v>
      </c>
      <c r="P128">
        <v>3</v>
      </c>
    </row>
    <row r="129">
      <c r="A129" s="37" t="s">
        <v>598</v>
      </c>
      <c r="B129" s="45"/>
      <c r="C129" s="46"/>
      <c r="D129" s="46"/>
      <c r="E129" s="39" t="s">
        <v>3845</v>
      </c>
      <c r="F129" s="46"/>
      <c r="G129" s="46"/>
      <c r="H129" s="46"/>
      <c r="I129" s="46"/>
      <c r="J129" s="48"/>
    </row>
    <row r="130" ht="29">
      <c r="A130" s="37" t="s">
        <v>599</v>
      </c>
      <c r="B130" s="45"/>
      <c r="C130" s="46"/>
      <c r="D130" s="46"/>
      <c r="E130" s="49" t="s">
        <v>3908</v>
      </c>
      <c r="F130" s="46"/>
      <c r="G130" s="46"/>
      <c r="H130" s="46"/>
      <c r="I130" s="46"/>
      <c r="J130" s="48"/>
    </row>
    <row r="131" ht="116">
      <c r="A131" s="37" t="s">
        <v>601</v>
      </c>
      <c r="B131" s="45"/>
      <c r="C131" s="46"/>
      <c r="D131" s="46"/>
      <c r="E131" s="39" t="s">
        <v>3909</v>
      </c>
      <c r="F131" s="46"/>
      <c r="G131" s="46"/>
      <c r="H131" s="46"/>
      <c r="I131" s="46"/>
      <c r="J131" s="48"/>
    </row>
    <row r="132" ht="29">
      <c r="A132" s="37" t="s">
        <v>593</v>
      </c>
      <c r="B132" s="37">
        <v>30</v>
      </c>
      <c r="C132" s="38" t="s">
        <v>3910</v>
      </c>
      <c r="D132" s="37" t="s">
        <v>595</v>
      </c>
      <c r="E132" s="39" t="s">
        <v>3911</v>
      </c>
      <c r="F132" s="40" t="s">
        <v>608</v>
      </c>
      <c r="G132" s="41">
        <v>2</v>
      </c>
      <c r="H132" s="42">
        <v>0</v>
      </c>
      <c r="I132" s="43">
        <f>ROUND(G132*H132,P4)</f>
        <v>0</v>
      </c>
      <c r="J132" s="37"/>
      <c r="O132" s="44">
        <f>I132*0.21</f>
        <v>0</v>
      </c>
      <c r="P132">
        <v>3</v>
      </c>
    </row>
    <row r="133">
      <c r="A133" s="37" t="s">
        <v>598</v>
      </c>
      <c r="B133" s="45"/>
      <c r="C133" s="46"/>
      <c r="D133" s="46"/>
      <c r="E133" s="39" t="s">
        <v>3845</v>
      </c>
      <c r="F133" s="46"/>
      <c r="G133" s="46"/>
      <c r="H133" s="46"/>
      <c r="I133" s="46"/>
      <c r="J133" s="48"/>
    </row>
    <row r="134" ht="29">
      <c r="A134" s="37" t="s">
        <v>599</v>
      </c>
      <c r="B134" s="45"/>
      <c r="C134" s="46"/>
      <c r="D134" s="46"/>
      <c r="E134" s="49" t="s">
        <v>3857</v>
      </c>
      <c r="F134" s="46"/>
      <c r="G134" s="46"/>
      <c r="H134" s="46"/>
      <c r="I134" s="46"/>
      <c r="J134" s="48"/>
    </row>
    <row r="135" ht="116">
      <c r="A135" s="37" t="s">
        <v>601</v>
      </c>
      <c r="B135" s="45"/>
      <c r="C135" s="46"/>
      <c r="D135" s="46"/>
      <c r="E135" s="39" t="s">
        <v>3909</v>
      </c>
      <c r="F135" s="46"/>
      <c r="G135" s="46"/>
      <c r="H135" s="46"/>
      <c r="I135" s="46"/>
      <c r="J135" s="48"/>
    </row>
    <row r="136" ht="29">
      <c r="A136" s="37" t="s">
        <v>593</v>
      </c>
      <c r="B136" s="37">
        <v>31</v>
      </c>
      <c r="C136" s="38" t="s">
        <v>3912</v>
      </c>
      <c r="D136" s="37" t="s">
        <v>595</v>
      </c>
      <c r="E136" s="39" t="s">
        <v>3913</v>
      </c>
      <c r="F136" s="40" t="s">
        <v>608</v>
      </c>
      <c r="G136" s="41">
        <v>4</v>
      </c>
      <c r="H136" s="42">
        <v>0</v>
      </c>
      <c r="I136" s="43">
        <f>ROUND(G136*H136,P4)</f>
        <v>0</v>
      </c>
      <c r="J136" s="37"/>
      <c r="O136" s="44">
        <f>I136*0.21</f>
        <v>0</v>
      </c>
      <c r="P136">
        <v>3</v>
      </c>
    </row>
    <row r="137">
      <c r="A137" s="37" t="s">
        <v>598</v>
      </c>
      <c r="B137" s="45"/>
      <c r="C137" s="46"/>
      <c r="D137" s="46"/>
      <c r="E137" s="39" t="s">
        <v>3845</v>
      </c>
      <c r="F137" s="46"/>
      <c r="G137" s="46"/>
      <c r="H137" s="46"/>
      <c r="I137" s="46"/>
      <c r="J137" s="48"/>
    </row>
    <row r="138" ht="29">
      <c r="A138" s="37" t="s">
        <v>599</v>
      </c>
      <c r="B138" s="45"/>
      <c r="C138" s="46"/>
      <c r="D138" s="46"/>
      <c r="E138" s="49" t="s">
        <v>3914</v>
      </c>
      <c r="F138" s="46"/>
      <c r="G138" s="46"/>
      <c r="H138" s="46"/>
      <c r="I138" s="46"/>
      <c r="J138" s="48"/>
    </row>
    <row r="139" ht="333.5">
      <c r="A139" s="37" t="s">
        <v>601</v>
      </c>
      <c r="B139" s="45"/>
      <c r="C139" s="46"/>
      <c r="D139" s="46"/>
      <c r="E139" s="39" t="s">
        <v>3915</v>
      </c>
      <c r="F139" s="46"/>
      <c r="G139" s="46"/>
      <c r="H139" s="46"/>
      <c r="I139" s="46"/>
      <c r="J139" s="48"/>
    </row>
    <row r="140" ht="29">
      <c r="A140" s="37" t="s">
        <v>593</v>
      </c>
      <c r="B140" s="37">
        <v>32</v>
      </c>
      <c r="C140" s="38" t="s">
        <v>3916</v>
      </c>
      <c r="D140" s="37" t="s">
        <v>595</v>
      </c>
      <c r="E140" s="39" t="s">
        <v>3917</v>
      </c>
      <c r="F140" s="40" t="s">
        <v>608</v>
      </c>
      <c r="G140" s="41">
        <v>12</v>
      </c>
      <c r="H140" s="42">
        <v>0</v>
      </c>
      <c r="I140" s="43">
        <f>ROUND(G140*H140,P4)</f>
        <v>0</v>
      </c>
      <c r="J140" s="37"/>
      <c r="O140" s="44">
        <f>I140*0.21</f>
        <v>0</v>
      </c>
      <c r="P140">
        <v>3</v>
      </c>
    </row>
    <row r="141">
      <c r="A141" s="37" t="s">
        <v>598</v>
      </c>
      <c r="B141" s="45"/>
      <c r="C141" s="46"/>
      <c r="D141" s="46"/>
      <c r="E141" s="39" t="s">
        <v>3845</v>
      </c>
      <c r="F141" s="46"/>
      <c r="G141" s="46"/>
      <c r="H141" s="46"/>
      <c r="I141" s="46"/>
      <c r="J141" s="48"/>
    </row>
    <row r="142" ht="29">
      <c r="A142" s="37" t="s">
        <v>599</v>
      </c>
      <c r="B142" s="45"/>
      <c r="C142" s="46"/>
      <c r="D142" s="46"/>
      <c r="E142" s="49" t="s">
        <v>3918</v>
      </c>
      <c r="F142" s="46"/>
      <c r="G142" s="46"/>
      <c r="H142" s="46"/>
      <c r="I142" s="46"/>
      <c r="J142" s="48"/>
    </row>
    <row r="143" ht="333.5">
      <c r="A143" s="37" t="s">
        <v>601</v>
      </c>
      <c r="B143" s="45"/>
      <c r="C143" s="46"/>
      <c r="D143" s="46"/>
      <c r="E143" s="39" t="s">
        <v>3915</v>
      </c>
      <c r="F143" s="46"/>
      <c r="G143" s="46"/>
      <c r="H143" s="46"/>
      <c r="I143" s="46"/>
      <c r="J143" s="48"/>
    </row>
    <row r="144">
      <c r="A144" s="37" t="s">
        <v>593</v>
      </c>
      <c r="B144" s="37">
        <v>33</v>
      </c>
      <c r="C144" s="38" t="s">
        <v>3919</v>
      </c>
      <c r="D144" s="37" t="s">
        <v>595</v>
      </c>
      <c r="E144" s="39" t="s">
        <v>3920</v>
      </c>
      <c r="F144" s="40" t="s">
        <v>608</v>
      </c>
      <c r="G144" s="41">
        <v>1</v>
      </c>
      <c r="H144" s="42">
        <v>0</v>
      </c>
      <c r="I144" s="43">
        <f>ROUND(G144*H144,P4)</f>
        <v>0</v>
      </c>
      <c r="J144" s="37"/>
      <c r="O144" s="44">
        <f>I144*0.21</f>
        <v>0</v>
      </c>
      <c r="P144">
        <v>3</v>
      </c>
    </row>
    <row r="145">
      <c r="A145" s="37" t="s">
        <v>598</v>
      </c>
      <c r="B145" s="45"/>
      <c r="C145" s="46"/>
      <c r="D145" s="46"/>
      <c r="E145" s="39" t="s">
        <v>3845</v>
      </c>
      <c r="F145" s="46"/>
      <c r="G145" s="46"/>
      <c r="H145" s="46"/>
      <c r="I145" s="46"/>
      <c r="J145" s="48"/>
    </row>
    <row r="146" ht="29">
      <c r="A146" s="37" t="s">
        <v>599</v>
      </c>
      <c r="B146" s="45"/>
      <c r="C146" s="46"/>
      <c r="D146" s="46"/>
      <c r="E146" s="49" t="s">
        <v>3896</v>
      </c>
      <c r="F146" s="46"/>
      <c r="G146" s="46"/>
      <c r="H146" s="46"/>
      <c r="I146" s="46"/>
      <c r="J146" s="48"/>
    </row>
    <row r="147" ht="333.5">
      <c r="A147" s="37" t="s">
        <v>601</v>
      </c>
      <c r="B147" s="45"/>
      <c r="C147" s="46"/>
      <c r="D147" s="46"/>
      <c r="E147" s="39" t="s">
        <v>3921</v>
      </c>
      <c r="F147" s="46"/>
      <c r="G147" s="46"/>
      <c r="H147" s="46"/>
      <c r="I147" s="46"/>
      <c r="J147" s="48"/>
    </row>
    <row r="148" ht="29">
      <c r="A148" s="37" t="s">
        <v>593</v>
      </c>
      <c r="B148" s="37">
        <v>34</v>
      </c>
      <c r="C148" s="38" t="s">
        <v>3922</v>
      </c>
      <c r="D148" s="37" t="s">
        <v>595</v>
      </c>
      <c r="E148" s="39" t="s">
        <v>3923</v>
      </c>
      <c r="F148" s="40" t="s">
        <v>608</v>
      </c>
      <c r="G148" s="41">
        <v>12</v>
      </c>
      <c r="H148" s="42">
        <v>0</v>
      </c>
      <c r="I148" s="43">
        <f>ROUND(G148*H148,P4)</f>
        <v>0</v>
      </c>
      <c r="J148" s="37"/>
      <c r="O148" s="44">
        <f>I148*0.21</f>
        <v>0</v>
      </c>
      <c r="P148">
        <v>3</v>
      </c>
    </row>
    <row r="149">
      <c r="A149" s="37" t="s">
        <v>598</v>
      </c>
      <c r="B149" s="45"/>
      <c r="C149" s="46"/>
      <c r="D149" s="46"/>
      <c r="E149" s="39" t="s">
        <v>3845</v>
      </c>
      <c r="F149" s="46"/>
      <c r="G149" s="46"/>
      <c r="H149" s="46"/>
      <c r="I149" s="46"/>
      <c r="J149" s="48"/>
    </row>
    <row r="150" ht="29">
      <c r="A150" s="37" t="s">
        <v>599</v>
      </c>
      <c r="B150" s="45"/>
      <c r="C150" s="46"/>
      <c r="D150" s="46"/>
      <c r="E150" s="49" t="s">
        <v>3918</v>
      </c>
      <c r="F150" s="46"/>
      <c r="G150" s="46"/>
      <c r="H150" s="46"/>
      <c r="I150" s="46"/>
      <c r="J150" s="48"/>
    </row>
    <row r="151" ht="333.5">
      <c r="A151" s="37" t="s">
        <v>601</v>
      </c>
      <c r="B151" s="45"/>
      <c r="C151" s="46"/>
      <c r="D151" s="46"/>
      <c r="E151" s="39" t="s">
        <v>3921</v>
      </c>
      <c r="F151" s="46"/>
      <c r="G151" s="46"/>
      <c r="H151" s="46"/>
      <c r="I151" s="46"/>
      <c r="J151" s="48"/>
    </row>
    <row r="152" ht="29">
      <c r="A152" s="37" t="s">
        <v>593</v>
      </c>
      <c r="B152" s="37">
        <v>35</v>
      </c>
      <c r="C152" s="38" t="s">
        <v>3924</v>
      </c>
      <c r="D152" s="37" t="s">
        <v>595</v>
      </c>
      <c r="E152" s="39" t="s">
        <v>3925</v>
      </c>
      <c r="F152" s="40" t="s">
        <v>608</v>
      </c>
      <c r="G152" s="41">
        <v>1</v>
      </c>
      <c r="H152" s="42">
        <v>0</v>
      </c>
      <c r="I152" s="43">
        <f>ROUND(G152*H152,P4)</f>
        <v>0</v>
      </c>
      <c r="J152" s="37"/>
      <c r="O152" s="44">
        <f>I152*0.21</f>
        <v>0</v>
      </c>
      <c r="P152">
        <v>3</v>
      </c>
    </row>
    <row r="153">
      <c r="A153" s="37" t="s">
        <v>598</v>
      </c>
      <c r="B153" s="45"/>
      <c r="C153" s="46"/>
      <c r="D153" s="46"/>
      <c r="E153" s="39" t="s">
        <v>3845</v>
      </c>
      <c r="F153" s="46"/>
      <c r="G153" s="46"/>
      <c r="H153" s="46"/>
      <c r="I153" s="46"/>
      <c r="J153" s="48"/>
    </row>
    <row r="154" ht="29">
      <c r="A154" s="37" t="s">
        <v>599</v>
      </c>
      <c r="B154" s="45"/>
      <c r="C154" s="46"/>
      <c r="D154" s="46"/>
      <c r="E154" s="49" t="s">
        <v>3856</v>
      </c>
      <c r="F154" s="46"/>
      <c r="G154" s="46"/>
      <c r="H154" s="46"/>
      <c r="I154" s="46"/>
      <c r="J154" s="48"/>
    </row>
    <row r="155" ht="333.5">
      <c r="A155" s="37" t="s">
        <v>601</v>
      </c>
      <c r="B155" s="45"/>
      <c r="C155" s="46"/>
      <c r="D155" s="46"/>
      <c r="E155" s="39" t="s">
        <v>3921</v>
      </c>
      <c r="F155" s="46"/>
      <c r="G155" s="46"/>
      <c r="H155" s="46"/>
      <c r="I155" s="46"/>
      <c r="J155" s="48"/>
    </row>
    <row r="156">
      <c r="A156" s="37" t="s">
        <v>593</v>
      </c>
      <c r="B156" s="37">
        <v>36</v>
      </c>
      <c r="C156" s="38" t="s">
        <v>3926</v>
      </c>
      <c r="D156" s="37" t="s">
        <v>595</v>
      </c>
      <c r="E156" s="39" t="s">
        <v>3927</v>
      </c>
      <c r="F156" s="40" t="s">
        <v>608</v>
      </c>
      <c r="G156" s="41">
        <v>1</v>
      </c>
      <c r="H156" s="42">
        <v>0</v>
      </c>
      <c r="I156" s="43">
        <f>ROUND(G156*H156,P4)</f>
        <v>0</v>
      </c>
      <c r="J156" s="37"/>
      <c r="O156" s="44">
        <f>I156*0.21</f>
        <v>0</v>
      </c>
      <c r="P156">
        <v>3</v>
      </c>
    </row>
    <row r="157">
      <c r="A157" s="37" t="s">
        <v>598</v>
      </c>
      <c r="B157" s="45"/>
      <c r="C157" s="46"/>
      <c r="D157" s="46"/>
      <c r="E157" s="39" t="s">
        <v>3845</v>
      </c>
      <c r="F157" s="46"/>
      <c r="G157" s="46"/>
      <c r="H157" s="46"/>
      <c r="I157" s="46"/>
      <c r="J157" s="48"/>
    </row>
    <row r="158" ht="29">
      <c r="A158" s="37" t="s">
        <v>599</v>
      </c>
      <c r="B158" s="45"/>
      <c r="C158" s="46"/>
      <c r="D158" s="46"/>
      <c r="E158" s="49" t="s">
        <v>3896</v>
      </c>
      <c r="F158" s="46"/>
      <c r="G158" s="46"/>
      <c r="H158" s="46"/>
      <c r="I158" s="46"/>
      <c r="J158" s="48"/>
    </row>
    <row r="159" ht="333.5">
      <c r="A159" s="37" t="s">
        <v>601</v>
      </c>
      <c r="B159" s="45"/>
      <c r="C159" s="46"/>
      <c r="D159" s="46"/>
      <c r="E159" s="39" t="s">
        <v>3928</v>
      </c>
      <c r="F159" s="46"/>
      <c r="G159" s="46"/>
      <c r="H159" s="46"/>
      <c r="I159" s="46"/>
      <c r="J159" s="48"/>
    </row>
    <row r="160">
      <c r="A160" s="37" t="s">
        <v>593</v>
      </c>
      <c r="B160" s="37">
        <v>37</v>
      </c>
      <c r="C160" s="38" t="s">
        <v>3929</v>
      </c>
      <c r="D160" s="37" t="s">
        <v>595</v>
      </c>
      <c r="E160" s="39" t="s">
        <v>3930</v>
      </c>
      <c r="F160" s="40" t="s">
        <v>608</v>
      </c>
      <c r="G160" s="41">
        <v>1</v>
      </c>
      <c r="H160" s="42">
        <v>0</v>
      </c>
      <c r="I160" s="43">
        <f>ROUND(G160*H160,P4)</f>
        <v>0</v>
      </c>
      <c r="J160" s="37"/>
      <c r="O160" s="44">
        <f>I160*0.21</f>
        <v>0</v>
      </c>
      <c r="P160">
        <v>3</v>
      </c>
    </row>
    <row r="161">
      <c r="A161" s="37" t="s">
        <v>598</v>
      </c>
      <c r="B161" s="45"/>
      <c r="C161" s="46"/>
      <c r="D161" s="46"/>
      <c r="E161" s="39" t="s">
        <v>3845</v>
      </c>
      <c r="F161" s="46"/>
      <c r="G161" s="46"/>
      <c r="H161" s="46"/>
      <c r="I161" s="46"/>
      <c r="J161" s="48"/>
    </row>
    <row r="162" ht="29">
      <c r="A162" s="37" t="s">
        <v>599</v>
      </c>
      <c r="B162" s="45"/>
      <c r="C162" s="46"/>
      <c r="D162" s="46"/>
      <c r="E162" s="49" t="s">
        <v>3896</v>
      </c>
      <c r="F162" s="46"/>
      <c r="G162" s="46"/>
      <c r="H162" s="46"/>
      <c r="I162" s="46"/>
      <c r="J162" s="48"/>
    </row>
    <row r="163" ht="362.5">
      <c r="A163" s="37" t="s">
        <v>601</v>
      </c>
      <c r="B163" s="45"/>
      <c r="C163" s="46"/>
      <c r="D163" s="46"/>
      <c r="E163" s="39" t="s">
        <v>3931</v>
      </c>
      <c r="F163" s="46"/>
      <c r="G163" s="46"/>
      <c r="H163" s="46"/>
      <c r="I163" s="46"/>
      <c r="J163" s="48"/>
    </row>
    <row r="164">
      <c r="A164" s="37" t="s">
        <v>593</v>
      </c>
      <c r="B164" s="37">
        <v>38</v>
      </c>
      <c r="C164" s="38" t="s">
        <v>3932</v>
      </c>
      <c r="D164" s="37" t="s">
        <v>595</v>
      </c>
      <c r="E164" s="39" t="s">
        <v>3933</v>
      </c>
      <c r="F164" s="40" t="s">
        <v>608</v>
      </c>
      <c r="G164" s="41">
        <v>1</v>
      </c>
      <c r="H164" s="42">
        <v>0</v>
      </c>
      <c r="I164" s="43">
        <f>ROUND(G164*H164,P4)</f>
        <v>0</v>
      </c>
      <c r="J164" s="37"/>
      <c r="O164" s="44">
        <f>I164*0.21</f>
        <v>0</v>
      </c>
      <c r="P164">
        <v>3</v>
      </c>
    </row>
    <row r="165">
      <c r="A165" s="37" t="s">
        <v>598</v>
      </c>
      <c r="B165" s="45"/>
      <c r="C165" s="46"/>
      <c r="D165" s="46"/>
      <c r="E165" s="39" t="s">
        <v>3845</v>
      </c>
      <c r="F165" s="46"/>
      <c r="G165" s="46"/>
      <c r="H165" s="46"/>
      <c r="I165" s="46"/>
      <c r="J165" s="48"/>
    </row>
    <row r="166" ht="29">
      <c r="A166" s="37" t="s">
        <v>599</v>
      </c>
      <c r="B166" s="45"/>
      <c r="C166" s="46"/>
      <c r="D166" s="46"/>
      <c r="E166" s="49" t="s">
        <v>3896</v>
      </c>
      <c r="F166" s="46"/>
      <c r="G166" s="46"/>
      <c r="H166" s="46"/>
      <c r="I166" s="46"/>
      <c r="J166" s="48"/>
    </row>
    <row r="167" ht="348">
      <c r="A167" s="37" t="s">
        <v>601</v>
      </c>
      <c r="B167" s="45"/>
      <c r="C167" s="46"/>
      <c r="D167" s="46"/>
      <c r="E167" s="39" t="s">
        <v>3934</v>
      </c>
      <c r="F167" s="46"/>
      <c r="G167" s="46"/>
      <c r="H167" s="46"/>
      <c r="I167" s="46"/>
      <c r="J167" s="48"/>
    </row>
    <row r="168">
      <c r="A168" s="37" t="s">
        <v>593</v>
      </c>
      <c r="B168" s="37">
        <v>39</v>
      </c>
      <c r="C168" s="38" t="s">
        <v>3935</v>
      </c>
      <c r="D168" s="37" t="s">
        <v>595</v>
      </c>
      <c r="E168" s="39" t="s">
        <v>3936</v>
      </c>
      <c r="F168" s="40" t="s">
        <v>608</v>
      </c>
      <c r="G168" s="41">
        <v>1</v>
      </c>
      <c r="H168" s="42">
        <v>0</v>
      </c>
      <c r="I168" s="43">
        <f>ROUND(G168*H168,P4)</f>
        <v>0</v>
      </c>
      <c r="J168" s="37"/>
      <c r="O168" s="44">
        <f>I168*0.21</f>
        <v>0</v>
      </c>
      <c r="P168">
        <v>3</v>
      </c>
    </row>
    <row r="169">
      <c r="A169" s="37" t="s">
        <v>598</v>
      </c>
      <c r="B169" s="45"/>
      <c r="C169" s="46"/>
      <c r="D169" s="46"/>
      <c r="E169" s="39" t="s">
        <v>3845</v>
      </c>
      <c r="F169" s="46"/>
      <c r="G169" s="46"/>
      <c r="H169" s="46"/>
      <c r="I169" s="46"/>
      <c r="J169" s="48"/>
    </row>
    <row r="170" ht="29">
      <c r="A170" s="37" t="s">
        <v>599</v>
      </c>
      <c r="B170" s="45"/>
      <c r="C170" s="46"/>
      <c r="D170" s="46"/>
      <c r="E170" s="49" t="s">
        <v>3896</v>
      </c>
      <c r="F170" s="46"/>
      <c r="G170" s="46"/>
      <c r="H170" s="46"/>
      <c r="I170" s="46"/>
      <c r="J170" s="48"/>
    </row>
    <row r="171" ht="290">
      <c r="A171" s="37" t="s">
        <v>601</v>
      </c>
      <c r="B171" s="45"/>
      <c r="C171" s="46"/>
      <c r="D171" s="46"/>
      <c r="E171" s="39" t="s">
        <v>3937</v>
      </c>
      <c r="F171" s="46"/>
      <c r="G171" s="46"/>
      <c r="H171" s="46"/>
      <c r="I171" s="46"/>
      <c r="J171" s="48"/>
    </row>
    <row r="172" ht="43.5">
      <c r="A172" s="37" t="s">
        <v>593</v>
      </c>
      <c r="B172" s="37">
        <v>40</v>
      </c>
      <c r="C172" s="38" t="s">
        <v>3938</v>
      </c>
      <c r="D172" s="37" t="s">
        <v>595</v>
      </c>
      <c r="E172" s="39" t="s">
        <v>3939</v>
      </c>
      <c r="F172" s="40" t="s">
        <v>608</v>
      </c>
      <c r="G172" s="41">
        <v>3</v>
      </c>
      <c r="H172" s="42">
        <v>0</v>
      </c>
      <c r="I172" s="43">
        <f>ROUND(G172*H172,P4)</f>
        <v>0</v>
      </c>
      <c r="J172" s="37"/>
      <c r="O172" s="44">
        <f>I172*0.21</f>
        <v>0</v>
      </c>
      <c r="P172">
        <v>3</v>
      </c>
    </row>
    <row r="173">
      <c r="A173" s="37" t="s">
        <v>598</v>
      </c>
      <c r="B173" s="45"/>
      <c r="C173" s="46"/>
      <c r="D173" s="46"/>
      <c r="E173" s="39" t="s">
        <v>3845</v>
      </c>
      <c r="F173" s="46"/>
      <c r="G173" s="46"/>
      <c r="H173" s="46"/>
      <c r="I173" s="46"/>
      <c r="J173" s="48"/>
    </row>
    <row r="174" ht="29">
      <c r="A174" s="37" t="s">
        <v>599</v>
      </c>
      <c r="B174" s="45"/>
      <c r="C174" s="46"/>
      <c r="D174" s="46"/>
      <c r="E174" s="49" t="s">
        <v>3887</v>
      </c>
      <c r="F174" s="46"/>
      <c r="G174" s="46"/>
      <c r="H174" s="46"/>
      <c r="I174" s="46"/>
      <c r="J174" s="48"/>
    </row>
    <row r="175" ht="391.5">
      <c r="A175" s="37" t="s">
        <v>601</v>
      </c>
      <c r="B175" s="45"/>
      <c r="C175" s="46"/>
      <c r="D175" s="46"/>
      <c r="E175" s="39" t="s">
        <v>3940</v>
      </c>
      <c r="F175" s="46"/>
      <c r="G175" s="46"/>
      <c r="H175" s="46"/>
      <c r="I175" s="46"/>
      <c r="J175" s="48"/>
    </row>
    <row r="176" ht="29">
      <c r="A176" s="37" t="s">
        <v>593</v>
      </c>
      <c r="B176" s="37">
        <v>41</v>
      </c>
      <c r="C176" s="38" t="s">
        <v>3941</v>
      </c>
      <c r="D176" s="37" t="s">
        <v>595</v>
      </c>
      <c r="E176" s="39" t="s">
        <v>3942</v>
      </c>
      <c r="F176" s="40" t="s">
        <v>608</v>
      </c>
      <c r="G176" s="41">
        <v>1</v>
      </c>
      <c r="H176" s="42">
        <v>0</v>
      </c>
      <c r="I176" s="43">
        <f>ROUND(G176*H176,P4)</f>
        <v>0</v>
      </c>
      <c r="J176" s="37"/>
      <c r="O176" s="44">
        <f>I176*0.21</f>
        <v>0</v>
      </c>
      <c r="P176">
        <v>3</v>
      </c>
    </row>
    <row r="177">
      <c r="A177" s="37" t="s">
        <v>598</v>
      </c>
      <c r="B177" s="45"/>
      <c r="C177" s="46"/>
      <c r="D177" s="46"/>
      <c r="E177" s="39" t="s">
        <v>3845</v>
      </c>
      <c r="F177" s="46"/>
      <c r="G177" s="46"/>
      <c r="H177" s="46"/>
      <c r="I177" s="46"/>
      <c r="J177" s="48"/>
    </row>
    <row r="178" ht="29">
      <c r="A178" s="37" t="s">
        <v>599</v>
      </c>
      <c r="B178" s="45"/>
      <c r="C178" s="46"/>
      <c r="D178" s="46"/>
      <c r="E178" s="49" t="s">
        <v>3896</v>
      </c>
      <c r="F178" s="46"/>
      <c r="G178" s="46"/>
      <c r="H178" s="46"/>
      <c r="I178" s="46"/>
      <c r="J178" s="48"/>
    </row>
    <row r="179" ht="188.5">
      <c r="A179" s="37" t="s">
        <v>601</v>
      </c>
      <c r="B179" s="45"/>
      <c r="C179" s="46"/>
      <c r="D179" s="46"/>
      <c r="E179" s="39" t="s">
        <v>3943</v>
      </c>
      <c r="F179" s="46"/>
      <c r="G179" s="46"/>
      <c r="H179" s="46"/>
      <c r="I179" s="46"/>
      <c r="J179" s="48"/>
    </row>
    <row r="180">
      <c r="A180" s="37" t="s">
        <v>593</v>
      </c>
      <c r="B180" s="37">
        <v>42</v>
      </c>
      <c r="C180" s="38" t="s">
        <v>3944</v>
      </c>
      <c r="D180" s="37" t="s">
        <v>595</v>
      </c>
      <c r="E180" s="39" t="s">
        <v>3945</v>
      </c>
      <c r="F180" s="40" t="s">
        <v>608</v>
      </c>
      <c r="G180" s="41">
        <v>1</v>
      </c>
      <c r="H180" s="42">
        <v>0</v>
      </c>
      <c r="I180" s="43">
        <f>ROUND(G180*H180,P4)</f>
        <v>0</v>
      </c>
      <c r="J180" s="37"/>
      <c r="O180" s="44">
        <f>I180*0.21</f>
        <v>0</v>
      </c>
      <c r="P180">
        <v>3</v>
      </c>
    </row>
    <row r="181">
      <c r="A181" s="37" t="s">
        <v>598</v>
      </c>
      <c r="B181" s="45"/>
      <c r="C181" s="46"/>
      <c r="D181" s="46"/>
      <c r="E181" s="39" t="s">
        <v>3845</v>
      </c>
      <c r="F181" s="46"/>
      <c r="G181" s="46"/>
      <c r="H181" s="46"/>
      <c r="I181" s="46"/>
      <c r="J181" s="48"/>
    </row>
    <row r="182" ht="29">
      <c r="A182" s="37" t="s">
        <v>599</v>
      </c>
      <c r="B182" s="45"/>
      <c r="C182" s="46"/>
      <c r="D182" s="46"/>
      <c r="E182" s="49" t="s">
        <v>3896</v>
      </c>
      <c r="F182" s="46"/>
      <c r="G182" s="46"/>
      <c r="H182" s="46"/>
      <c r="I182" s="46"/>
      <c r="J182" s="48"/>
    </row>
    <row r="183" ht="130.5">
      <c r="A183" s="37" t="s">
        <v>601</v>
      </c>
      <c r="B183" s="45"/>
      <c r="C183" s="46"/>
      <c r="D183" s="46"/>
      <c r="E183" s="39" t="s">
        <v>3946</v>
      </c>
      <c r="F183" s="46"/>
      <c r="G183" s="46"/>
      <c r="H183" s="46"/>
      <c r="I183" s="46"/>
      <c r="J183" s="48"/>
    </row>
    <row r="184">
      <c r="A184" s="37" t="s">
        <v>593</v>
      </c>
      <c r="B184" s="37">
        <v>43</v>
      </c>
      <c r="C184" s="38" t="s">
        <v>3947</v>
      </c>
      <c r="D184" s="37" t="s">
        <v>595</v>
      </c>
      <c r="E184" s="39" t="s">
        <v>3948</v>
      </c>
      <c r="F184" s="40" t="s">
        <v>608</v>
      </c>
      <c r="G184" s="41">
        <v>1</v>
      </c>
      <c r="H184" s="42">
        <v>0</v>
      </c>
      <c r="I184" s="43">
        <f>ROUND(G184*H184,P4)</f>
        <v>0</v>
      </c>
      <c r="J184" s="37"/>
      <c r="O184" s="44">
        <f>I184*0.21</f>
        <v>0</v>
      </c>
      <c r="P184">
        <v>3</v>
      </c>
    </row>
    <row r="185">
      <c r="A185" s="37" t="s">
        <v>598</v>
      </c>
      <c r="B185" s="45"/>
      <c r="C185" s="46"/>
      <c r="D185" s="46"/>
      <c r="E185" s="39" t="s">
        <v>3845</v>
      </c>
      <c r="F185" s="46"/>
      <c r="G185" s="46"/>
      <c r="H185" s="46"/>
      <c r="I185" s="46"/>
      <c r="J185" s="48"/>
    </row>
    <row r="186" ht="29">
      <c r="A186" s="37" t="s">
        <v>599</v>
      </c>
      <c r="B186" s="45"/>
      <c r="C186" s="46"/>
      <c r="D186" s="46"/>
      <c r="E186" s="49" t="s">
        <v>3896</v>
      </c>
      <c r="F186" s="46"/>
      <c r="G186" s="46"/>
      <c r="H186" s="46"/>
      <c r="I186" s="46"/>
      <c r="J186" s="48"/>
    </row>
    <row r="187" ht="188.5">
      <c r="A187" s="37" t="s">
        <v>601</v>
      </c>
      <c r="B187" s="45"/>
      <c r="C187" s="46"/>
      <c r="D187" s="46"/>
      <c r="E187" s="39" t="s">
        <v>3949</v>
      </c>
      <c r="F187" s="46"/>
      <c r="G187" s="46"/>
      <c r="H187" s="46"/>
      <c r="I187" s="46"/>
      <c r="J187" s="48"/>
    </row>
    <row r="188" ht="29">
      <c r="A188" s="37" t="s">
        <v>593</v>
      </c>
      <c r="B188" s="37">
        <v>44</v>
      </c>
      <c r="C188" s="38" t="s">
        <v>3950</v>
      </c>
      <c r="D188" s="37" t="s">
        <v>595</v>
      </c>
      <c r="E188" s="39" t="s">
        <v>3951</v>
      </c>
      <c r="F188" s="40" t="s">
        <v>608</v>
      </c>
      <c r="G188" s="41">
        <v>1</v>
      </c>
      <c r="H188" s="42">
        <v>0</v>
      </c>
      <c r="I188" s="43">
        <f>ROUND(G188*H188,P4)</f>
        <v>0</v>
      </c>
      <c r="J188" s="37"/>
      <c r="O188" s="44">
        <f>I188*0.21</f>
        <v>0</v>
      </c>
      <c r="P188">
        <v>3</v>
      </c>
    </row>
    <row r="189">
      <c r="A189" s="37" t="s">
        <v>598</v>
      </c>
      <c r="B189" s="45"/>
      <c r="C189" s="46"/>
      <c r="D189" s="46"/>
      <c r="E189" s="39" t="s">
        <v>3845</v>
      </c>
      <c r="F189" s="46"/>
      <c r="G189" s="46"/>
      <c r="H189" s="46"/>
      <c r="I189" s="46"/>
      <c r="J189" s="48"/>
    </row>
    <row r="190" ht="29">
      <c r="A190" s="37" t="s">
        <v>599</v>
      </c>
      <c r="B190" s="45"/>
      <c r="C190" s="46"/>
      <c r="D190" s="46"/>
      <c r="E190" s="49" t="s">
        <v>3896</v>
      </c>
      <c r="F190" s="46"/>
      <c r="G190" s="46"/>
      <c r="H190" s="46"/>
      <c r="I190" s="46"/>
      <c r="J190" s="48"/>
    </row>
    <row r="191" ht="261">
      <c r="A191" s="37" t="s">
        <v>601</v>
      </c>
      <c r="B191" s="45"/>
      <c r="C191" s="46"/>
      <c r="D191" s="46"/>
      <c r="E191" s="39" t="s">
        <v>3952</v>
      </c>
      <c r="F191" s="46"/>
      <c r="G191" s="46"/>
      <c r="H191" s="46"/>
      <c r="I191" s="46"/>
      <c r="J191" s="48"/>
    </row>
    <row r="192" ht="29">
      <c r="A192" s="37" t="s">
        <v>593</v>
      </c>
      <c r="B192" s="37">
        <v>45</v>
      </c>
      <c r="C192" s="38" t="s">
        <v>3953</v>
      </c>
      <c r="D192" s="37" t="s">
        <v>595</v>
      </c>
      <c r="E192" s="39" t="s">
        <v>3954</v>
      </c>
      <c r="F192" s="40" t="s">
        <v>608</v>
      </c>
      <c r="G192" s="41">
        <v>1</v>
      </c>
      <c r="H192" s="42">
        <v>0</v>
      </c>
      <c r="I192" s="43">
        <f>ROUND(G192*H192,P4)</f>
        <v>0</v>
      </c>
      <c r="J192" s="37"/>
      <c r="O192" s="44">
        <f>I192*0.21</f>
        <v>0</v>
      </c>
      <c r="P192">
        <v>3</v>
      </c>
    </row>
    <row r="193">
      <c r="A193" s="37" t="s">
        <v>598</v>
      </c>
      <c r="B193" s="45"/>
      <c r="C193" s="46"/>
      <c r="D193" s="46"/>
      <c r="E193" s="39" t="s">
        <v>3845</v>
      </c>
      <c r="F193" s="46"/>
      <c r="G193" s="46"/>
      <c r="H193" s="46"/>
      <c r="I193" s="46"/>
      <c r="J193" s="48"/>
    </row>
    <row r="194" ht="29">
      <c r="A194" s="37" t="s">
        <v>599</v>
      </c>
      <c r="B194" s="45"/>
      <c r="C194" s="46"/>
      <c r="D194" s="46"/>
      <c r="E194" s="49" t="s">
        <v>3896</v>
      </c>
      <c r="F194" s="46"/>
      <c r="G194" s="46"/>
      <c r="H194" s="46"/>
      <c r="I194" s="46"/>
      <c r="J194" s="48"/>
    </row>
    <row r="195" ht="87">
      <c r="A195" s="37" t="s">
        <v>601</v>
      </c>
      <c r="B195" s="45"/>
      <c r="C195" s="46"/>
      <c r="D195" s="46"/>
      <c r="E195" s="39" t="s">
        <v>3955</v>
      </c>
      <c r="F195" s="46"/>
      <c r="G195" s="46"/>
      <c r="H195" s="46"/>
      <c r="I195" s="46"/>
      <c r="J195" s="48"/>
    </row>
    <row r="196">
      <c r="A196" s="31" t="s">
        <v>591</v>
      </c>
      <c r="B196" s="32"/>
      <c r="C196" s="33" t="s">
        <v>3661</v>
      </c>
      <c r="D196" s="34"/>
      <c r="E196" s="31" t="s">
        <v>3956</v>
      </c>
      <c r="F196" s="34"/>
      <c r="G196" s="34"/>
      <c r="H196" s="34"/>
      <c r="I196" s="35">
        <f>SUMIFS(I197:I220,A197:A220,"P")</f>
        <v>0</v>
      </c>
      <c r="J196" s="36"/>
    </row>
    <row r="197" ht="29">
      <c r="A197" s="37" t="s">
        <v>593</v>
      </c>
      <c r="B197" s="37">
        <v>46</v>
      </c>
      <c r="C197" s="38" t="s">
        <v>3060</v>
      </c>
      <c r="D197" s="37" t="s">
        <v>595</v>
      </c>
      <c r="E197" s="39" t="s">
        <v>3957</v>
      </c>
      <c r="F197" s="40" t="s">
        <v>608</v>
      </c>
      <c r="G197" s="41">
        <v>1</v>
      </c>
      <c r="H197" s="42">
        <v>0</v>
      </c>
      <c r="I197" s="43">
        <f>ROUND(G197*H197,P4)</f>
        <v>0</v>
      </c>
      <c r="J197" s="37"/>
      <c r="O197" s="44">
        <f>I197*0.21</f>
        <v>0</v>
      </c>
      <c r="P197">
        <v>3</v>
      </c>
    </row>
    <row r="198">
      <c r="A198" s="37" t="s">
        <v>598</v>
      </c>
      <c r="B198" s="45"/>
      <c r="C198" s="46"/>
      <c r="D198" s="46"/>
      <c r="E198" s="39" t="s">
        <v>3845</v>
      </c>
      <c r="F198" s="46"/>
      <c r="G198" s="46"/>
      <c r="H198" s="46"/>
      <c r="I198" s="46"/>
      <c r="J198" s="48"/>
    </row>
    <row r="199" ht="29">
      <c r="A199" s="37" t="s">
        <v>599</v>
      </c>
      <c r="B199" s="45"/>
      <c r="C199" s="46"/>
      <c r="D199" s="46"/>
      <c r="E199" s="49" t="s">
        <v>3896</v>
      </c>
      <c r="F199" s="46"/>
      <c r="G199" s="46"/>
      <c r="H199" s="46"/>
      <c r="I199" s="46"/>
      <c r="J199" s="48"/>
    </row>
    <row r="200" ht="159.5">
      <c r="A200" s="37" t="s">
        <v>601</v>
      </c>
      <c r="B200" s="45"/>
      <c r="C200" s="46"/>
      <c r="D200" s="46"/>
      <c r="E200" s="39" t="s">
        <v>3958</v>
      </c>
      <c r="F200" s="46"/>
      <c r="G200" s="46"/>
      <c r="H200" s="46"/>
      <c r="I200" s="46"/>
      <c r="J200" s="48"/>
    </row>
    <row r="201" ht="43.5">
      <c r="A201" s="37" t="s">
        <v>593</v>
      </c>
      <c r="B201" s="37">
        <v>47</v>
      </c>
      <c r="C201" s="38" t="s">
        <v>3064</v>
      </c>
      <c r="D201" s="37" t="s">
        <v>595</v>
      </c>
      <c r="E201" s="39" t="s">
        <v>3959</v>
      </c>
      <c r="F201" s="40" t="s">
        <v>608</v>
      </c>
      <c r="G201" s="41">
        <v>2</v>
      </c>
      <c r="H201" s="42">
        <v>0</v>
      </c>
      <c r="I201" s="43">
        <f>ROUND(G201*H201,P4)</f>
        <v>0</v>
      </c>
      <c r="J201" s="37"/>
      <c r="O201" s="44">
        <f>I201*0.21</f>
        <v>0</v>
      </c>
      <c r="P201">
        <v>3</v>
      </c>
    </row>
    <row r="202">
      <c r="A202" s="37" t="s">
        <v>598</v>
      </c>
      <c r="B202" s="45"/>
      <c r="C202" s="46"/>
      <c r="D202" s="46"/>
      <c r="E202" s="39" t="s">
        <v>3845</v>
      </c>
      <c r="F202" s="46"/>
      <c r="G202" s="46"/>
      <c r="H202" s="46"/>
      <c r="I202" s="46"/>
      <c r="J202" s="48"/>
    </row>
    <row r="203" ht="29">
      <c r="A203" s="37" t="s">
        <v>599</v>
      </c>
      <c r="B203" s="45"/>
      <c r="C203" s="46"/>
      <c r="D203" s="46"/>
      <c r="E203" s="49" t="s">
        <v>3857</v>
      </c>
      <c r="F203" s="46"/>
      <c r="G203" s="46"/>
      <c r="H203" s="46"/>
      <c r="I203" s="46"/>
      <c r="J203" s="48"/>
    </row>
    <row r="204" ht="87">
      <c r="A204" s="37" t="s">
        <v>601</v>
      </c>
      <c r="B204" s="45"/>
      <c r="C204" s="46"/>
      <c r="D204" s="46"/>
      <c r="E204" s="39" t="s">
        <v>3960</v>
      </c>
      <c r="F204" s="46"/>
      <c r="G204" s="46"/>
      <c r="H204" s="46"/>
      <c r="I204" s="46"/>
      <c r="J204" s="48"/>
    </row>
    <row r="205" ht="29">
      <c r="A205" s="37" t="s">
        <v>593</v>
      </c>
      <c r="B205" s="37">
        <v>48</v>
      </c>
      <c r="C205" s="38" t="s">
        <v>3067</v>
      </c>
      <c r="D205" s="37" t="s">
        <v>595</v>
      </c>
      <c r="E205" s="39" t="s">
        <v>3068</v>
      </c>
      <c r="F205" s="40" t="s">
        <v>608</v>
      </c>
      <c r="G205" s="41">
        <v>1</v>
      </c>
      <c r="H205" s="42">
        <v>0</v>
      </c>
      <c r="I205" s="43">
        <f>ROUND(G205*H205,P4)</f>
        <v>0</v>
      </c>
      <c r="J205" s="37"/>
      <c r="O205" s="44">
        <f>I205*0.21</f>
        <v>0</v>
      </c>
      <c r="P205">
        <v>3</v>
      </c>
    </row>
    <row r="206">
      <c r="A206" s="37" t="s">
        <v>598</v>
      </c>
      <c r="B206" s="45"/>
      <c r="C206" s="46"/>
      <c r="D206" s="46"/>
      <c r="E206" s="39" t="s">
        <v>3845</v>
      </c>
      <c r="F206" s="46"/>
      <c r="G206" s="46"/>
      <c r="H206" s="46"/>
      <c r="I206" s="46"/>
      <c r="J206" s="48"/>
    </row>
    <row r="207" ht="29">
      <c r="A207" s="37" t="s">
        <v>599</v>
      </c>
      <c r="B207" s="45"/>
      <c r="C207" s="46"/>
      <c r="D207" s="46"/>
      <c r="E207" s="49" t="s">
        <v>3896</v>
      </c>
      <c r="F207" s="46"/>
      <c r="G207" s="46"/>
      <c r="H207" s="46"/>
      <c r="I207" s="46"/>
      <c r="J207" s="48"/>
    </row>
    <row r="208" ht="174">
      <c r="A208" s="37" t="s">
        <v>601</v>
      </c>
      <c r="B208" s="45"/>
      <c r="C208" s="46"/>
      <c r="D208" s="46"/>
      <c r="E208" s="39" t="s">
        <v>3961</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3845</v>
      </c>
      <c r="F210" s="46"/>
      <c r="G210" s="46"/>
      <c r="H210" s="46"/>
      <c r="I210" s="46"/>
      <c r="J210" s="48"/>
    </row>
    <row r="211" ht="29">
      <c r="A211" s="37" t="s">
        <v>599</v>
      </c>
      <c r="B211" s="45"/>
      <c r="C211" s="46"/>
      <c r="D211" s="46"/>
      <c r="E211" s="49" t="s">
        <v>3962</v>
      </c>
      <c r="F211" s="46"/>
      <c r="G211" s="46"/>
      <c r="H211" s="46"/>
      <c r="I211" s="46"/>
      <c r="J211" s="48"/>
    </row>
    <row r="212" ht="188.5">
      <c r="A212" s="37" t="s">
        <v>601</v>
      </c>
      <c r="B212" s="45"/>
      <c r="C212" s="46"/>
      <c r="D212" s="46"/>
      <c r="E212" s="39" t="s">
        <v>3963</v>
      </c>
      <c r="F212" s="46"/>
      <c r="G212" s="46"/>
      <c r="H212" s="46"/>
      <c r="I212" s="46"/>
      <c r="J212" s="48"/>
    </row>
    <row r="213">
      <c r="A213" s="37" t="s">
        <v>593</v>
      </c>
      <c r="B213" s="37">
        <v>50</v>
      </c>
      <c r="C213" s="38" t="s">
        <v>3072</v>
      </c>
      <c r="D213" s="37" t="s">
        <v>595</v>
      </c>
      <c r="E213" s="39" t="s">
        <v>3073</v>
      </c>
      <c r="F213" s="40" t="s">
        <v>624</v>
      </c>
      <c r="G213" s="41">
        <v>4</v>
      </c>
      <c r="H213" s="42">
        <v>0</v>
      </c>
      <c r="I213" s="43">
        <f>ROUND(G213*H213,P4)</f>
        <v>0</v>
      </c>
      <c r="J213" s="37"/>
      <c r="O213" s="44">
        <f>I213*0.21</f>
        <v>0</v>
      </c>
      <c r="P213">
        <v>3</v>
      </c>
    </row>
    <row r="214">
      <c r="A214" s="37" t="s">
        <v>598</v>
      </c>
      <c r="B214" s="45"/>
      <c r="C214" s="46"/>
      <c r="D214" s="46"/>
      <c r="E214" s="39" t="s">
        <v>3845</v>
      </c>
      <c r="F214" s="46"/>
      <c r="G214" s="46"/>
      <c r="H214" s="46"/>
      <c r="I214" s="46"/>
      <c r="J214" s="48"/>
    </row>
    <row r="215" ht="29">
      <c r="A215" s="37" t="s">
        <v>599</v>
      </c>
      <c r="B215" s="45"/>
      <c r="C215" s="46"/>
      <c r="D215" s="46"/>
      <c r="E215" s="49" t="s">
        <v>3914</v>
      </c>
      <c r="F215" s="46"/>
      <c r="G215" s="46"/>
      <c r="H215" s="46"/>
      <c r="I215" s="46"/>
      <c r="J215" s="48"/>
    </row>
    <row r="216" ht="174">
      <c r="A216" s="37" t="s">
        <v>601</v>
      </c>
      <c r="B216" s="45"/>
      <c r="C216" s="46"/>
      <c r="D216" s="46"/>
      <c r="E216" s="39" t="s">
        <v>3964</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3845</v>
      </c>
      <c r="F218" s="46"/>
      <c r="G218" s="46"/>
      <c r="H218" s="46"/>
      <c r="I218" s="46"/>
      <c r="J218" s="48"/>
    </row>
    <row r="219" ht="29">
      <c r="A219" s="37" t="s">
        <v>599</v>
      </c>
      <c r="B219" s="45"/>
      <c r="C219" s="46"/>
      <c r="D219" s="46"/>
      <c r="E219" s="49" t="s">
        <v>3914</v>
      </c>
      <c r="F219" s="46"/>
      <c r="G219" s="46"/>
      <c r="H219" s="46"/>
      <c r="I219" s="46"/>
      <c r="J219" s="48"/>
    </row>
    <row r="220" ht="174">
      <c r="A220" s="37" t="s">
        <v>601</v>
      </c>
      <c r="B220" s="45"/>
      <c r="C220" s="46"/>
      <c r="D220" s="46"/>
      <c r="E220" s="39" t="s">
        <v>3965</v>
      </c>
      <c r="F220" s="46"/>
      <c r="G220" s="46"/>
      <c r="H220" s="46"/>
      <c r="I220" s="46"/>
      <c r="J220" s="48"/>
    </row>
    <row r="221">
      <c r="A221" s="31" t="s">
        <v>591</v>
      </c>
      <c r="B221" s="32"/>
      <c r="C221" s="33" t="s">
        <v>3966</v>
      </c>
      <c r="D221" s="34"/>
      <c r="E221" s="31" t="s">
        <v>3967</v>
      </c>
      <c r="F221" s="34"/>
      <c r="G221" s="34"/>
      <c r="H221" s="34"/>
      <c r="I221" s="35">
        <f>SUMIFS(I222:I253,A222:A253,"P")</f>
        <v>0</v>
      </c>
      <c r="J221" s="36"/>
    </row>
    <row r="222">
      <c r="A222" s="37" t="s">
        <v>593</v>
      </c>
      <c r="B222" s="37">
        <v>52</v>
      </c>
      <c r="C222" s="38" t="s">
        <v>3968</v>
      </c>
      <c r="D222" s="37" t="s">
        <v>595</v>
      </c>
      <c r="E222" s="39" t="s">
        <v>3969</v>
      </c>
      <c r="F222" s="40" t="s">
        <v>608</v>
      </c>
      <c r="G222" s="41">
        <v>2</v>
      </c>
      <c r="H222" s="42">
        <v>0</v>
      </c>
      <c r="I222" s="43">
        <f>ROUND(G222*H222,P4)</f>
        <v>0</v>
      </c>
      <c r="J222" s="37"/>
      <c r="O222" s="44">
        <f>I222*0.21</f>
        <v>0</v>
      </c>
      <c r="P222">
        <v>3</v>
      </c>
    </row>
    <row r="223">
      <c r="A223" s="37" t="s">
        <v>598</v>
      </c>
      <c r="B223" s="45"/>
      <c r="C223" s="46"/>
      <c r="D223" s="46"/>
      <c r="E223" s="39" t="s">
        <v>3845</v>
      </c>
      <c r="F223" s="46"/>
      <c r="G223" s="46"/>
      <c r="H223" s="46"/>
      <c r="I223" s="46"/>
      <c r="J223" s="48"/>
    </row>
    <row r="224" ht="29">
      <c r="A224" s="37" t="s">
        <v>599</v>
      </c>
      <c r="B224" s="45"/>
      <c r="C224" s="46"/>
      <c r="D224" s="46"/>
      <c r="E224" s="49" t="s">
        <v>3857</v>
      </c>
      <c r="F224" s="46"/>
      <c r="G224" s="46"/>
      <c r="H224" s="46"/>
      <c r="I224" s="46"/>
      <c r="J224" s="48"/>
    </row>
    <row r="225" ht="203">
      <c r="A225" s="37" t="s">
        <v>601</v>
      </c>
      <c r="B225" s="45"/>
      <c r="C225" s="46"/>
      <c r="D225" s="46"/>
      <c r="E225" s="39" t="s">
        <v>3970</v>
      </c>
      <c r="F225" s="46"/>
      <c r="G225" s="46"/>
      <c r="H225" s="46"/>
      <c r="I225" s="46"/>
      <c r="J225" s="48"/>
    </row>
    <row r="226">
      <c r="A226" s="37" t="s">
        <v>593</v>
      </c>
      <c r="B226" s="37">
        <v>53</v>
      </c>
      <c r="C226" s="38" t="s">
        <v>3971</v>
      </c>
      <c r="D226" s="37" t="s">
        <v>595</v>
      </c>
      <c r="E226" s="39" t="s">
        <v>3972</v>
      </c>
      <c r="F226" s="40" t="s">
        <v>597</v>
      </c>
      <c r="G226" s="41">
        <v>157</v>
      </c>
      <c r="H226" s="42">
        <v>0</v>
      </c>
      <c r="I226" s="43">
        <f>ROUND(G226*H226,P4)</f>
        <v>0</v>
      </c>
      <c r="J226" s="37"/>
      <c r="O226" s="44">
        <f>I226*0.21</f>
        <v>0</v>
      </c>
      <c r="P226">
        <v>3</v>
      </c>
    </row>
    <row r="227">
      <c r="A227" s="37" t="s">
        <v>598</v>
      </c>
      <c r="B227" s="45"/>
      <c r="C227" s="46"/>
      <c r="D227" s="46"/>
      <c r="E227" s="39" t="s">
        <v>3845</v>
      </c>
      <c r="F227" s="46"/>
      <c r="G227" s="46"/>
      <c r="H227" s="46"/>
      <c r="I227" s="46"/>
      <c r="J227" s="48"/>
    </row>
    <row r="228" ht="43.5">
      <c r="A228" s="37" t="s">
        <v>599</v>
      </c>
      <c r="B228" s="45"/>
      <c r="C228" s="46"/>
      <c r="D228" s="46"/>
      <c r="E228" s="49" t="s">
        <v>3875</v>
      </c>
      <c r="F228" s="46"/>
      <c r="G228" s="46"/>
      <c r="H228" s="46"/>
      <c r="I228" s="46"/>
      <c r="J228" s="48"/>
    </row>
    <row r="229" ht="130.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3845</v>
      </c>
      <c r="F231" s="46"/>
      <c r="G231" s="46"/>
      <c r="H231" s="46"/>
      <c r="I231" s="46"/>
      <c r="J231" s="48"/>
    </row>
    <row r="232" ht="29">
      <c r="A232" s="37" t="s">
        <v>599</v>
      </c>
      <c r="B232" s="45"/>
      <c r="C232" s="46"/>
      <c r="D232" s="46"/>
      <c r="E232" s="49" t="s">
        <v>3896</v>
      </c>
      <c r="F232" s="46"/>
      <c r="G232" s="46"/>
      <c r="H232" s="46"/>
      <c r="I232" s="46"/>
      <c r="J232" s="48"/>
    </row>
    <row r="233" ht="217.5">
      <c r="A233" s="37" t="s">
        <v>601</v>
      </c>
      <c r="B233" s="45"/>
      <c r="C233" s="46"/>
      <c r="D233" s="46"/>
      <c r="E233" s="39" t="s">
        <v>3973</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3845</v>
      </c>
      <c r="F235" s="46"/>
      <c r="G235" s="46"/>
      <c r="H235" s="46"/>
      <c r="I235" s="46"/>
      <c r="J235" s="48"/>
    </row>
    <row r="236" ht="29">
      <c r="A236" s="37" t="s">
        <v>599</v>
      </c>
      <c r="B236" s="45"/>
      <c r="C236" s="46"/>
      <c r="D236" s="46"/>
      <c r="E236" s="49" t="s">
        <v>3896</v>
      </c>
      <c r="F236" s="46"/>
      <c r="G236" s="46"/>
      <c r="H236" s="46"/>
      <c r="I236" s="46"/>
      <c r="J236" s="48"/>
    </row>
    <row r="237" ht="145">
      <c r="A237" s="37" t="s">
        <v>601</v>
      </c>
      <c r="B237" s="45"/>
      <c r="C237" s="46"/>
      <c r="D237" s="46"/>
      <c r="E237" s="39" t="s">
        <v>3974</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3845</v>
      </c>
      <c r="F239" s="46"/>
      <c r="G239" s="46"/>
      <c r="H239" s="46"/>
      <c r="I239" s="46"/>
      <c r="J239" s="48"/>
    </row>
    <row r="240" ht="29">
      <c r="A240" s="37" t="s">
        <v>599</v>
      </c>
      <c r="B240" s="45"/>
      <c r="C240" s="46"/>
      <c r="D240" s="46"/>
      <c r="E240" s="49" t="s">
        <v>3896</v>
      </c>
      <c r="F240" s="46"/>
      <c r="G240" s="46"/>
      <c r="H240" s="46"/>
      <c r="I240" s="46"/>
      <c r="J240" s="48"/>
    </row>
    <row r="241" ht="217.5">
      <c r="A241" s="37" t="s">
        <v>601</v>
      </c>
      <c r="B241" s="45"/>
      <c r="C241" s="46"/>
      <c r="D241" s="46"/>
      <c r="E241" s="39" t="s">
        <v>3973</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3845</v>
      </c>
      <c r="F243" s="46"/>
      <c r="G243" s="46"/>
      <c r="H243" s="46"/>
      <c r="I243" s="46"/>
      <c r="J243" s="48"/>
    </row>
    <row r="244" ht="29">
      <c r="A244" s="37" t="s">
        <v>599</v>
      </c>
      <c r="B244" s="45"/>
      <c r="C244" s="46"/>
      <c r="D244" s="46"/>
      <c r="E244" s="49" t="s">
        <v>3896</v>
      </c>
      <c r="F244" s="46"/>
      <c r="G244" s="46"/>
      <c r="H244" s="46"/>
      <c r="I244" s="46"/>
      <c r="J244" s="48"/>
    </row>
    <row r="245" ht="145">
      <c r="A245" s="37" t="s">
        <v>601</v>
      </c>
      <c r="B245" s="45"/>
      <c r="C245" s="46"/>
      <c r="D245" s="46"/>
      <c r="E245" s="39" t="s">
        <v>3974</v>
      </c>
      <c r="F245" s="46"/>
      <c r="G245" s="46"/>
      <c r="H245" s="46"/>
      <c r="I245" s="46"/>
      <c r="J245" s="48"/>
    </row>
    <row r="246">
      <c r="A246" s="37" t="s">
        <v>593</v>
      </c>
      <c r="B246" s="37">
        <v>58</v>
      </c>
      <c r="C246" s="38" t="s">
        <v>3975</v>
      </c>
      <c r="D246" s="37" t="s">
        <v>595</v>
      </c>
      <c r="E246" s="39" t="s">
        <v>3976</v>
      </c>
      <c r="F246" s="40" t="s">
        <v>608</v>
      </c>
      <c r="G246" s="41">
        <v>11</v>
      </c>
      <c r="H246" s="42">
        <v>0</v>
      </c>
      <c r="I246" s="43">
        <f>ROUND(G246*H246,P4)</f>
        <v>0</v>
      </c>
      <c r="J246" s="37"/>
      <c r="O246" s="44">
        <f>I246*0.21</f>
        <v>0</v>
      </c>
      <c r="P246">
        <v>3</v>
      </c>
    </row>
    <row r="247">
      <c r="A247" s="37" t="s">
        <v>598</v>
      </c>
      <c r="B247" s="45"/>
      <c r="C247" s="46"/>
      <c r="D247" s="46"/>
      <c r="E247" s="39" t="s">
        <v>3845</v>
      </c>
      <c r="F247" s="46"/>
      <c r="G247" s="46"/>
      <c r="H247" s="46"/>
      <c r="I247" s="46"/>
      <c r="J247" s="48"/>
    </row>
    <row r="248" ht="29">
      <c r="A248" s="37" t="s">
        <v>599</v>
      </c>
      <c r="B248" s="45"/>
      <c r="C248" s="46"/>
      <c r="D248" s="46"/>
      <c r="E248" s="49" t="s">
        <v>3977</v>
      </c>
      <c r="F248" s="46"/>
      <c r="G248" s="46"/>
      <c r="H248" s="46"/>
      <c r="I248" s="46"/>
      <c r="J248" s="48"/>
    </row>
    <row r="249" ht="116">
      <c r="A249" s="37" t="s">
        <v>601</v>
      </c>
      <c r="B249" s="45"/>
      <c r="C249" s="46"/>
      <c r="D249" s="46"/>
      <c r="E249" s="39" t="s">
        <v>3978</v>
      </c>
      <c r="F249" s="46"/>
      <c r="G249" s="46"/>
      <c r="H249" s="46"/>
      <c r="I249" s="46"/>
      <c r="J249" s="48"/>
    </row>
    <row r="250">
      <c r="A250" s="37" t="s">
        <v>593</v>
      </c>
      <c r="B250" s="37">
        <v>59</v>
      </c>
      <c r="C250" s="38" t="s">
        <v>3979</v>
      </c>
      <c r="D250" s="37" t="s">
        <v>595</v>
      </c>
      <c r="E250" s="39" t="s">
        <v>3980</v>
      </c>
      <c r="F250" s="40" t="s">
        <v>608</v>
      </c>
      <c r="G250" s="41">
        <v>11</v>
      </c>
      <c r="H250" s="42">
        <v>0</v>
      </c>
      <c r="I250" s="43">
        <f>ROUND(G250*H250,P4)</f>
        <v>0</v>
      </c>
      <c r="J250" s="37"/>
      <c r="O250" s="44">
        <f>I250*0.21</f>
        <v>0</v>
      </c>
      <c r="P250">
        <v>3</v>
      </c>
    </row>
    <row r="251">
      <c r="A251" s="37" t="s">
        <v>598</v>
      </c>
      <c r="B251" s="45"/>
      <c r="C251" s="46"/>
      <c r="D251" s="46"/>
      <c r="E251" s="39" t="s">
        <v>3845</v>
      </c>
      <c r="F251" s="46"/>
      <c r="G251" s="46"/>
      <c r="H251" s="46"/>
      <c r="I251" s="46"/>
      <c r="J251" s="48"/>
    </row>
    <row r="252" ht="29">
      <c r="A252" s="37" t="s">
        <v>599</v>
      </c>
      <c r="B252" s="45"/>
      <c r="C252" s="46"/>
      <c r="D252" s="46"/>
      <c r="E252" s="49" t="s">
        <v>3977</v>
      </c>
      <c r="F252" s="46"/>
      <c r="G252" s="46"/>
      <c r="H252" s="46"/>
      <c r="I252" s="46"/>
      <c r="J252" s="48"/>
    </row>
    <row r="253" ht="130.5">
      <c r="A253" s="37" t="s">
        <v>601</v>
      </c>
      <c r="B253" s="50"/>
      <c r="C253" s="51"/>
      <c r="D253" s="51"/>
      <c r="E253" s="39" t="s">
        <v>3981</v>
      </c>
      <c r="F253" s="51"/>
      <c r="G253" s="51"/>
      <c r="H253" s="51"/>
      <c r="I253" s="51"/>
      <c r="J253" s="52"/>
    </row>
  </sheetData>
  <sheetProtection sheet="1" objects="1" scenarios="1" spinCount="100000" saltValue="mAT3PAeasD4UwXLIshbhlEJo2Vkoxk/WIiMFJo/RE33YluMnUtfqclZyql7gksAIMiraJLntJp5g03k+bUtiwQ==" hashValue="GmxU9KQOOc7GV7N4ehgELO/qSrJoF94NpMkAXZe+ECvaPYQE9dZLJilvm/NlBMzOra3l6chN/YBrOg+AUtpL5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3982</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3982</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3841</v>
      </c>
      <c r="D11" s="34"/>
      <c r="E11" s="31" t="s">
        <v>3842</v>
      </c>
      <c r="F11" s="34"/>
      <c r="G11" s="34"/>
      <c r="H11" s="34"/>
      <c r="I11" s="35">
        <f>SUMIFS(I12:I31,A12:A31,"P")</f>
        <v>0</v>
      </c>
      <c r="J11" s="36"/>
    </row>
    <row r="12" ht="29">
      <c r="A12" s="37" t="s">
        <v>593</v>
      </c>
      <c r="B12" s="37">
        <v>1</v>
      </c>
      <c r="C12" s="38" t="s">
        <v>3843</v>
      </c>
      <c r="D12" s="37" t="s">
        <v>595</v>
      </c>
      <c r="E12" s="39" t="s">
        <v>3844</v>
      </c>
      <c r="F12" s="40" t="s">
        <v>597</v>
      </c>
      <c r="G12" s="41">
        <v>211</v>
      </c>
      <c r="H12" s="42">
        <v>0</v>
      </c>
      <c r="I12" s="43">
        <f>ROUND(G12*H12,P4)</f>
        <v>0</v>
      </c>
      <c r="J12" s="37"/>
      <c r="O12" s="44">
        <f>I12*0.21</f>
        <v>0</v>
      </c>
      <c r="P12">
        <v>3</v>
      </c>
    </row>
    <row r="13">
      <c r="A13" s="37" t="s">
        <v>598</v>
      </c>
      <c r="B13" s="45"/>
      <c r="C13" s="46"/>
      <c r="D13" s="46"/>
      <c r="E13" s="39" t="s">
        <v>3845</v>
      </c>
      <c r="F13" s="46"/>
      <c r="G13" s="46"/>
      <c r="H13" s="46"/>
      <c r="I13" s="46"/>
      <c r="J13" s="48"/>
    </row>
    <row r="14" ht="29">
      <c r="A14" s="37" t="s">
        <v>599</v>
      </c>
      <c r="B14" s="45"/>
      <c r="C14" s="46"/>
      <c r="D14" s="46"/>
      <c r="E14" s="49" t="s">
        <v>3983</v>
      </c>
      <c r="F14" s="46"/>
      <c r="G14" s="46"/>
      <c r="H14" s="46"/>
      <c r="I14" s="46"/>
      <c r="J14" s="48"/>
    </row>
    <row r="15" ht="87">
      <c r="A15" s="37" t="s">
        <v>601</v>
      </c>
      <c r="B15" s="45"/>
      <c r="C15" s="46"/>
      <c r="D15" s="46"/>
      <c r="E15" s="39" t="s">
        <v>1040</v>
      </c>
      <c r="F15" s="46"/>
      <c r="G15" s="46"/>
      <c r="H15" s="46"/>
      <c r="I15" s="46"/>
      <c r="J15" s="48"/>
    </row>
    <row r="16">
      <c r="A16" s="37" t="s">
        <v>593</v>
      </c>
      <c r="B16" s="37">
        <v>2</v>
      </c>
      <c r="C16" s="38" t="s">
        <v>3847</v>
      </c>
      <c r="D16" s="37" t="s">
        <v>595</v>
      </c>
      <c r="E16" s="39" t="s">
        <v>3848</v>
      </c>
      <c r="F16" s="40" t="s">
        <v>597</v>
      </c>
      <c r="G16" s="41">
        <v>20</v>
      </c>
      <c r="H16" s="42">
        <v>0</v>
      </c>
      <c r="I16" s="43">
        <f>ROUND(G16*H16,P4)</f>
        <v>0</v>
      </c>
      <c r="J16" s="37"/>
      <c r="O16" s="44">
        <f>I16*0.21</f>
        <v>0</v>
      </c>
      <c r="P16">
        <v>3</v>
      </c>
    </row>
    <row r="17">
      <c r="A17" s="37" t="s">
        <v>598</v>
      </c>
      <c r="B17" s="45"/>
      <c r="C17" s="46"/>
      <c r="D17" s="46"/>
      <c r="E17" s="39" t="s">
        <v>3845</v>
      </c>
      <c r="F17" s="46"/>
      <c r="G17" s="46"/>
      <c r="H17" s="46"/>
      <c r="I17" s="46"/>
      <c r="J17" s="48"/>
    </row>
    <row r="18" ht="29">
      <c r="A18" s="37" t="s">
        <v>599</v>
      </c>
      <c r="B18" s="45"/>
      <c r="C18" s="46"/>
      <c r="D18" s="46"/>
      <c r="E18" s="49" t="s">
        <v>3983</v>
      </c>
      <c r="F18" s="46"/>
      <c r="G18" s="46"/>
      <c r="H18" s="46"/>
      <c r="I18" s="46"/>
      <c r="J18" s="48"/>
    </row>
    <row r="19" ht="159.5">
      <c r="A19" s="37" t="s">
        <v>601</v>
      </c>
      <c r="B19" s="45"/>
      <c r="C19" s="46"/>
      <c r="D19" s="46"/>
      <c r="E19" s="39" t="s">
        <v>3850</v>
      </c>
      <c r="F19" s="46"/>
      <c r="G19" s="46"/>
      <c r="H19" s="46"/>
      <c r="I19" s="46"/>
      <c r="J19" s="48"/>
    </row>
    <row r="20">
      <c r="A20" s="37" t="s">
        <v>593</v>
      </c>
      <c r="B20" s="37">
        <v>3</v>
      </c>
      <c r="C20" s="38" t="s">
        <v>3851</v>
      </c>
      <c r="D20" s="37" t="s">
        <v>595</v>
      </c>
      <c r="E20" s="39" t="s">
        <v>3852</v>
      </c>
      <c r="F20" s="40" t="s">
        <v>597</v>
      </c>
      <c r="G20" s="41">
        <v>10</v>
      </c>
      <c r="H20" s="42">
        <v>0</v>
      </c>
      <c r="I20" s="43">
        <f>ROUND(G20*H20,P4)</f>
        <v>0</v>
      </c>
      <c r="J20" s="37"/>
      <c r="O20" s="44">
        <f>I20*0.21</f>
        <v>0</v>
      </c>
      <c r="P20">
        <v>3</v>
      </c>
    </row>
    <row r="21">
      <c r="A21" s="37" t="s">
        <v>598</v>
      </c>
      <c r="B21" s="45"/>
      <c r="C21" s="46"/>
      <c r="D21" s="46"/>
      <c r="E21" s="39" t="s">
        <v>3845</v>
      </c>
      <c r="F21" s="46"/>
      <c r="G21" s="46"/>
      <c r="H21" s="46"/>
      <c r="I21" s="46"/>
      <c r="J21" s="48"/>
    </row>
    <row r="22" ht="29">
      <c r="A22" s="37" t="s">
        <v>599</v>
      </c>
      <c r="B22" s="45"/>
      <c r="C22" s="46"/>
      <c r="D22" s="46"/>
      <c r="E22" s="49" t="s">
        <v>3983</v>
      </c>
      <c r="F22" s="46"/>
      <c r="G22" s="46"/>
      <c r="H22" s="46"/>
      <c r="I22" s="46"/>
      <c r="J22" s="48"/>
    </row>
    <row r="23" ht="159.5">
      <c r="A23" s="37" t="s">
        <v>601</v>
      </c>
      <c r="B23" s="45"/>
      <c r="C23" s="46"/>
      <c r="D23" s="46"/>
      <c r="E23" s="39" t="s">
        <v>3850</v>
      </c>
      <c r="F23" s="46"/>
      <c r="G23" s="46"/>
      <c r="H23" s="46"/>
      <c r="I23" s="46"/>
      <c r="J23" s="48"/>
    </row>
    <row r="24">
      <c r="A24" s="37" t="s">
        <v>593</v>
      </c>
      <c r="B24" s="37">
        <v>4</v>
      </c>
      <c r="C24" s="38" t="s">
        <v>3854</v>
      </c>
      <c r="D24" s="37" t="s">
        <v>595</v>
      </c>
      <c r="E24" s="39" t="s">
        <v>3855</v>
      </c>
      <c r="F24" s="40" t="s">
        <v>650</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29">
      <c r="A26" s="37" t="s">
        <v>599</v>
      </c>
      <c r="B26" s="45"/>
      <c r="C26" s="46"/>
      <c r="D26" s="46"/>
      <c r="E26" s="49" t="s">
        <v>3983</v>
      </c>
      <c r="F26" s="46"/>
      <c r="G26" s="46"/>
      <c r="H26" s="46"/>
      <c r="I26" s="46"/>
      <c r="J26" s="48"/>
    </row>
    <row r="27" ht="58">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3845</v>
      </c>
      <c r="F29" s="46"/>
      <c r="G29" s="46"/>
      <c r="H29" s="46"/>
      <c r="I29" s="46"/>
      <c r="J29" s="48"/>
    </row>
    <row r="30" ht="29">
      <c r="A30" s="37" t="s">
        <v>599</v>
      </c>
      <c r="B30" s="45"/>
      <c r="C30" s="46"/>
      <c r="D30" s="46"/>
      <c r="E30" s="49" t="s">
        <v>3983</v>
      </c>
      <c r="F30" s="46"/>
      <c r="G30" s="46"/>
      <c r="H30" s="46"/>
      <c r="I30" s="46"/>
      <c r="J30" s="48"/>
    </row>
    <row r="31" ht="58">
      <c r="A31" s="37" t="s">
        <v>601</v>
      </c>
      <c r="B31" s="45"/>
      <c r="C31" s="46"/>
      <c r="D31" s="46"/>
      <c r="E31" s="39" t="s">
        <v>1043</v>
      </c>
      <c r="F31" s="46"/>
      <c r="G31" s="46"/>
      <c r="H31" s="46"/>
      <c r="I31" s="46"/>
      <c r="J31" s="48"/>
    </row>
    <row r="32">
      <c r="A32" s="31" t="s">
        <v>591</v>
      </c>
      <c r="B32" s="32"/>
      <c r="C32" s="33" t="s">
        <v>1716</v>
      </c>
      <c r="D32" s="34"/>
      <c r="E32" s="31" t="s">
        <v>3858</v>
      </c>
      <c r="F32" s="34"/>
      <c r="G32" s="34"/>
      <c r="H32" s="34"/>
      <c r="I32" s="35">
        <f>SUMIFS(I33:I48,A33:A48,"P")</f>
        <v>0</v>
      </c>
      <c r="J32" s="36"/>
    </row>
    <row r="33">
      <c r="A33" s="37" t="s">
        <v>593</v>
      </c>
      <c r="B33" s="37">
        <v>6</v>
      </c>
      <c r="C33" s="38" t="s">
        <v>3859</v>
      </c>
      <c r="D33" s="37" t="s">
        <v>595</v>
      </c>
      <c r="E33" s="39" t="s">
        <v>3860</v>
      </c>
      <c r="F33" s="40" t="s">
        <v>608</v>
      </c>
      <c r="G33" s="41">
        <v>5</v>
      </c>
      <c r="H33" s="42">
        <v>0</v>
      </c>
      <c r="I33" s="43">
        <f>ROUND(G33*H33,P4)</f>
        <v>0</v>
      </c>
      <c r="J33" s="37"/>
      <c r="O33" s="44">
        <f>I33*0.21</f>
        <v>0</v>
      </c>
      <c r="P33">
        <v>3</v>
      </c>
    </row>
    <row r="34">
      <c r="A34" s="37" t="s">
        <v>598</v>
      </c>
      <c r="B34" s="45"/>
      <c r="C34" s="46"/>
      <c r="D34" s="46"/>
      <c r="E34" s="39" t="s">
        <v>3845</v>
      </c>
      <c r="F34" s="46"/>
      <c r="G34" s="46"/>
      <c r="H34" s="46"/>
      <c r="I34" s="46"/>
      <c r="J34" s="48"/>
    </row>
    <row r="35" ht="29">
      <c r="A35" s="37" t="s">
        <v>599</v>
      </c>
      <c r="B35" s="45"/>
      <c r="C35" s="46"/>
      <c r="D35" s="46"/>
      <c r="E35" s="49" t="s">
        <v>3983</v>
      </c>
      <c r="F35" s="46"/>
      <c r="G35" s="46"/>
      <c r="H35" s="46"/>
      <c r="I35" s="46"/>
      <c r="J35" s="48"/>
    </row>
    <row r="36" ht="159.5">
      <c r="A36" s="37" t="s">
        <v>601</v>
      </c>
      <c r="B36" s="45"/>
      <c r="C36" s="46"/>
      <c r="D36" s="46"/>
      <c r="E36" s="39" t="s">
        <v>3862</v>
      </c>
      <c r="F36" s="46"/>
      <c r="G36" s="46"/>
      <c r="H36" s="46"/>
      <c r="I36" s="46"/>
      <c r="J36" s="48"/>
    </row>
    <row r="37">
      <c r="A37" s="37" t="s">
        <v>593</v>
      </c>
      <c r="B37" s="37">
        <v>7</v>
      </c>
      <c r="C37" s="38" t="s">
        <v>3307</v>
      </c>
      <c r="D37" s="37" t="s">
        <v>595</v>
      </c>
      <c r="E37" s="39" t="s">
        <v>3308</v>
      </c>
      <c r="F37" s="40" t="s">
        <v>608</v>
      </c>
      <c r="G37" s="41">
        <v>2</v>
      </c>
      <c r="H37" s="42">
        <v>0</v>
      </c>
      <c r="I37" s="43">
        <f>ROUND(G37*H37,P4)</f>
        <v>0</v>
      </c>
      <c r="J37" s="37"/>
      <c r="O37" s="44">
        <f>I37*0.21</f>
        <v>0</v>
      </c>
      <c r="P37">
        <v>3</v>
      </c>
    </row>
    <row r="38">
      <c r="A38" s="37" t="s">
        <v>598</v>
      </c>
      <c r="B38" s="45"/>
      <c r="C38" s="46"/>
      <c r="D38" s="46"/>
      <c r="E38" s="39" t="s">
        <v>3845</v>
      </c>
      <c r="F38" s="46"/>
      <c r="G38" s="46"/>
      <c r="H38" s="46"/>
      <c r="I38" s="46"/>
      <c r="J38" s="48"/>
    </row>
    <row r="39" ht="29">
      <c r="A39" s="37" t="s">
        <v>599</v>
      </c>
      <c r="B39" s="45"/>
      <c r="C39" s="46"/>
      <c r="D39" s="46"/>
      <c r="E39" s="49" t="s">
        <v>3983</v>
      </c>
      <c r="F39" s="46"/>
      <c r="G39" s="46"/>
      <c r="H39" s="46"/>
      <c r="I39" s="46"/>
      <c r="J39" s="48"/>
    </row>
    <row r="40" ht="159.5">
      <c r="A40" s="37" t="s">
        <v>601</v>
      </c>
      <c r="B40" s="45"/>
      <c r="C40" s="46"/>
      <c r="D40" s="46"/>
      <c r="E40" s="39" t="s">
        <v>3863</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3845</v>
      </c>
      <c r="F42" s="46"/>
      <c r="G42" s="46"/>
      <c r="H42" s="46"/>
      <c r="I42" s="46"/>
      <c r="J42" s="48"/>
    </row>
    <row r="43" ht="29">
      <c r="A43" s="37" t="s">
        <v>599</v>
      </c>
      <c r="B43" s="45"/>
      <c r="C43" s="46"/>
      <c r="D43" s="46"/>
      <c r="E43" s="49" t="s">
        <v>3983</v>
      </c>
      <c r="F43" s="46"/>
      <c r="G43" s="46"/>
      <c r="H43" s="46"/>
      <c r="I43" s="46"/>
      <c r="J43" s="48"/>
    </row>
    <row r="44" ht="174">
      <c r="A44" s="37" t="s">
        <v>601</v>
      </c>
      <c r="B44" s="45"/>
      <c r="C44" s="46"/>
      <c r="D44" s="46"/>
      <c r="E44" s="39" t="s">
        <v>3864</v>
      </c>
      <c r="F44" s="46"/>
      <c r="G44" s="46"/>
      <c r="H44" s="46"/>
      <c r="I44" s="46"/>
      <c r="J44" s="48"/>
    </row>
    <row r="45">
      <c r="A45" s="37" t="s">
        <v>593</v>
      </c>
      <c r="B45" s="37">
        <v>9</v>
      </c>
      <c r="C45" s="38" t="s">
        <v>3865</v>
      </c>
      <c r="D45" s="37" t="s">
        <v>595</v>
      </c>
      <c r="E45" s="39" t="s">
        <v>3866</v>
      </c>
      <c r="F45" s="40" t="s">
        <v>608</v>
      </c>
      <c r="G45" s="41">
        <v>1</v>
      </c>
      <c r="H45" s="42">
        <v>0</v>
      </c>
      <c r="I45" s="43">
        <f>ROUND(G45*H45,P4)</f>
        <v>0</v>
      </c>
      <c r="J45" s="37"/>
      <c r="O45" s="44">
        <f>I45*0.21</f>
        <v>0</v>
      </c>
      <c r="P45">
        <v>3</v>
      </c>
    </row>
    <row r="46">
      <c r="A46" s="37" t="s">
        <v>598</v>
      </c>
      <c r="B46" s="45"/>
      <c r="C46" s="46"/>
      <c r="D46" s="46"/>
      <c r="E46" s="39" t="s">
        <v>3845</v>
      </c>
      <c r="F46" s="46"/>
      <c r="G46" s="46"/>
      <c r="H46" s="46"/>
      <c r="I46" s="46"/>
      <c r="J46" s="48"/>
    </row>
    <row r="47" ht="29">
      <c r="A47" s="37" t="s">
        <v>599</v>
      </c>
      <c r="B47" s="45"/>
      <c r="C47" s="46"/>
      <c r="D47" s="46"/>
      <c r="E47" s="49" t="s">
        <v>3983</v>
      </c>
      <c r="F47" s="46"/>
      <c r="G47" s="46"/>
      <c r="H47" s="46"/>
      <c r="I47" s="46"/>
      <c r="J47" s="48"/>
    </row>
    <row r="48" ht="87">
      <c r="A48" s="37" t="s">
        <v>601</v>
      </c>
      <c r="B48" s="45"/>
      <c r="C48" s="46"/>
      <c r="D48" s="46"/>
      <c r="E48" s="39" t="s">
        <v>3984</v>
      </c>
      <c r="F48" s="46"/>
      <c r="G48" s="46"/>
      <c r="H48" s="46"/>
      <c r="I48" s="46"/>
      <c r="J48" s="48"/>
    </row>
    <row r="49">
      <c r="A49" s="31" t="s">
        <v>591</v>
      </c>
      <c r="B49" s="32"/>
      <c r="C49" s="33" t="s">
        <v>3868</v>
      </c>
      <c r="D49" s="34"/>
      <c r="E49" s="31" t="s">
        <v>3869</v>
      </c>
      <c r="F49" s="34"/>
      <c r="G49" s="34"/>
      <c r="H49" s="34"/>
      <c r="I49" s="35">
        <f>SUMIFS(I50:I101,A50:A101,"P")</f>
        <v>0</v>
      </c>
      <c r="J49" s="36"/>
    </row>
    <row r="50" ht="29">
      <c r="A50" s="37" t="s">
        <v>593</v>
      </c>
      <c r="B50" s="37">
        <v>10</v>
      </c>
      <c r="C50" s="38" t="s">
        <v>3438</v>
      </c>
      <c r="D50" s="37" t="s">
        <v>595</v>
      </c>
      <c r="E50" s="39" t="s">
        <v>3439</v>
      </c>
      <c r="F50" s="40" t="s">
        <v>597</v>
      </c>
      <c r="G50" s="41">
        <v>25</v>
      </c>
      <c r="H50" s="42">
        <v>0</v>
      </c>
      <c r="I50" s="43">
        <f>ROUND(G50*H50,P4)</f>
        <v>0</v>
      </c>
      <c r="J50" s="37"/>
      <c r="O50" s="44">
        <f>I50*0.21</f>
        <v>0</v>
      </c>
      <c r="P50">
        <v>3</v>
      </c>
    </row>
    <row r="51">
      <c r="A51" s="37" t="s">
        <v>598</v>
      </c>
      <c r="B51" s="45"/>
      <c r="C51" s="46"/>
      <c r="D51" s="46"/>
      <c r="E51" s="39" t="s">
        <v>3845</v>
      </c>
      <c r="F51" s="46"/>
      <c r="G51" s="46"/>
      <c r="H51" s="46"/>
      <c r="I51" s="46"/>
      <c r="J51" s="48"/>
    </row>
    <row r="52" ht="29">
      <c r="A52" s="37" t="s">
        <v>599</v>
      </c>
      <c r="B52" s="45"/>
      <c r="C52" s="46"/>
      <c r="D52" s="46"/>
      <c r="E52" s="49" t="s">
        <v>3983</v>
      </c>
      <c r="F52" s="46"/>
      <c r="G52" s="46"/>
      <c r="H52" s="46"/>
      <c r="I52" s="46"/>
      <c r="J52" s="48"/>
    </row>
    <row r="53" ht="101.5">
      <c r="A53" s="37" t="s">
        <v>601</v>
      </c>
      <c r="B53" s="45"/>
      <c r="C53" s="46"/>
      <c r="D53" s="46"/>
      <c r="E53" s="39" t="s">
        <v>2255</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3845</v>
      </c>
      <c r="F55" s="46"/>
      <c r="G55" s="46"/>
      <c r="H55" s="46"/>
      <c r="I55" s="46"/>
      <c r="J55" s="48"/>
    </row>
    <row r="56" ht="29">
      <c r="A56" s="37" t="s">
        <v>599</v>
      </c>
      <c r="B56" s="45"/>
      <c r="C56" s="46"/>
      <c r="D56" s="46"/>
      <c r="E56" s="49" t="s">
        <v>3983</v>
      </c>
      <c r="F56" s="46"/>
      <c r="G56" s="46"/>
      <c r="H56" s="46"/>
      <c r="I56" s="46"/>
      <c r="J56" s="48"/>
    </row>
    <row r="57" ht="101.5">
      <c r="A57" s="37" t="s">
        <v>601</v>
      </c>
      <c r="B57" s="45"/>
      <c r="C57" s="46"/>
      <c r="D57" s="46"/>
      <c r="E57" s="39" t="s">
        <v>2255</v>
      </c>
      <c r="F57" s="46"/>
      <c r="G57" s="46"/>
      <c r="H57" s="46"/>
      <c r="I57" s="46"/>
      <c r="J57" s="48"/>
    </row>
    <row r="58" ht="29">
      <c r="A58" s="37" t="s">
        <v>593</v>
      </c>
      <c r="B58" s="37">
        <v>12</v>
      </c>
      <c r="C58" s="38" t="s">
        <v>3441</v>
      </c>
      <c r="D58" s="37" t="s">
        <v>595</v>
      </c>
      <c r="E58" s="39" t="s">
        <v>3442</v>
      </c>
      <c r="F58" s="40" t="s">
        <v>597</v>
      </c>
      <c r="G58" s="41">
        <v>30</v>
      </c>
      <c r="H58" s="42">
        <v>0</v>
      </c>
      <c r="I58" s="43">
        <f>ROUND(G58*H58,P4)</f>
        <v>0</v>
      </c>
      <c r="J58" s="37"/>
      <c r="O58" s="44">
        <f>I58*0.21</f>
        <v>0</v>
      </c>
      <c r="P58">
        <v>3</v>
      </c>
    </row>
    <row r="59">
      <c r="A59" s="37" t="s">
        <v>598</v>
      </c>
      <c r="B59" s="45"/>
      <c r="C59" s="46"/>
      <c r="D59" s="46"/>
      <c r="E59" s="39" t="s">
        <v>3845</v>
      </c>
      <c r="F59" s="46"/>
      <c r="G59" s="46"/>
      <c r="H59" s="46"/>
      <c r="I59" s="46"/>
      <c r="J59" s="48"/>
    </row>
    <row r="60" ht="29">
      <c r="A60" s="37" t="s">
        <v>599</v>
      </c>
      <c r="B60" s="45"/>
      <c r="C60" s="46"/>
      <c r="D60" s="46"/>
      <c r="E60" s="49" t="s">
        <v>3983</v>
      </c>
      <c r="F60" s="46"/>
      <c r="G60" s="46"/>
      <c r="H60" s="46"/>
      <c r="I60" s="46"/>
      <c r="J60" s="48"/>
    </row>
    <row r="61" ht="101.5">
      <c r="A61" s="37" t="s">
        <v>601</v>
      </c>
      <c r="B61" s="45"/>
      <c r="C61" s="46"/>
      <c r="D61" s="46"/>
      <c r="E61" s="39" t="s">
        <v>2255</v>
      </c>
      <c r="F61" s="46"/>
      <c r="G61" s="46"/>
      <c r="H61" s="46"/>
      <c r="I61" s="46"/>
      <c r="J61" s="48"/>
    </row>
    <row r="62">
      <c r="A62" s="37" t="s">
        <v>593</v>
      </c>
      <c r="B62" s="37">
        <v>13</v>
      </c>
      <c r="C62" s="38" t="s">
        <v>3873</v>
      </c>
      <c r="D62" s="37" t="s">
        <v>595</v>
      </c>
      <c r="E62" s="39" t="s">
        <v>3874</v>
      </c>
      <c r="F62" s="40" t="s">
        <v>597</v>
      </c>
      <c r="G62" s="41">
        <v>129</v>
      </c>
      <c r="H62" s="42">
        <v>0</v>
      </c>
      <c r="I62" s="43">
        <f>ROUND(G62*H62,P4)</f>
        <v>0</v>
      </c>
      <c r="J62" s="37"/>
      <c r="O62" s="44">
        <f>I62*0.21</f>
        <v>0</v>
      </c>
      <c r="P62">
        <v>3</v>
      </c>
    </row>
    <row r="63">
      <c r="A63" s="37" t="s">
        <v>598</v>
      </c>
      <c r="B63" s="45"/>
      <c r="C63" s="46"/>
      <c r="D63" s="46"/>
      <c r="E63" s="39" t="s">
        <v>3845</v>
      </c>
      <c r="F63" s="46"/>
      <c r="G63" s="46"/>
      <c r="H63" s="46"/>
      <c r="I63" s="46"/>
      <c r="J63" s="48"/>
    </row>
    <row r="64" ht="29">
      <c r="A64" s="37" t="s">
        <v>599</v>
      </c>
      <c r="B64" s="45"/>
      <c r="C64" s="46"/>
      <c r="D64" s="46"/>
      <c r="E64" s="49" t="s">
        <v>3983</v>
      </c>
      <c r="F64" s="46"/>
      <c r="G64" s="46"/>
      <c r="H64" s="46"/>
      <c r="I64" s="46"/>
      <c r="J64" s="48"/>
    </row>
    <row r="65" ht="72.5">
      <c r="A65" s="37" t="s">
        <v>601</v>
      </c>
      <c r="B65" s="45"/>
      <c r="C65" s="46"/>
      <c r="D65" s="46"/>
      <c r="E65" s="39" t="s">
        <v>3876</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3845</v>
      </c>
      <c r="F67" s="46"/>
      <c r="G67" s="46"/>
      <c r="H67" s="46"/>
      <c r="I67" s="46"/>
      <c r="J67" s="48"/>
    </row>
    <row r="68" ht="29">
      <c r="A68" s="37" t="s">
        <v>599</v>
      </c>
      <c r="B68" s="45"/>
      <c r="C68" s="46"/>
      <c r="D68" s="46"/>
      <c r="E68" s="49" t="s">
        <v>3983</v>
      </c>
      <c r="F68" s="46"/>
      <c r="G68" s="46"/>
      <c r="H68" s="46"/>
      <c r="I68" s="46"/>
      <c r="J68" s="48"/>
    </row>
    <row r="69" ht="58">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3845</v>
      </c>
      <c r="F71" s="46"/>
      <c r="G71" s="46"/>
      <c r="H71" s="46"/>
      <c r="I71" s="46"/>
      <c r="J71" s="48"/>
    </row>
    <row r="72" ht="29">
      <c r="A72" s="37" t="s">
        <v>599</v>
      </c>
      <c r="B72" s="45"/>
      <c r="C72" s="46"/>
      <c r="D72" s="46"/>
      <c r="E72" s="49" t="s">
        <v>3983</v>
      </c>
      <c r="F72" s="46"/>
      <c r="G72" s="46"/>
      <c r="H72" s="46"/>
      <c r="I72" s="46"/>
      <c r="J72" s="48"/>
    </row>
    <row r="73" ht="58">
      <c r="A73" s="37" t="s">
        <v>601</v>
      </c>
      <c r="B73" s="45"/>
      <c r="C73" s="46"/>
      <c r="D73" s="46"/>
      <c r="E73" s="39" t="s">
        <v>2090</v>
      </c>
      <c r="F73" s="46"/>
      <c r="G73" s="46"/>
      <c r="H73" s="46"/>
      <c r="I73" s="46"/>
      <c r="J73" s="48"/>
    </row>
    <row r="74">
      <c r="A74" s="37" t="s">
        <v>593</v>
      </c>
      <c r="B74" s="37">
        <v>16</v>
      </c>
      <c r="C74" s="38" t="s">
        <v>3879</v>
      </c>
      <c r="D74" s="37" t="s">
        <v>595</v>
      </c>
      <c r="E74" s="39" t="s">
        <v>3880</v>
      </c>
      <c r="F74" s="40" t="s">
        <v>597</v>
      </c>
      <c r="G74" s="41">
        <v>76</v>
      </c>
      <c r="H74" s="42">
        <v>0</v>
      </c>
      <c r="I74" s="43">
        <f>ROUND(G74*H74,P4)</f>
        <v>0</v>
      </c>
      <c r="J74" s="37"/>
      <c r="O74" s="44">
        <f>I74*0.21</f>
        <v>0</v>
      </c>
      <c r="P74">
        <v>3</v>
      </c>
    </row>
    <row r="75">
      <c r="A75" s="37" t="s">
        <v>598</v>
      </c>
      <c r="B75" s="45"/>
      <c r="C75" s="46"/>
      <c r="D75" s="46"/>
      <c r="E75" s="39" t="s">
        <v>3845</v>
      </c>
      <c r="F75" s="46"/>
      <c r="G75" s="46"/>
      <c r="H75" s="46"/>
      <c r="I75" s="46"/>
      <c r="J75" s="48"/>
    </row>
    <row r="76" ht="29">
      <c r="A76" s="37" t="s">
        <v>599</v>
      </c>
      <c r="B76" s="45"/>
      <c r="C76" s="46"/>
      <c r="D76" s="46"/>
      <c r="E76" s="49" t="s">
        <v>3983</v>
      </c>
      <c r="F76" s="46"/>
      <c r="G76" s="46"/>
      <c r="H76" s="46"/>
      <c r="I76" s="46"/>
      <c r="J76" s="48"/>
    </row>
    <row r="77" ht="58">
      <c r="A77" s="37" t="s">
        <v>601</v>
      </c>
      <c r="B77" s="45"/>
      <c r="C77" s="46"/>
      <c r="D77" s="46"/>
      <c r="E77" s="39" t="s">
        <v>2090</v>
      </c>
      <c r="F77" s="46"/>
      <c r="G77" s="46"/>
      <c r="H77" s="46"/>
      <c r="I77" s="46"/>
      <c r="J77" s="48"/>
    </row>
    <row r="78" ht="29">
      <c r="A78" s="37" t="s">
        <v>593</v>
      </c>
      <c r="B78" s="37">
        <v>17</v>
      </c>
      <c r="C78" s="38" t="s">
        <v>3882</v>
      </c>
      <c r="D78" s="37" t="s">
        <v>595</v>
      </c>
      <c r="E78" s="39" t="s">
        <v>3883</v>
      </c>
      <c r="F78" s="40" t="s">
        <v>608</v>
      </c>
      <c r="G78" s="41">
        <v>10</v>
      </c>
      <c r="H78" s="42">
        <v>0</v>
      </c>
      <c r="I78" s="43">
        <f>ROUND(G78*H78,P4)</f>
        <v>0</v>
      </c>
      <c r="J78" s="37"/>
      <c r="O78" s="44">
        <f>I78*0.21</f>
        <v>0</v>
      </c>
      <c r="P78">
        <v>3</v>
      </c>
    </row>
    <row r="79">
      <c r="A79" s="37" t="s">
        <v>598</v>
      </c>
      <c r="B79" s="45"/>
      <c r="C79" s="46"/>
      <c r="D79" s="46"/>
      <c r="E79" s="39" t="s">
        <v>3845</v>
      </c>
      <c r="F79" s="46"/>
      <c r="G79" s="46"/>
      <c r="H79" s="46"/>
      <c r="I79" s="46"/>
      <c r="J79" s="48"/>
    </row>
    <row r="80" ht="29">
      <c r="A80" s="37" t="s">
        <v>599</v>
      </c>
      <c r="B80" s="45"/>
      <c r="C80" s="46"/>
      <c r="D80" s="46"/>
      <c r="E80" s="49" t="s">
        <v>3983</v>
      </c>
      <c r="F80" s="46"/>
      <c r="G80" s="46"/>
      <c r="H80" s="46"/>
      <c r="I80" s="46"/>
      <c r="J80" s="48"/>
    </row>
    <row r="81" ht="72.5">
      <c r="A81" s="37" t="s">
        <v>601</v>
      </c>
      <c r="B81" s="45"/>
      <c r="C81" s="46"/>
      <c r="D81" s="46"/>
      <c r="E81" s="39" t="s">
        <v>3876</v>
      </c>
      <c r="F81" s="46"/>
      <c r="G81" s="46"/>
      <c r="H81" s="46"/>
      <c r="I81" s="46"/>
      <c r="J81" s="48"/>
    </row>
    <row r="82" ht="29">
      <c r="A82" s="37" t="s">
        <v>593</v>
      </c>
      <c r="B82" s="37">
        <v>18</v>
      </c>
      <c r="C82" s="38" t="s">
        <v>3450</v>
      </c>
      <c r="D82" s="37" t="s">
        <v>595</v>
      </c>
      <c r="E82" s="39" t="s">
        <v>3451</v>
      </c>
      <c r="F82" s="40" t="s">
        <v>608</v>
      </c>
      <c r="G82" s="41">
        <v>2</v>
      </c>
      <c r="H82" s="42">
        <v>0</v>
      </c>
      <c r="I82" s="43">
        <f>ROUND(G82*H82,P4)</f>
        <v>0</v>
      </c>
      <c r="J82" s="37"/>
      <c r="O82" s="44">
        <f>I82*0.21</f>
        <v>0</v>
      </c>
      <c r="P82">
        <v>3</v>
      </c>
    </row>
    <row r="83">
      <c r="A83" s="37" t="s">
        <v>598</v>
      </c>
      <c r="B83" s="45"/>
      <c r="C83" s="46"/>
      <c r="D83" s="46"/>
      <c r="E83" s="39" t="s">
        <v>3845</v>
      </c>
      <c r="F83" s="46"/>
      <c r="G83" s="46"/>
      <c r="H83" s="46"/>
      <c r="I83" s="46"/>
      <c r="J83" s="48"/>
    </row>
    <row r="84" ht="29">
      <c r="A84" s="37" t="s">
        <v>599</v>
      </c>
      <c r="B84" s="45"/>
      <c r="C84" s="46"/>
      <c r="D84" s="46"/>
      <c r="E84" s="49" t="s">
        <v>3983</v>
      </c>
      <c r="F84" s="46"/>
      <c r="G84" s="46"/>
      <c r="H84" s="46"/>
      <c r="I84" s="46"/>
      <c r="J84" s="48"/>
    </row>
    <row r="85" ht="116">
      <c r="A85" s="37" t="s">
        <v>601</v>
      </c>
      <c r="B85" s="45"/>
      <c r="C85" s="46"/>
      <c r="D85" s="46"/>
      <c r="E85" s="39" t="s">
        <v>2091</v>
      </c>
      <c r="F85" s="46"/>
      <c r="G85" s="46"/>
      <c r="H85" s="46"/>
      <c r="I85" s="46"/>
      <c r="J85" s="48"/>
    </row>
    <row r="86" ht="29">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3845</v>
      </c>
      <c r="F87" s="46"/>
      <c r="G87" s="46"/>
      <c r="H87" s="46"/>
      <c r="I87" s="46"/>
      <c r="J87" s="48"/>
    </row>
    <row r="88" ht="29">
      <c r="A88" s="37" t="s">
        <v>599</v>
      </c>
      <c r="B88" s="45"/>
      <c r="C88" s="46"/>
      <c r="D88" s="46"/>
      <c r="E88" s="49" t="s">
        <v>3983</v>
      </c>
      <c r="F88" s="46"/>
      <c r="G88" s="46"/>
      <c r="H88" s="46"/>
      <c r="I88" s="46"/>
      <c r="J88" s="48"/>
    </row>
    <row r="89" ht="116">
      <c r="A89" s="37" t="s">
        <v>601</v>
      </c>
      <c r="B89" s="45"/>
      <c r="C89" s="46"/>
      <c r="D89" s="46"/>
      <c r="E89" s="39" t="s">
        <v>2091</v>
      </c>
      <c r="F89" s="46"/>
      <c r="G89" s="46"/>
      <c r="H89" s="46"/>
      <c r="I89" s="46"/>
      <c r="J89" s="48"/>
    </row>
    <row r="90" ht="29">
      <c r="A90" s="37" t="s">
        <v>593</v>
      </c>
      <c r="B90" s="37">
        <v>20</v>
      </c>
      <c r="C90" s="38" t="s">
        <v>3374</v>
      </c>
      <c r="D90" s="37" t="s">
        <v>595</v>
      </c>
      <c r="E90" s="39" t="s">
        <v>3375</v>
      </c>
      <c r="F90" s="40" t="s">
        <v>608</v>
      </c>
      <c r="G90" s="41">
        <v>2</v>
      </c>
      <c r="H90" s="42">
        <v>0</v>
      </c>
      <c r="I90" s="43">
        <f>ROUND(G90*H90,P4)</f>
        <v>0</v>
      </c>
      <c r="J90" s="37"/>
      <c r="O90" s="44">
        <f>I90*0.21</f>
        <v>0</v>
      </c>
      <c r="P90">
        <v>3</v>
      </c>
    </row>
    <row r="91">
      <c r="A91" s="37" t="s">
        <v>598</v>
      </c>
      <c r="B91" s="45"/>
      <c r="C91" s="46"/>
      <c r="D91" s="46"/>
      <c r="E91" s="39" t="s">
        <v>3845</v>
      </c>
      <c r="F91" s="46"/>
      <c r="G91" s="46"/>
      <c r="H91" s="46"/>
      <c r="I91" s="46"/>
      <c r="J91" s="48"/>
    </row>
    <row r="92" ht="29">
      <c r="A92" s="37" t="s">
        <v>599</v>
      </c>
      <c r="B92" s="45"/>
      <c r="C92" s="46"/>
      <c r="D92" s="46"/>
      <c r="E92" s="49" t="s">
        <v>3983</v>
      </c>
      <c r="F92" s="46"/>
      <c r="G92" s="46"/>
      <c r="H92" s="46"/>
      <c r="I92" s="46"/>
      <c r="J92" s="48"/>
    </row>
    <row r="93" ht="203">
      <c r="A93" s="37" t="s">
        <v>601</v>
      </c>
      <c r="B93" s="45"/>
      <c r="C93" s="46"/>
      <c r="D93" s="46"/>
      <c r="E93" s="39" t="s">
        <v>3886</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3845</v>
      </c>
      <c r="F95" s="46"/>
      <c r="G95" s="46"/>
      <c r="H95" s="46"/>
      <c r="I95" s="46"/>
      <c r="J95" s="48"/>
    </row>
    <row r="96" ht="29">
      <c r="A96" s="37" t="s">
        <v>599</v>
      </c>
      <c r="B96" s="45"/>
      <c r="C96" s="46"/>
      <c r="D96" s="46"/>
      <c r="E96" s="49" t="s">
        <v>3983</v>
      </c>
      <c r="F96" s="46"/>
      <c r="G96" s="46"/>
      <c r="H96" s="46"/>
      <c r="I96" s="46"/>
      <c r="J96" s="48"/>
    </row>
    <row r="97" ht="188.5">
      <c r="A97" s="37" t="s">
        <v>601</v>
      </c>
      <c r="B97" s="45"/>
      <c r="C97" s="46"/>
      <c r="D97" s="46"/>
      <c r="E97" s="39" t="s">
        <v>3889</v>
      </c>
      <c r="F97" s="46"/>
      <c r="G97" s="46"/>
      <c r="H97" s="46"/>
      <c r="I97" s="46"/>
      <c r="J97" s="48"/>
    </row>
    <row r="98" ht="29">
      <c r="A98" s="37" t="s">
        <v>593</v>
      </c>
      <c r="B98" s="37">
        <v>22</v>
      </c>
      <c r="C98" s="38" t="s">
        <v>3985</v>
      </c>
      <c r="D98" s="37" t="s">
        <v>595</v>
      </c>
      <c r="E98" s="39" t="s">
        <v>3986</v>
      </c>
      <c r="F98" s="40" t="s">
        <v>608</v>
      </c>
      <c r="G98" s="41">
        <v>1</v>
      </c>
      <c r="H98" s="42">
        <v>0</v>
      </c>
      <c r="I98" s="43">
        <f>ROUND(G98*H98,P4)</f>
        <v>0</v>
      </c>
      <c r="J98" s="37"/>
      <c r="O98" s="44">
        <f>I98*0.21</f>
        <v>0</v>
      </c>
      <c r="P98">
        <v>3</v>
      </c>
    </row>
    <row r="99">
      <c r="A99" s="37" t="s">
        <v>598</v>
      </c>
      <c r="B99" s="45"/>
      <c r="C99" s="46"/>
      <c r="D99" s="46"/>
      <c r="E99" s="39" t="s">
        <v>3845</v>
      </c>
      <c r="F99" s="46"/>
      <c r="G99" s="46"/>
      <c r="H99" s="46"/>
      <c r="I99" s="46"/>
      <c r="J99" s="48"/>
    </row>
    <row r="100" ht="29">
      <c r="A100" s="37" t="s">
        <v>599</v>
      </c>
      <c r="B100" s="45"/>
      <c r="C100" s="46"/>
      <c r="D100" s="46"/>
      <c r="E100" s="49" t="s">
        <v>3983</v>
      </c>
      <c r="F100" s="46"/>
      <c r="G100" s="46"/>
      <c r="H100" s="46"/>
      <c r="I100" s="46"/>
      <c r="J100" s="48"/>
    </row>
    <row r="101" ht="116">
      <c r="A101" s="37" t="s">
        <v>601</v>
      </c>
      <c r="B101" s="45"/>
      <c r="C101" s="46"/>
      <c r="D101" s="46"/>
      <c r="E101" s="39" t="s">
        <v>3987</v>
      </c>
      <c r="F101" s="46"/>
      <c r="G101" s="46"/>
      <c r="H101" s="46"/>
      <c r="I101" s="46"/>
      <c r="J101" s="48"/>
    </row>
    <row r="102">
      <c r="A102" s="31" t="s">
        <v>591</v>
      </c>
      <c r="B102" s="32"/>
      <c r="C102" s="33" t="s">
        <v>3890</v>
      </c>
      <c r="D102" s="34"/>
      <c r="E102" s="31" t="s">
        <v>3891</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3845</v>
      </c>
      <c r="F104" s="46"/>
      <c r="G104" s="46"/>
      <c r="H104" s="46"/>
      <c r="I104" s="46"/>
      <c r="J104" s="48"/>
    </row>
    <row r="105" ht="29">
      <c r="A105" s="37" t="s">
        <v>599</v>
      </c>
      <c r="B105" s="45"/>
      <c r="C105" s="46"/>
      <c r="D105" s="46"/>
      <c r="E105" s="49" t="s">
        <v>3983</v>
      </c>
      <c r="F105" s="46"/>
      <c r="G105" s="46"/>
      <c r="H105" s="46"/>
      <c r="I105" s="46"/>
      <c r="J105" s="48"/>
    </row>
    <row r="106" ht="116">
      <c r="A106" s="37" t="s">
        <v>601</v>
      </c>
      <c r="B106" s="45"/>
      <c r="C106" s="46"/>
      <c r="D106" s="46"/>
      <c r="E106" s="39" t="s">
        <v>1262</v>
      </c>
      <c r="F106" s="46"/>
      <c r="G106" s="46"/>
      <c r="H106" s="46"/>
      <c r="I106" s="46"/>
      <c r="J106" s="48"/>
    </row>
    <row r="107">
      <c r="A107" s="37" t="s">
        <v>593</v>
      </c>
      <c r="B107" s="37">
        <v>24</v>
      </c>
      <c r="C107" s="38" t="s">
        <v>3892</v>
      </c>
      <c r="D107" s="37" t="s">
        <v>595</v>
      </c>
      <c r="E107" s="39" t="s">
        <v>3893</v>
      </c>
      <c r="F107" s="40" t="s">
        <v>608</v>
      </c>
      <c r="G107" s="41">
        <v>1</v>
      </c>
      <c r="H107" s="42">
        <v>0</v>
      </c>
      <c r="I107" s="43">
        <f>ROUND(G107*H107,P4)</f>
        <v>0</v>
      </c>
      <c r="J107" s="37"/>
      <c r="O107" s="44">
        <f>I107*0.21</f>
        <v>0</v>
      </c>
      <c r="P107">
        <v>3</v>
      </c>
    </row>
    <row r="108">
      <c r="A108" s="37" t="s">
        <v>598</v>
      </c>
      <c r="B108" s="45"/>
      <c r="C108" s="46"/>
      <c r="D108" s="46"/>
      <c r="E108" s="39" t="s">
        <v>3845</v>
      </c>
      <c r="F108" s="46"/>
      <c r="G108" s="46"/>
      <c r="H108" s="46"/>
      <c r="I108" s="46"/>
      <c r="J108" s="48"/>
    </row>
    <row r="109" ht="29">
      <c r="A109" s="37" t="s">
        <v>599</v>
      </c>
      <c r="B109" s="45"/>
      <c r="C109" s="46"/>
      <c r="D109" s="46"/>
      <c r="E109" s="49" t="s">
        <v>3983</v>
      </c>
      <c r="F109" s="46"/>
      <c r="G109" s="46"/>
      <c r="H109" s="46"/>
      <c r="I109" s="46"/>
      <c r="J109" s="48"/>
    </row>
    <row r="110" ht="116">
      <c r="A110" s="37" t="s">
        <v>601</v>
      </c>
      <c r="B110" s="45"/>
      <c r="C110" s="46"/>
      <c r="D110" s="46"/>
      <c r="E110" s="39" t="s">
        <v>1262</v>
      </c>
      <c r="F110" s="46"/>
      <c r="G110" s="46"/>
      <c r="H110" s="46"/>
      <c r="I110" s="46"/>
      <c r="J110" s="48"/>
    </row>
    <row r="111">
      <c r="A111" s="37" t="s">
        <v>593</v>
      </c>
      <c r="B111" s="37">
        <v>25</v>
      </c>
      <c r="C111" s="38" t="s">
        <v>3894</v>
      </c>
      <c r="D111" s="37" t="s">
        <v>595</v>
      </c>
      <c r="E111" s="39" t="s">
        <v>3895</v>
      </c>
      <c r="F111" s="40" t="s">
        <v>608</v>
      </c>
      <c r="G111" s="41">
        <v>2</v>
      </c>
      <c r="H111" s="42">
        <v>0</v>
      </c>
      <c r="I111" s="43">
        <f>ROUND(G111*H111,P4)</f>
        <v>0</v>
      </c>
      <c r="J111" s="37"/>
      <c r="O111" s="44">
        <f>I111*0.21</f>
        <v>0</v>
      </c>
      <c r="P111">
        <v>3</v>
      </c>
    </row>
    <row r="112">
      <c r="A112" s="37" t="s">
        <v>598</v>
      </c>
      <c r="B112" s="45"/>
      <c r="C112" s="46"/>
      <c r="D112" s="46"/>
      <c r="E112" s="39" t="s">
        <v>3845</v>
      </c>
      <c r="F112" s="46"/>
      <c r="G112" s="46"/>
      <c r="H112" s="46"/>
      <c r="I112" s="46"/>
      <c r="J112" s="48"/>
    </row>
    <row r="113" ht="29">
      <c r="A113" s="37" t="s">
        <v>599</v>
      </c>
      <c r="B113" s="45"/>
      <c r="C113" s="46"/>
      <c r="D113" s="46"/>
      <c r="E113" s="49" t="s">
        <v>3983</v>
      </c>
      <c r="F113" s="46"/>
      <c r="G113" s="46"/>
      <c r="H113" s="46"/>
      <c r="I113" s="46"/>
      <c r="J113" s="48"/>
    </row>
    <row r="114" ht="116">
      <c r="A114" s="37" t="s">
        <v>601</v>
      </c>
      <c r="B114" s="45"/>
      <c r="C114" s="46"/>
      <c r="D114" s="46"/>
      <c r="E114" s="39" t="s">
        <v>1262</v>
      </c>
      <c r="F114" s="46"/>
      <c r="G114" s="46"/>
      <c r="H114" s="46"/>
      <c r="I114" s="46"/>
      <c r="J114" s="48"/>
    </row>
    <row r="115">
      <c r="A115" s="37" t="s">
        <v>593</v>
      </c>
      <c r="B115" s="37">
        <v>26</v>
      </c>
      <c r="C115" s="38" t="s">
        <v>3055</v>
      </c>
      <c r="D115" s="37" t="s">
        <v>595</v>
      </c>
      <c r="E115" s="39" t="s">
        <v>3056</v>
      </c>
      <c r="F115" s="40" t="s">
        <v>608</v>
      </c>
      <c r="G115" s="41">
        <v>1</v>
      </c>
      <c r="H115" s="42">
        <v>0</v>
      </c>
      <c r="I115" s="43">
        <f>ROUND(G115*H115,P4)</f>
        <v>0</v>
      </c>
      <c r="J115" s="37"/>
      <c r="O115" s="44">
        <f>I115*0.21</f>
        <v>0</v>
      </c>
      <c r="P115">
        <v>3</v>
      </c>
    </row>
    <row r="116">
      <c r="A116" s="37" t="s">
        <v>598</v>
      </c>
      <c r="B116" s="45"/>
      <c r="C116" s="46"/>
      <c r="D116" s="46"/>
      <c r="E116" s="39" t="s">
        <v>3845</v>
      </c>
      <c r="F116" s="46"/>
      <c r="G116" s="46"/>
      <c r="H116" s="46"/>
      <c r="I116" s="46"/>
      <c r="J116" s="48"/>
    </row>
    <row r="117" ht="29">
      <c r="A117" s="37" t="s">
        <v>599</v>
      </c>
      <c r="B117" s="45"/>
      <c r="C117" s="46"/>
      <c r="D117" s="46"/>
      <c r="E117" s="49" t="s">
        <v>3983</v>
      </c>
      <c r="F117" s="46"/>
      <c r="G117" s="46"/>
      <c r="H117" s="46"/>
      <c r="I117" s="46"/>
      <c r="J117" s="48"/>
    </row>
    <row r="118" ht="116">
      <c r="A118" s="37" t="s">
        <v>601</v>
      </c>
      <c r="B118" s="45"/>
      <c r="C118" s="46"/>
      <c r="D118" s="46"/>
      <c r="E118" s="39" t="s">
        <v>3897</v>
      </c>
      <c r="F118" s="46"/>
      <c r="G118" s="46"/>
      <c r="H118" s="46"/>
      <c r="I118" s="46"/>
      <c r="J118" s="48"/>
    </row>
    <row r="119">
      <c r="A119" s="37" t="s">
        <v>593</v>
      </c>
      <c r="B119" s="37">
        <v>27</v>
      </c>
      <c r="C119" s="38" t="s">
        <v>3058</v>
      </c>
      <c r="D119" s="37" t="s">
        <v>595</v>
      </c>
      <c r="E119" s="39" t="s">
        <v>3059</v>
      </c>
      <c r="F119" s="40" t="s">
        <v>608</v>
      </c>
      <c r="G119" s="41">
        <v>1</v>
      </c>
      <c r="H119" s="42">
        <v>0</v>
      </c>
      <c r="I119" s="43">
        <f>ROUND(G119*H119,P4)</f>
        <v>0</v>
      </c>
      <c r="J119" s="37"/>
      <c r="O119" s="44">
        <f>I119*0.21</f>
        <v>0</v>
      </c>
      <c r="P119">
        <v>3</v>
      </c>
    </row>
    <row r="120">
      <c r="A120" s="37" t="s">
        <v>598</v>
      </c>
      <c r="B120" s="45"/>
      <c r="C120" s="46"/>
      <c r="D120" s="46"/>
      <c r="E120" s="39" t="s">
        <v>3845</v>
      </c>
      <c r="F120" s="46"/>
      <c r="G120" s="46"/>
      <c r="H120" s="46"/>
      <c r="I120" s="46"/>
      <c r="J120" s="48"/>
    </row>
    <row r="121" ht="29">
      <c r="A121" s="37" t="s">
        <v>599</v>
      </c>
      <c r="B121" s="45"/>
      <c r="C121" s="46"/>
      <c r="D121" s="46"/>
      <c r="E121" s="49" t="s">
        <v>3983</v>
      </c>
      <c r="F121" s="46"/>
      <c r="G121" s="46"/>
      <c r="H121" s="46"/>
      <c r="I121" s="46"/>
      <c r="J121" s="48"/>
    </row>
    <row r="122" ht="116">
      <c r="A122" s="37" t="s">
        <v>601</v>
      </c>
      <c r="B122" s="45"/>
      <c r="C122" s="46"/>
      <c r="D122" s="46"/>
      <c r="E122" s="39" t="s">
        <v>3897</v>
      </c>
      <c r="F122" s="46"/>
      <c r="G122" s="46"/>
      <c r="H122" s="46"/>
      <c r="I122" s="46"/>
      <c r="J122" s="48"/>
    </row>
    <row r="123">
      <c r="A123" s="31" t="s">
        <v>591</v>
      </c>
      <c r="B123" s="32"/>
      <c r="C123" s="33" t="s">
        <v>3898</v>
      </c>
      <c r="D123" s="34"/>
      <c r="E123" s="31" t="s">
        <v>3899</v>
      </c>
      <c r="F123" s="34"/>
      <c r="G123" s="34"/>
      <c r="H123" s="34"/>
      <c r="I123" s="35">
        <f>SUMIFS(I124:I195,A124:A195,"P")</f>
        <v>0</v>
      </c>
      <c r="J123" s="36"/>
    </row>
    <row r="124">
      <c r="A124" s="37" t="s">
        <v>593</v>
      </c>
      <c r="B124" s="37">
        <v>28</v>
      </c>
      <c r="C124" s="38" t="s">
        <v>3900</v>
      </c>
      <c r="D124" s="37" t="s">
        <v>595</v>
      </c>
      <c r="E124" s="39" t="s">
        <v>3901</v>
      </c>
      <c r="F124" s="40" t="s">
        <v>608</v>
      </c>
      <c r="G124" s="41">
        <v>1</v>
      </c>
      <c r="H124" s="42">
        <v>0</v>
      </c>
      <c r="I124" s="43">
        <f>ROUND(G124*H124,P4)</f>
        <v>0</v>
      </c>
      <c r="J124" s="37"/>
      <c r="O124" s="44">
        <f>I124*0.21</f>
        <v>0</v>
      </c>
      <c r="P124">
        <v>3</v>
      </c>
    </row>
    <row r="125">
      <c r="A125" s="37" t="s">
        <v>598</v>
      </c>
      <c r="B125" s="45"/>
      <c r="C125" s="46"/>
      <c r="D125" s="46"/>
      <c r="E125" s="39" t="s">
        <v>3845</v>
      </c>
      <c r="F125" s="46"/>
      <c r="G125" s="46"/>
      <c r="H125" s="46"/>
      <c r="I125" s="46"/>
      <c r="J125" s="48"/>
    </row>
    <row r="126" ht="29">
      <c r="A126" s="37" t="s">
        <v>599</v>
      </c>
      <c r="B126" s="45"/>
      <c r="C126" s="46"/>
      <c r="D126" s="46"/>
      <c r="E126" s="49" t="s">
        <v>3988</v>
      </c>
      <c r="F126" s="46"/>
      <c r="G126" s="46"/>
      <c r="H126" s="46"/>
      <c r="I126" s="46"/>
      <c r="J126" s="48"/>
    </row>
    <row r="127" ht="377">
      <c r="A127" s="37" t="s">
        <v>601</v>
      </c>
      <c r="B127" s="45"/>
      <c r="C127" s="46"/>
      <c r="D127" s="46"/>
      <c r="E127" s="39" t="s">
        <v>3902</v>
      </c>
      <c r="F127" s="46"/>
      <c r="G127" s="46"/>
      <c r="H127" s="46"/>
      <c r="I127" s="46"/>
      <c r="J127" s="48"/>
    </row>
    <row r="128">
      <c r="A128" s="37" t="s">
        <v>593</v>
      </c>
      <c r="B128" s="37">
        <v>29</v>
      </c>
      <c r="C128" s="38" t="s">
        <v>3903</v>
      </c>
      <c r="D128" s="37" t="s">
        <v>595</v>
      </c>
      <c r="E128" s="39" t="s">
        <v>3904</v>
      </c>
      <c r="F128" s="40" t="s">
        <v>608</v>
      </c>
      <c r="G128" s="41">
        <v>1</v>
      </c>
      <c r="H128" s="42">
        <v>0</v>
      </c>
      <c r="I128" s="43">
        <f>ROUND(G128*H128,P4)</f>
        <v>0</v>
      </c>
      <c r="J128" s="37"/>
      <c r="O128" s="44">
        <f>I128*0.21</f>
        <v>0</v>
      </c>
      <c r="P128">
        <v>3</v>
      </c>
    </row>
    <row r="129">
      <c r="A129" s="37" t="s">
        <v>598</v>
      </c>
      <c r="B129" s="45"/>
      <c r="C129" s="46"/>
      <c r="D129" s="46"/>
      <c r="E129" s="39" t="s">
        <v>3845</v>
      </c>
      <c r="F129" s="46"/>
      <c r="G129" s="46"/>
      <c r="H129" s="46"/>
      <c r="I129" s="46"/>
      <c r="J129" s="48"/>
    </row>
    <row r="130" ht="29">
      <c r="A130" s="37" t="s">
        <v>599</v>
      </c>
      <c r="B130" s="45"/>
      <c r="C130" s="46"/>
      <c r="D130" s="46"/>
      <c r="E130" s="49" t="s">
        <v>3988</v>
      </c>
      <c r="F130" s="46"/>
      <c r="G130" s="46"/>
      <c r="H130" s="46"/>
      <c r="I130" s="46"/>
      <c r="J130" s="48"/>
    </row>
    <row r="131" ht="333.5">
      <c r="A131" s="37" t="s">
        <v>601</v>
      </c>
      <c r="B131" s="45"/>
      <c r="C131" s="46"/>
      <c r="D131" s="46"/>
      <c r="E131" s="39" t="s">
        <v>3905</v>
      </c>
      <c r="F131" s="46"/>
      <c r="G131" s="46"/>
      <c r="H131" s="46"/>
      <c r="I131" s="46"/>
      <c r="J131" s="48"/>
    </row>
    <row r="132" ht="29">
      <c r="A132" s="37" t="s">
        <v>593</v>
      </c>
      <c r="B132" s="37">
        <v>30</v>
      </c>
      <c r="C132" s="38" t="s">
        <v>3906</v>
      </c>
      <c r="D132" s="37" t="s">
        <v>595</v>
      </c>
      <c r="E132" s="39" t="s">
        <v>3907</v>
      </c>
      <c r="F132" s="40" t="s">
        <v>608</v>
      </c>
      <c r="G132" s="41">
        <v>8</v>
      </c>
      <c r="H132" s="42">
        <v>0</v>
      </c>
      <c r="I132" s="43">
        <f>ROUND(G132*H132,P4)</f>
        <v>0</v>
      </c>
      <c r="J132" s="37"/>
      <c r="O132" s="44">
        <f>I132*0.21</f>
        <v>0</v>
      </c>
      <c r="P132">
        <v>3</v>
      </c>
    </row>
    <row r="133">
      <c r="A133" s="37" t="s">
        <v>598</v>
      </c>
      <c r="B133" s="45"/>
      <c r="C133" s="46"/>
      <c r="D133" s="46"/>
      <c r="E133" s="39" t="s">
        <v>3845</v>
      </c>
      <c r="F133" s="46"/>
      <c r="G133" s="46"/>
      <c r="H133" s="46"/>
      <c r="I133" s="46"/>
      <c r="J133" s="48"/>
    </row>
    <row r="134" ht="29">
      <c r="A134" s="37" t="s">
        <v>599</v>
      </c>
      <c r="B134" s="45"/>
      <c r="C134" s="46"/>
      <c r="D134" s="46"/>
      <c r="E134" s="49" t="s">
        <v>3988</v>
      </c>
      <c r="F134" s="46"/>
      <c r="G134" s="46"/>
      <c r="H134" s="46"/>
      <c r="I134" s="46"/>
      <c r="J134" s="48"/>
    </row>
    <row r="135" ht="116">
      <c r="A135" s="37" t="s">
        <v>601</v>
      </c>
      <c r="B135" s="45"/>
      <c r="C135" s="46"/>
      <c r="D135" s="46"/>
      <c r="E135" s="39" t="s">
        <v>3909</v>
      </c>
      <c r="F135" s="46"/>
      <c r="G135" s="46"/>
      <c r="H135" s="46"/>
      <c r="I135" s="46"/>
      <c r="J135" s="48"/>
    </row>
    <row r="136" ht="29">
      <c r="A136" s="37" t="s">
        <v>593</v>
      </c>
      <c r="B136" s="37">
        <v>31</v>
      </c>
      <c r="C136" s="38" t="s">
        <v>3910</v>
      </c>
      <c r="D136" s="37" t="s">
        <v>595</v>
      </c>
      <c r="E136" s="39" t="s">
        <v>3911</v>
      </c>
      <c r="F136" s="40" t="s">
        <v>608</v>
      </c>
      <c r="G136" s="41">
        <v>2</v>
      </c>
      <c r="H136" s="42">
        <v>0</v>
      </c>
      <c r="I136" s="43">
        <f>ROUND(G136*H136,P4)</f>
        <v>0</v>
      </c>
      <c r="J136" s="37"/>
      <c r="O136" s="44">
        <f>I136*0.21</f>
        <v>0</v>
      </c>
      <c r="P136">
        <v>3</v>
      </c>
    </row>
    <row r="137">
      <c r="A137" s="37" t="s">
        <v>598</v>
      </c>
      <c r="B137" s="45"/>
      <c r="C137" s="46"/>
      <c r="D137" s="46"/>
      <c r="E137" s="39" t="s">
        <v>3845</v>
      </c>
      <c r="F137" s="46"/>
      <c r="G137" s="46"/>
      <c r="H137" s="46"/>
      <c r="I137" s="46"/>
      <c r="J137" s="48"/>
    </row>
    <row r="138" ht="29">
      <c r="A138" s="37" t="s">
        <v>599</v>
      </c>
      <c r="B138" s="45"/>
      <c r="C138" s="46"/>
      <c r="D138" s="46"/>
      <c r="E138" s="49" t="s">
        <v>3988</v>
      </c>
      <c r="F138" s="46"/>
      <c r="G138" s="46"/>
      <c r="H138" s="46"/>
      <c r="I138" s="46"/>
      <c r="J138" s="48"/>
    </row>
    <row r="139" ht="116">
      <c r="A139" s="37" t="s">
        <v>601</v>
      </c>
      <c r="B139" s="45"/>
      <c r="C139" s="46"/>
      <c r="D139" s="46"/>
      <c r="E139" s="39" t="s">
        <v>3909</v>
      </c>
      <c r="F139" s="46"/>
      <c r="G139" s="46"/>
      <c r="H139" s="46"/>
      <c r="I139" s="46"/>
      <c r="J139" s="48"/>
    </row>
    <row r="140" ht="29">
      <c r="A140" s="37" t="s">
        <v>593</v>
      </c>
      <c r="B140" s="37">
        <v>32</v>
      </c>
      <c r="C140" s="38" t="s">
        <v>3912</v>
      </c>
      <c r="D140" s="37" t="s">
        <v>595</v>
      </c>
      <c r="E140" s="39" t="s">
        <v>3913</v>
      </c>
      <c r="F140" s="40" t="s">
        <v>608</v>
      </c>
      <c r="G140" s="41">
        <v>4</v>
      </c>
      <c r="H140" s="42">
        <v>0</v>
      </c>
      <c r="I140" s="43">
        <f>ROUND(G140*H140,P4)</f>
        <v>0</v>
      </c>
      <c r="J140" s="37"/>
      <c r="O140" s="44">
        <f>I140*0.21</f>
        <v>0</v>
      </c>
      <c r="P140">
        <v>3</v>
      </c>
    </row>
    <row r="141">
      <c r="A141" s="37" t="s">
        <v>598</v>
      </c>
      <c r="B141" s="45"/>
      <c r="C141" s="46"/>
      <c r="D141" s="46"/>
      <c r="E141" s="39" t="s">
        <v>3845</v>
      </c>
      <c r="F141" s="46"/>
      <c r="G141" s="46"/>
      <c r="H141" s="46"/>
      <c r="I141" s="46"/>
      <c r="J141" s="48"/>
    </row>
    <row r="142" ht="29">
      <c r="A142" s="37" t="s">
        <v>599</v>
      </c>
      <c r="B142" s="45"/>
      <c r="C142" s="46"/>
      <c r="D142" s="46"/>
      <c r="E142" s="49" t="s">
        <v>3988</v>
      </c>
      <c r="F142" s="46"/>
      <c r="G142" s="46"/>
      <c r="H142" s="46"/>
      <c r="I142" s="46"/>
      <c r="J142" s="48"/>
    </row>
    <row r="143" ht="333.5">
      <c r="A143" s="37" t="s">
        <v>601</v>
      </c>
      <c r="B143" s="45"/>
      <c r="C143" s="46"/>
      <c r="D143" s="46"/>
      <c r="E143" s="39" t="s">
        <v>3915</v>
      </c>
      <c r="F143" s="46"/>
      <c r="G143" s="46"/>
      <c r="H143" s="46"/>
      <c r="I143" s="46"/>
      <c r="J143" s="48"/>
    </row>
    <row r="144" ht="29">
      <c r="A144" s="37" t="s">
        <v>593</v>
      </c>
      <c r="B144" s="37">
        <v>33</v>
      </c>
      <c r="C144" s="38" t="s">
        <v>3916</v>
      </c>
      <c r="D144" s="37" t="s">
        <v>595</v>
      </c>
      <c r="E144" s="39" t="s">
        <v>3917</v>
      </c>
      <c r="F144" s="40" t="s">
        <v>608</v>
      </c>
      <c r="G144" s="41">
        <v>12</v>
      </c>
      <c r="H144" s="42">
        <v>0</v>
      </c>
      <c r="I144" s="43">
        <f>ROUND(G144*H144,P4)</f>
        <v>0</v>
      </c>
      <c r="J144" s="37"/>
      <c r="O144" s="44">
        <f>I144*0.21</f>
        <v>0</v>
      </c>
      <c r="P144">
        <v>3</v>
      </c>
    </row>
    <row r="145">
      <c r="A145" s="37" t="s">
        <v>598</v>
      </c>
      <c r="B145" s="45"/>
      <c r="C145" s="46"/>
      <c r="D145" s="46"/>
      <c r="E145" s="39" t="s">
        <v>3845</v>
      </c>
      <c r="F145" s="46"/>
      <c r="G145" s="46"/>
      <c r="H145" s="46"/>
      <c r="I145" s="46"/>
      <c r="J145" s="48"/>
    </row>
    <row r="146" ht="29">
      <c r="A146" s="37" t="s">
        <v>599</v>
      </c>
      <c r="B146" s="45"/>
      <c r="C146" s="46"/>
      <c r="D146" s="46"/>
      <c r="E146" s="49" t="s">
        <v>3988</v>
      </c>
      <c r="F146" s="46"/>
      <c r="G146" s="46"/>
      <c r="H146" s="46"/>
      <c r="I146" s="46"/>
      <c r="J146" s="48"/>
    </row>
    <row r="147" ht="333.5">
      <c r="A147" s="37" t="s">
        <v>601</v>
      </c>
      <c r="B147" s="45"/>
      <c r="C147" s="46"/>
      <c r="D147" s="46"/>
      <c r="E147" s="39" t="s">
        <v>3915</v>
      </c>
      <c r="F147" s="46"/>
      <c r="G147" s="46"/>
      <c r="H147" s="46"/>
      <c r="I147" s="46"/>
      <c r="J147" s="48"/>
    </row>
    <row r="148">
      <c r="A148" s="37" t="s">
        <v>593</v>
      </c>
      <c r="B148" s="37">
        <v>34</v>
      </c>
      <c r="C148" s="38" t="s">
        <v>3919</v>
      </c>
      <c r="D148" s="37" t="s">
        <v>595</v>
      </c>
      <c r="E148" s="39" t="s">
        <v>3920</v>
      </c>
      <c r="F148" s="40" t="s">
        <v>608</v>
      </c>
      <c r="G148" s="41">
        <v>1</v>
      </c>
      <c r="H148" s="42">
        <v>0</v>
      </c>
      <c r="I148" s="43">
        <f>ROUND(G148*H148,P4)</f>
        <v>0</v>
      </c>
      <c r="J148" s="37"/>
      <c r="O148" s="44">
        <f>I148*0.21</f>
        <v>0</v>
      </c>
      <c r="P148">
        <v>3</v>
      </c>
    </row>
    <row r="149">
      <c r="A149" s="37" t="s">
        <v>598</v>
      </c>
      <c r="B149" s="45"/>
      <c r="C149" s="46"/>
      <c r="D149" s="46"/>
      <c r="E149" s="39" t="s">
        <v>3845</v>
      </c>
      <c r="F149" s="46"/>
      <c r="G149" s="46"/>
      <c r="H149" s="46"/>
      <c r="I149" s="46"/>
      <c r="J149" s="48"/>
    </row>
    <row r="150" ht="29">
      <c r="A150" s="37" t="s">
        <v>599</v>
      </c>
      <c r="B150" s="45"/>
      <c r="C150" s="46"/>
      <c r="D150" s="46"/>
      <c r="E150" s="49" t="s">
        <v>3988</v>
      </c>
      <c r="F150" s="46"/>
      <c r="G150" s="46"/>
      <c r="H150" s="46"/>
      <c r="I150" s="46"/>
      <c r="J150" s="48"/>
    </row>
    <row r="151" ht="333.5">
      <c r="A151" s="37" t="s">
        <v>601</v>
      </c>
      <c r="B151" s="45"/>
      <c r="C151" s="46"/>
      <c r="D151" s="46"/>
      <c r="E151" s="39" t="s">
        <v>3921</v>
      </c>
      <c r="F151" s="46"/>
      <c r="G151" s="46"/>
      <c r="H151" s="46"/>
      <c r="I151" s="46"/>
      <c r="J151" s="48"/>
    </row>
    <row r="152" ht="29">
      <c r="A152" s="37" t="s">
        <v>593</v>
      </c>
      <c r="B152" s="37">
        <v>35</v>
      </c>
      <c r="C152" s="38" t="s">
        <v>3922</v>
      </c>
      <c r="D152" s="37" t="s">
        <v>595</v>
      </c>
      <c r="E152" s="39" t="s">
        <v>3923</v>
      </c>
      <c r="F152" s="40" t="s">
        <v>608</v>
      </c>
      <c r="G152" s="41">
        <v>12</v>
      </c>
      <c r="H152" s="42">
        <v>0</v>
      </c>
      <c r="I152" s="43">
        <f>ROUND(G152*H152,P4)</f>
        <v>0</v>
      </c>
      <c r="J152" s="37"/>
      <c r="O152" s="44">
        <f>I152*0.21</f>
        <v>0</v>
      </c>
      <c r="P152">
        <v>3</v>
      </c>
    </row>
    <row r="153">
      <c r="A153" s="37" t="s">
        <v>598</v>
      </c>
      <c r="B153" s="45"/>
      <c r="C153" s="46"/>
      <c r="D153" s="46"/>
      <c r="E153" s="39" t="s">
        <v>3845</v>
      </c>
      <c r="F153" s="46"/>
      <c r="G153" s="46"/>
      <c r="H153" s="46"/>
      <c r="I153" s="46"/>
      <c r="J153" s="48"/>
    </row>
    <row r="154" ht="29">
      <c r="A154" s="37" t="s">
        <v>599</v>
      </c>
      <c r="B154" s="45"/>
      <c r="C154" s="46"/>
      <c r="D154" s="46"/>
      <c r="E154" s="49" t="s">
        <v>3989</v>
      </c>
      <c r="F154" s="46"/>
      <c r="G154" s="46"/>
      <c r="H154" s="46"/>
      <c r="I154" s="46"/>
      <c r="J154" s="48"/>
    </row>
    <row r="155" ht="333.5">
      <c r="A155" s="37" t="s">
        <v>601</v>
      </c>
      <c r="B155" s="45"/>
      <c r="C155" s="46"/>
      <c r="D155" s="46"/>
      <c r="E155" s="39" t="s">
        <v>3921</v>
      </c>
      <c r="F155" s="46"/>
      <c r="G155" s="46"/>
      <c r="H155" s="46"/>
      <c r="I155" s="46"/>
      <c r="J155" s="48"/>
    </row>
    <row r="156" ht="29">
      <c r="A156" s="37" t="s">
        <v>593</v>
      </c>
      <c r="B156" s="37">
        <v>36</v>
      </c>
      <c r="C156" s="38" t="s">
        <v>3924</v>
      </c>
      <c r="D156" s="37" t="s">
        <v>595</v>
      </c>
      <c r="E156" s="39" t="s">
        <v>3925</v>
      </c>
      <c r="F156" s="40" t="s">
        <v>608</v>
      </c>
      <c r="G156" s="41">
        <v>1</v>
      </c>
      <c r="H156" s="42">
        <v>0</v>
      </c>
      <c r="I156" s="43">
        <f>ROUND(G156*H156,P4)</f>
        <v>0</v>
      </c>
      <c r="J156" s="37"/>
      <c r="O156" s="44">
        <f>I156*0.21</f>
        <v>0</v>
      </c>
      <c r="P156">
        <v>3</v>
      </c>
    </row>
    <row r="157">
      <c r="A157" s="37" t="s">
        <v>598</v>
      </c>
      <c r="B157" s="45"/>
      <c r="C157" s="46"/>
      <c r="D157" s="46"/>
      <c r="E157" s="39" t="s">
        <v>3845</v>
      </c>
      <c r="F157" s="46"/>
      <c r="G157" s="46"/>
      <c r="H157" s="46"/>
      <c r="I157" s="46"/>
      <c r="J157" s="48"/>
    </row>
    <row r="158" ht="29">
      <c r="A158" s="37" t="s">
        <v>599</v>
      </c>
      <c r="B158" s="45"/>
      <c r="C158" s="46"/>
      <c r="D158" s="46"/>
      <c r="E158" s="49" t="s">
        <v>3989</v>
      </c>
      <c r="F158" s="46"/>
      <c r="G158" s="46"/>
      <c r="H158" s="46"/>
      <c r="I158" s="46"/>
      <c r="J158" s="48"/>
    </row>
    <row r="159" ht="333.5">
      <c r="A159" s="37" t="s">
        <v>601</v>
      </c>
      <c r="B159" s="45"/>
      <c r="C159" s="46"/>
      <c r="D159" s="46"/>
      <c r="E159" s="39" t="s">
        <v>3921</v>
      </c>
      <c r="F159" s="46"/>
      <c r="G159" s="46"/>
      <c r="H159" s="46"/>
      <c r="I159" s="46"/>
      <c r="J159" s="48"/>
    </row>
    <row r="160">
      <c r="A160" s="37" t="s">
        <v>593</v>
      </c>
      <c r="B160" s="37">
        <v>37</v>
      </c>
      <c r="C160" s="38" t="s">
        <v>3926</v>
      </c>
      <c r="D160" s="37" t="s">
        <v>595</v>
      </c>
      <c r="E160" s="39" t="s">
        <v>3927</v>
      </c>
      <c r="F160" s="40" t="s">
        <v>608</v>
      </c>
      <c r="G160" s="41">
        <v>1</v>
      </c>
      <c r="H160" s="42">
        <v>0</v>
      </c>
      <c r="I160" s="43">
        <f>ROUND(G160*H160,P4)</f>
        <v>0</v>
      </c>
      <c r="J160" s="37"/>
      <c r="O160" s="44">
        <f>I160*0.21</f>
        <v>0</v>
      </c>
      <c r="P160">
        <v>3</v>
      </c>
    </row>
    <row r="161">
      <c r="A161" s="37" t="s">
        <v>598</v>
      </c>
      <c r="B161" s="45"/>
      <c r="C161" s="46"/>
      <c r="D161" s="46"/>
      <c r="E161" s="39" t="s">
        <v>3845</v>
      </c>
      <c r="F161" s="46"/>
      <c r="G161" s="46"/>
      <c r="H161" s="46"/>
      <c r="I161" s="46"/>
      <c r="J161" s="48"/>
    </row>
    <row r="162" ht="29">
      <c r="A162" s="37" t="s">
        <v>599</v>
      </c>
      <c r="B162" s="45"/>
      <c r="C162" s="46"/>
      <c r="D162" s="46"/>
      <c r="E162" s="49" t="s">
        <v>3989</v>
      </c>
      <c r="F162" s="46"/>
      <c r="G162" s="46"/>
      <c r="H162" s="46"/>
      <c r="I162" s="46"/>
      <c r="J162" s="48"/>
    </row>
    <row r="163" ht="333.5">
      <c r="A163" s="37" t="s">
        <v>601</v>
      </c>
      <c r="B163" s="45"/>
      <c r="C163" s="46"/>
      <c r="D163" s="46"/>
      <c r="E163" s="39" t="s">
        <v>3928</v>
      </c>
      <c r="F163" s="46"/>
      <c r="G163" s="46"/>
      <c r="H163" s="46"/>
      <c r="I163" s="46"/>
      <c r="J163" s="48"/>
    </row>
    <row r="164">
      <c r="A164" s="37" t="s">
        <v>593</v>
      </c>
      <c r="B164" s="37">
        <v>38</v>
      </c>
      <c r="C164" s="38" t="s">
        <v>3929</v>
      </c>
      <c r="D164" s="37" t="s">
        <v>595</v>
      </c>
      <c r="E164" s="39" t="s">
        <v>3930</v>
      </c>
      <c r="F164" s="40" t="s">
        <v>608</v>
      </c>
      <c r="G164" s="41">
        <v>1</v>
      </c>
      <c r="H164" s="42">
        <v>0</v>
      </c>
      <c r="I164" s="43">
        <f>ROUND(G164*H164,P4)</f>
        <v>0</v>
      </c>
      <c r="J164" s="37"/>
      <c r="O164" s="44">
        <f>I164*0.21</f>
        <v>0</v>
      </c>
      <c r="P164">
        <v>3</v>
      </c>
    </row>
    <row r="165">
      <c r="A165" s="37" t="s">
        <v>598</v>
      </c>
      <c r="B165" s="45"/>
      <c r="C165" s="46"/>
      <c r="D165" s="46"/>
      <c r="E165" s="39" t="s">
        <v>3845</v>
      </c>
      <c r="F165" s="46"/>
      <c r="G165" s="46"/>
      <c r="H165" s="46"/>
      <c r="I165" s="46"/>
      <c r="J165" s="48"/>
    </row>
    <row r="166" ht="29">
      <c r="A166" s="37" t="s">
        <v>599</v>
      </c>
      <c r="B166" s="45"/>
      <c r="C166" s="46"/>
      <c r="D166" s="46"/>
      <c r="E166" s="49" t="s">
        <v>3989</v>
      </c>
      <c r="F166" s="46"/>
      <c r="G166" s="46"/>
      <c r="H166" s="46"/>
      <c r="I166" s="46"/>
      <c r="J166" s="48"/>
    </row>
    <row r="167" ht="362.5">
      <c r="A167" s="37" t="s">
        <v>601</v>
      </c>
      <c r="B167" s="45"/>
      <c r="C167" s="46"/>
      <c r="D167" s="46"/>
      <c r="E167" s="39" t="s">
        <v>3931</v>
      </c>
      <c r="F167" s="46"/>
      <c r="G167" s="46"/>
      <c r="H167" s="46"/>
      <c r="I167" s="46"/>
      <c r="J167" s="48"/>
    </row>
    <row r="168">
      <c r="A168" s="37" t="s">
        <v>593</v>
      </c>
      <c r="B168" s="37">
        <v>39</v>
      </c>
      <c r="C168" s="38" t="s">
        <v>3932</v>
      </c>
      <c r="D168" s="37" t="s">
        <v>595</v>
      </c>
      <c r="E168" s="39" t="s">
        <v>3933</v>
      </c>
      <c r="F168" s="40" t="s">
        <v>608</v>
      </c>
      <c r="G168" s="41">
        <v>1</v>
      </c>
      <c r="H168" s="42">
        <v>0</v>
      </c>
      <c r="I168" s="43">
        <f>ROUND(G168*H168,P4)</f>
        <v>0</v>
      </c>
      <c r="J168" s="37"/>
      <c r="O168" s="44">
        <f>I168*0.21</f>
        <v>0</v>
      </c>
      <c r="P168">
        <v>3</v>
      </c>
    </row>
    <row r="169">
      <c r="A169" s="37" t="s">
        <v>598</v>
      </c>
      <c r="B169" s="45"/>
      <c r="C169" s="46"/>
      <c r="D169" s="46"/>
      <c r="E169" s="39" t="s">
        <v>3845</v>
      </c>
      <c r="F169" s="46"/>
      <c r="G169" s="46"/>
      <c r="H169" s="46"/>
      <c r="I169" s="46"/>
      <c r="J169" s="48"/>
    </row>
    <row r="170" ht="29">
      <c r="A170" s="37" t="s">
        <v>599</v>
      </c>
      <c r="B170" s="45"/>
      <c r="C170" s="46"/>
      <c r="D170" s="46"/>
      <c r="E170" s="49" t="s">
        <v>3989</v>
      </c>
      <c r="F170" s="46"/>
      <c r="G170" s="46"/>
      <c r="H170" s="46"/>
      <c r="I170" s="46"/>
      <c r="J170" s="48"/>
    </row>
    <row r="171" ht="348">
      <c r="A171" s="37" t="s">
        <v>601</v>
      </c>
      <c r="B171" s="45"/>
      <c r="C171" s="46"/>
      <c r="D171" s="46"/>
      <c r="E171" s="39" t="s">
        <v>3934</v>
      </c>
      <c r="F171" s="46"/>
      <c r="G171" s="46"/>
      <c r="H171" s="46"/>
      <c r="I171" s="46"/>
      <c r="J171" s="48"/>
    </row>
    <row r="172">
      <c r="A172" s="37" t="s">
        <v>593</v>
      </c>
      <c r="B172" s="37">
        <v>40</v>
      </c>
      <c r="C172" s="38" t="s">
        <v>3935</v>
      </c>
      <c r="D172" s="37" t="s">
        <v>595</v>
      </c>
      <c r="E172" s="39" t="s">
        <v>3936</v>
      </c>
      <c r="F172" s="40" t="s">
        <v>608</v>
      </c>
      <c r="G172" s="41">
        <v>1</v>
      </c>
      <c r="H172" s="42">
        <v>0</v>
      </c>
      <c r="I172" s="43">
        <f>ROUND(G172*H172,P4)</f>
        <v>0</v>
      </c>
      <c r="J172" s="37"/>
      <c r="O172" s="44">
        <f>I172*0.21</f>
        <v>0</v>
      </c>
      <c r="P172">
        <v>3</v>
      </c>
    </row>
    <row r="173">
      <c r="A173" s="37" t="s">
        <v>598</v>
      </c>
      <c r="B173" s="45"/>
      <c r="C173" s="46"/>
      <c r="D173" s="46"/>
      <c r="E173" s="39" t="s">
        <v>3845</v>
      </c>
      <c r="F173" s="46"/>
      <c r="G173" s="46"/>
      <c r="H173" s="46"/>
      <c r="I173" s="46"/>
      <c r="J173" s="48"/>
    </row>
    <row r="174" ht="29">
      <c r="A174" s="37" t="s">
        <v>599</v>
      </c>
      <c r="B174" s="45"/>
      <c r="C174" s="46"/>
      <c r="D174" s="46"/>
      <c r="E174" s="49" t="s">
        <v>3989</v>
      </c>
      <c r="F174" s="46"/>
      <c r="G174" s="46"/>
      <c r="H174" s="46"/>
      <c r="I174" s="46"/>
      <c r="J174" s="48"/>
    </row>
    <row r="175" ht="290">
      <c r="A175" s="37" t="s">
        <v>601</v>
      </c>
      <c r="B175" s="45"/>
      <c r="C175" s="46"/>
      <c r="D175" s="46"/>
      <c r="E175" s="39" t="s">
        <v>3937</v>
      </c>
      <c r="F175" s="46"/>
      <c r="G175" s="46"/>
      <c r="H175" s="46"/>
      <c r="I175" s="46"/>
      <c r="J175" s="48"/>
    </row>
    <row r="176" ht="43.5">
      <c r="A176" s="37" t="s">
        <v>593</v>
      </c>
      <c r="B176" s="37">
        <v>41</v>
      </c>
      <c r="C176" s="38" t="s">
        <v>3938</v>
      </c>
      <c r="D176" s="37" t="s">
        <v>595</v>
      </c>
      <c r="E176" s="39" t="s">
        <v>3939</v>
      </c>
      <c r="F176" s="40" t="s">
        <v>608</v>
      </c>
      <c r="G176" s="41">
        <v>2</v>
      </c>
      <c r="H176" s="42">
        <v>0</v>
      </c>
      <c r="I176" s="43">
        <f>ROUND(G176*H176,P4)</f>
        <v>0</v>
      </c>
      <c r="J176" s="37"/>
      <c r="O176" s="44">
        <f>I176*0.21</f>
        <v>0</v>
      </c>
      <c r="P176">
        <v>3</v>
      </c>
    </row>
    <row r="177">
      <c r="A177" s="37" t="s">
        <v>598</v>
      </c>
      <c r="B177" s="45"/>
      <c r="C177" s="46"/>
      <c r="D177" s="46"/>
      <c r="E177" s="39" t="s">
        <v>3845</v>
      </c>
      <c r="F177" s="46"/>
      <c r="G177" s="46"/>
      <c r="H177" s="46"/>
      <c r="I177" s="46"/>
      <c r="J177" s="48"/>
    </row>
    <row r="178" ht="29">
      <c r="A178" s="37" t="s">
        <v>599</v>
      </c>
      <c r="B178" s="45"/>
      <c r="C178" s="46"/>
      <c r="D178" s="46"/>
      <c r="E178" s="49" t="s">
        <v>3989</v>
      </c>
      <c r="F178" s="46"/>
      <c r="G178" s="46"/>
      <c r="H178" s="46"/>
      <c r="I178" s="46"/>
      <c r="J178" s="48"/>
    </row>
    <row r="179" ht="391.5">
      <c r="A179" s="37" t="s">
        <v>601</v>
      </c>
      <c r="B179" s="45"/>
      <c r="C179" s="46"/>
      <c r="D179" s="46"/>
      <c r="E179" s="39" t="s">
        <v>3940</v>
      </c>
      <c r="F179" s="46"/>
      <c r="G179" s="46"/>
      <c r="H179" s="46"/>
      <c r="I179" s="46"/>
      <c r="J179" s="48"/>
    </row>
    <row r="180" ht="29">
      <c r="A180" s="37" t="s">
        <v>593</v>
      </c>
      <c r="B180" s="37">
        <v>42</v>
      </c>
      <c r="C180" s="38" t="s">
        <v>3941</v>
      </c>
      <c r="D180" s="37" t="s">
        <v>595</v>
      </c>
      <c r="E180" s="39" t="s">
        <v>3942</v>
      </c>
      <c r="F180" s="40" t="s">
        <v>608</v>
      </c>
      <c r="G180" s="41">
        <v>1</v>
      </c>
      <c r="H180" s="42">
        <v>0</v>
      </c>
      <c r="I180" s="43">
        <f>ROUND(G180*H180,P4)</f>
        <v>0</v>
      </c>
      <c r="J180" s="37"/>
      <c r="O180" s="44">
        <f>I180*0.21</f>
        <v>0</v>
      </c>
      <c r="P180">
        <v>3</v>
      </c>
    </row>
    <row r="181">
      <c r="A181" s="37" t="s">
        <v>598</v>
      </c>
      <c r="B181" s="45"/>
      <c r="C181" s="46"/>
      <c r="D181" s="46"/>
      <c r="E181" s="39" t="s">
        <v>3845</v>
      </c>
      <c r="F181" s="46"/>
      <c r="G181" s="46"/>
      <c r="H181" s="46"/>
      <c r="I181" s="46"/>
      <c r="J181" s="48"/>
    </row>
    <row r="182" ht="29">
      <c r="A182" s="37" t="s">
        <v>599</v>
      </c>
      <c r="B182" s="45"/>
      <c r="C182" s="46"/>
      <c r="D182" s="46"/>
      <c r="E182" s="49" t="s">
        <v>3989</v>
      </c>
      <c r="F182" s="46"/>
      <c r="G182" s="46"/>
      <c r="H182" s="46"/>
      <c r="I182" s="46"/>
      <c r="J182" s="48"/>
    </row>
    <row r="183" ht="188.5">
      <c r="A183" s="37" t="s">
        <v>601</v>
      </c>
      <c r="B183" s="45"/>
      <c r="C183" s="46"/>
      <c r="D183" s="46"/>
      <c r="E183" s="39" t="s">
        <v>3943</v>
      </c>
      <c r="F183" s="46"/>
      <c r="G183" s="46"/>
      <c r="H183" s="46"/>
      <c r="I183" s="46"/>
      <c r="J183" s="48"/>
    </row>
    <row r="184">
      <c r="A184" s="37" t="s">
        <v>593</v>
      </c>
      <c r="B184" s="37">
        <v>43</v>
      </c>
      <c r="C184" s="38" t="s">
        <v>3944</v>
      </c>
      <c r="D184" s="37" t="s">
        <v>595</v>
      </c>
      <c r="E184" s="39" t="s">
        <v>3945</v>
      </c>
      <c r="F184" s="40" t="s">
        <v>608</v>
      </c>
      <c r="G184" s="41">
        <v>1</v>
      </c>
      <c r="H184" s="42">
        <v>0</v>
      </c>
      <c r="I184" s="43">
        <f>ROUND(G184*H184,P4)</f>
        <v>0</v>
      </c>
      <c r="J184" s="37"/>
      <c r="O184" s="44">
        <f>I184*0.21</f>
        <v>0</v>
      </c>
      <c r="P184">
        <v>3</v>
      </c>
    </row>
    <row r="185">
      <c r="A185" s="37" t="s">
        <v>598</v>
      </c>
      <c r="B185" s="45"/>
      <c r="C185" s="46"/>
      <c r="D185" s="46"/>
      <c r="E185" s="39" t="s">
        <v>3845</v>
      </c>
      <c r="F185" s="46"/>
      <c r="G185" s="46"/>
      <c r="H185" s="46"/>
      <c r="I185" s="46"/>
      <c r="J185" s="48"/>
    </row>
    <row r="186" ht="29">
      <c r="A186" s="37" t="s">
        <v>599</v>
      </c>
      <c r="B186" s="45"/>
      <c r="C186" s="46"/>
      <c r="D186" s="46"/>
      <c r="E186" s="49" t="s">
        <v>3989</v>
      </c>
      <c r="F186" s="46"/>
      <c r="G186" s="46"/>
      <c r="H186" s="46"/>
      <c r="I186" s="46"/>
      <c r="J186" s="48"/>
    </row>
    <row r="187" ht="130.5">
      <c r="A187" s="37" t="s">
        <v>601</v>
      </c>
      <c r="B187" s="45"/>
      <c r="C187" s="46"/>
      <c r="D187" s="46"/>
      <c r="E187" s="39" t="s">
        <v>3946</v>
      </c>
      <c r="F187" s="46"/>
      <c r="G187" s="46"/>
      <c r="H187" s="46"/>
      <c r="I187" s="46"/>
      <c r="J187" s="48"/>
    </row>
    <row r="188">
      <c r="A188" s="37" t="s">
        <v>593</v>
      </c>
      <c r="B188" s="37">
        <v>44</v>
      </c>
      <c r="C188" s="38" t="s">
        <v>3947</v>
      </c>
      <c r="D188" s="37" t="s">
        <v>595</v>
      </c>
      <c r="E188" s="39" t="s">
        <v>3948</v>
      </c>
      <c r="F188" s="40" t="s">
        <v>608</v>
      </c>
      <c r="G188" s="41">
        <v>1</v>
      </c>
      <c r="H188" s="42">
        <v>0</v>
      </c>
      <c r="I188" s="43">
        <f>ROUND(G188*H188,P4)</f>
        <v>0</v>
      </c>
      <c r="J188" s="37"/>
      <c r="O188" s="44">
        <f>I188*0.21</f>
        <v>0</v>
      </c>
      <c r="P188">
        <v>3</v>
      </c>
    </row>
    <row r="189">
      <c r="A189" s="37" t="s">
        <v>598</v>
      </c>
      <c r="B189" s="45"/>
      <c r="C189" s="46"/>
      <c r="D189" s="46"/>
      <c r="E189" s="39" t="s">
        <v>3845</v>
      </c>
      <c r="F189" s="46"/>
      <c r="G189" s="46"/>
      <c r="H189" s="46"/>
      <c r="I189" s="46"/>
      <c r="J189" s="48"/>
    </row>
    <row r="190" ht="29">
      <c r="A190" s="37" t="s">
        <v>599</v>
      </c>
      <c r="B190" s="45"/>
      <c r="C190" s="46"/>
      <c r="D190" s="46"/>
      <c r="E190" s="49" t="s">
        <v>3989</v>
      </c>
      <c r="F190" s="46"/>
      <c r="G190" s="46"/>
      <c r="H190" s="46"/>
      <c r="I190" s="46"/>
      <c r="J190" s="48"/>
    </row>
    <row r="191" ht="188.5">
      <c r="A191" s="37" t="s">
        <v>601</v>
      </c>
      <c r="B191" s="45"/>
      <c r="C191" s="46"/>
      <c r="D191" s="46"/>
      <c r="E191" s="39" t="s">
        <v>3949</v>
      </c>
      <c r="F191" s="46"/>
      <c r="G191" s="46"/>
      <c r="H191" s="46"/>
      <c r="I191" s="46"/>
      <c r="J191" s="48"/>
    </row>
    <row r="192" ht="29">
      <c r="A192" s="37" t="s">
        <v>593</v>
      </c>
      <c r="B192" s="37">
        <v>45</v>
      </c>
      <c r="C192" s="38" t="s">
        <v>3950</v>
      </c>
      <c r="D192" s="37" t="s">
        <v>595</v>
      </c>
      <c r="E192" s="39" t="s">
        <v>3951</v>
      </c>
      <c r="F192" s="40" t="s">
        <v>608</v>
      </c>
      <c r="G192" s="41">
        <v>1</v>
      </c>
      <c r="H192" s="42">
        <v>0</v>
      </c>
      <c r="I192" s="43">
        <f>ROUND(G192*H192,P4)</f>
        <v>0</v>
      </c>
      <c r="J192" s="37"/>
      <c r="O192" s="44">
        <f>I192*0.21</f>
        <v>0</v>
      </c>
      <c r="P192">
        <v>3</v>
      </c>
    </row>
    <row r="193">
      <c r="A193" s="37" t="s">
        <v>598</v>
      </c>
      <c r="B193" s="45"/>
      <c r="C193" s="46"/>
      <c r="D193" s="46"/>
      <c r="E193" s="39" t="s">
        <v>3845</v>
      </c>
      <c r="F193" s="46"/>
      <c r="G193" s="46"/>
      <c r="H193" s="46"/>
      <c r="I193" s="46"/>
      <c r="J193" s="48"/>
    </row>
    <row r="194" ht="29">
      <c r="A194" s="37" t="s">
        <v>599</v>
      </c>
      <c r="B194" s="45"/>
      <c r="C194" s="46"/>
      <c r="D194" s="46"/>
      <c r="E194" s="49" t="s">
        <v>3989</v>
      </c>
      <c r="F194" s="46"/>
      <c r="G194" s="46"/>
      <c r="H194" s="46"/>
      <c r="I194" s="46"/>
      <c r="J194" s="48"/>
    </row>
    <row r="195" ht="261">
      <c r="A195" s="37" t="s">
        <v>601</v>
      </c>
      <c r="B195" s="45"/>
      <c r="C195" s="46"/>
      <c r="D195" s="46"/>
      <c r="E195" s="39" t="s">
        <v>3952</v>
      </c>
      <c r="F195" s="46"/>
      <c r="G195" s="46"/>
      <c r="H195" s="46"/>
      <c r="I195" s="46"/>
      <c r="J195" s="48"/>
    </row>
    <row r="196">
      <c r="A196" s="31" t="s">
        <v>591</v>
      </c>
      <c r="B196" s="32"/>
      <c r="C196" s="33" t="s">
        <v>3661</v>
      </c>
      <c r="D196" s="34"/>
      <c r="E196" s="31" t="s">
        <v>3956</v>
      </c>
      <c r="F196" s="34"/>
      <c r="G196" s="34"/>
      <c r="H196" s="34"/>
      <c r="I196" s="35">
        <f>SUMIFS(I197:I220,A197:A220,"P")</f>
        <v>0</v>
      </c>
      <c r="J196" s="36"/>
    </row>
    <row r="197" ht="29">
      <c r="A197" s="37" t="s">
        <v>593</v>
      </c>
      <c r="B197" s="37">
        <v>46</v>
      </c>
      <c r="C197" s="38" t="s">
        <v>3060</v>
      </c>
      <c r="D197" s="37" t="s">
        <v>595</v>
      </c>
      <c r="E197" s="39" t="s">
        <v>3957</v>
      </c>
      <c r="F197" s="40" t="s">
        <v>608</v>
      </c>
      <c r="G197" s="41">
        <v>1</v>
      </c>
      <c r="H197" s="42">
        <v>0</v>
      </c>
      <c r="I197" s="43">
        <f>ROUND(G197*H197,P4)</f>
        <v>0</v>
      </c>
      <c r="J197" s="37"/>
      <c r="O197" s="44">
        <f>I197*0.21</f>
        <v>0</v>
      </c>
      <c r="P197">
        <v>3</v>
      </c>
    </row>
    <row r="198">
      <c r="A198" s="37" t="s">
        <v>598</v>
      </c>
      <c r="B198" s="45"/>
      <c r="C198" s="46"/>
      <c r="D198" s="46"/>
      <c r="E198" s="39" t="s">
        <v>3845</v>
      </c>
      <c r="F198" s="46"/>
      <c r="G198" s="46"/>
      <c r="H198" s="46"/>
      <c r="I198" s="46"/>
      <c r="J198" s="48"/>
    </row>
    <row r="199" ht="29">
      <c r="A199" s="37" t="s">
        <v>599</v>
      </c>
      <c r="B199" s="45"/>
      <c r="C199" s="46"/>
      <c r="D199" s="46"/>
      <c r="E199" s="49" t="s">
        <v>3990</v>
      </c>
      <c r="F199" s="46"/>
      <c r="G199" s="46"/>
      <c r="H199" s="46"/>
      <c r="I199" s="46"/>
      <c r="J199" s="48"/>
    </row>
    <row r="200" ht="159.5">
      <c r="A200" s="37" t="s">
        <v>601</v>
      </c>
      <c r="B200" s="45"/>
      <c r="C200" s="46"/>
      <c r="D200" s="46"/>
      <c r="E200" s="39" t="s">
        <v>3958</v>
      </c>
      <c r="F200" s="46"/>
      <c r="G200" s="46"/>
      <c r="H200" s="46"/>
      <c r="I200" s="46"/>
      <c r="J200" s="48"/>
    </row>
    <row r="201" ht="43.5">
      <c r="A201" s="37" t="s">
        <v>593</v>
      </c>
      <c r="B201" s="37">
        <v>47</v>
      </c>
      <c r="C201" s="38" t="s">
        <v>3064</v>
      </c>
      <c r="D201" s="37" t="s">
        <v>595</v>
      </c>
      <c r="E201" s="39" t="s">
        <v>3959</v>
      </c>
      <c r="F201" s="40" t="s">
        <v>608</v>
      </c>
      <c r="G201" s="41">
        <v>2</v>
      </c>
      <c r="H201" s="42">
        <v>0</v>
      </c>
      <c r="I201" s="43">
        <f>ROUND(G201*H201,P4)</f>
        <v>0</v>
      </c>
      <c r="J201" s="37"/>
      <c r="O201" s="44">
        <f>I201*0.21</f>
        <v>0</v>
      </c>
      <c r="P201">
        <v>3</v>
      </c>
    </row>
    <row r="202">
      <c r="A202" s="37" t="s">
        <v>598</v>
      </c>
      <c r="B202" s="45"/>
      <c r="C202" s="46"/>
      <c r="D202" s="46"/>
      <c r="E202" s="39" t="s">
        <v>3845</v>
      </c>
      <c r="F202" s="46"/>
      <c r="G202" s="46"/>
      <c r="H202" s="46"/>
      <c r="I202" s="46"/>
      <c r="J202" s="48"/>
    </row>
    <row r="203" ht="29">
      <c r="A203" s="37" t="s">
        <v>599</v>
      </c>
      <c r="B203" s="45"/>
      <c r="C203" s="46"/>
      <c r="D203" s="46"/>
      <c r="E203" s="49" t="s">
        <v>3990</v>
      </c>
      <c r="F203" s="46"/>
      <c r="G203" s="46"/>
      <c r="H203" s="46"/>
      <c r="I203" s="46"/>
      <c r="J203" s="48"/>
    </row>
    <row r="204" ht="87">
      <c r="A204" s="37" t="s">
        <v>601</v>
      </c>
      <c r="B204" s="45"/>
      <c r="C204" s="46"/>
      <c r="D204" s="46"/>
      <c r="E204" s="39" t="s">
        <v>3960</v>
      </c>
      <c r="F204" s="46"/>
      <c r="G204" s="46"/>
      <c r="H204" s="46"/>
      <c r="I204" s="46"/>
      <c r="J204" s="48"/>
    </row>
    <row r="205" ht="29">
      <c r="A205" s="37" t="s">
        <v>593</v>
      </c>
      <c r="B205" s="37">
        <v>48</v>
      </c>
      <c r="C205" s="38" t="s">
        <v>3067</v>
      </c>
      <c r="D205" s="37" t="s">
        <v>595</v>
      </c>
      <c r="E205" s="39" t="s">
        <v>3068</v>
      </c>
      <c r="F205" s="40" t="s">
        <v>608</v>
      </c>
      <c r="G205" s="41">
        <v>1</v>
      </c>
      <c r="H205" s="42">
        <v>0</v>
      </c>
      <c r="I205" s="43">
        <f>ROUND(G205*H205,P4)</f>
        <v>0</v>
      </c>
      <c r="J205" s="37"/>
      <c r="O205" s="44">
        <f>I205*0.21</f>
        <v>0</v>
      </c>
      <c r="P205">
        <v>3</v>
      </c>
    </row>
    <row r="206">
      <c r="A206" s="37" t="s">
        <v>598</v>
      </c>
      <c r="B206" s="45"/>
      <c r="C206" s="46"/>
      <c r="D206" s="46"/>
      <c r="E206" s="39" t="s">
        <v>3845</v>
      </c>
      <c r="F206" s="46"/>
      <c r="G206" s="46"/>
      <c r="H206" s="46"/>
      <c r="I206" s="46"/>
      <c r="J206" s="48"/>
    </row>
    <row r="207" ht="29">
      <c r="A207" s="37" t="s">
        <v>599</v>
      </c>
      <c r="B207" s="45"/>
      <c r="C207" s="46"/>
      <c r="D207" s="46"/>
      <c r="E207" s="49" t="s">
        <v>3990</v>
      </c>
      <c r="F207" s="46"/>
      <c r="G207" s="46"/>
      <c r="H207" s="46"/>
      <c r="I207" s="46"/>
      <c r="J207" s="48"/>
    </row>
    <row r="208" ht="174">
      <c r="A208" s="37" t="s">
        <v>601</v>
      </c>
      <c r="B208" s="45"/>
      <c r="C208" s="46"/>
      <c r="D208" s="46"/>
      <c r="E208" s="39" t="s">
        <v>3961</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3845</v>
      </c>
      <c r="F210" s="46"/>
      <c r="G210" s="46"/>
      <c r="H210" s="46"/>
      <c r="I210" s="46"/>
      <c r="J210" s="48"/>
    </row>
    <row r="211" ht="29">
      <c r="A211" s="37" t="s">
        <v>599</v>
      </c>
      <c r="B211" s="45"/>
      <c r="C211" s="46"/>
      <c r="D211" s="46"/>
      <c r="E211" s="49" t="s">
        <v>3990</v>
      </c>
      <c r="F211" s="46"/>
      <c r="G211" s="46"/>
      <c r="H211" s="46"/>
      <c r="I211" s="46"/>
      <c r="J211" s="48"/>
    </row>
    <row r="212" ht="188.5">
      <c r="A212" s="37" t="s">
        <v>601</v>
      </c>
      <c r="B212" s="45"/>
      <c r="C212" s="46"/>
      <c r="D212" s="46"/>
      <c r="E212" s="39" t="s">
        <v>3963</v>
      </c>
      <c r="F212" s="46"/>
      <c r="G212" s="46"/>
      <c r="H212" s="46"/>
      <c r="I212" s="46"/>
      <c r="J212" s="48"/>
    </row>
    <row r="213">
      <c r="A213" s="37" t="s">
        <v>593</v>
      </c>
      <c r="B213" s="37">
        <v>50</v>
      </c>
      <c r="C213" s="38" t="s">
        <v>3072</v>
      </c>
      <c r="D213" s="37" t="s">
        <v>595</v>
      </c>
      <c r="E213" s="39" t="s">
        <v>3073</v>
      </c>
      <c r="F213" s="40" t="s">
        <v>624</v>
      </c>
      <c r="G213" s="41">
        <v>4</v>
      </c>
      <c r="H213" s="42">
        <v>0</v>
      </c>
      <c r="I213" s="43">
        <f>ROUND(G213*H213,P4)</f>
        <v>0</v>
      </c>
      <c r="J213" s="37"/>
      <c r="O213" s="44">
        <f>I213*0.21</f>
        <v>0</v>
      </c>
      <c r="P213">
        <v>3</v>
      </c>
    </row>
    <row r="214">
      <c r="A214" s="37" t="s">
        <v>598</v>
      </c>
      <c r="B214" s="45"/>
      <c r="C214" s="46"/>
      <c r="D214" s="46"/>
      <c r="E214" s="39" t="s">
        <v>3845</v>
      </c>
      <c r="F214" s="46"/>
      <c r="G214" s="46"/>
      <c r="H214" s="46"/>
      <c r="I214" s="46"/>
      <c r="J214" s="48"/>
    </row>
    <row r="215" ht="29">
      <c r="A215" s="37" t="s">
        <v>599</v>
      </c>
      <c r="B215" s="45"/>
      <c r="C215" s="46"/>
      <c r="D215" s="46"/>
      <c r="E215" s="49" t="s">
        <v>3990</v>
      </c>
      <c r="F215" s="46"/>
      <c r="G215" s="46"/>
      <c r="H215" s="46"/>
      <c r="I215" s="46"/>
      <c r="J215" s="48"/>
    </row>
    <row r="216" ht="174">
      <c r="A216" s="37" t="s">
        <v>601</v>
      </c>
      <c r="B216" s="45"/>
      <c r="C216" s="46"/>
      <c r="D216" s="46"/>
      <c r="E216" s="39" t="s">
        <v>3964</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3845</v>
      </c>
      <c r="F218" s="46"/>
      <c r="G218" s="46"/>
      <c r="H218" s="46"/>
      <c r="I218" s="46"/>
      <c r="J218" s="48"/>
    </row>
    <row r="219" ht="29">
      <c r="A219" s="37" t="s">
        <v>599</v>
      </c>
      <c r="B219" s="45"/>
      <c r="C219" s="46"/>
      <c r="D219" s="46"/>
      <c r="E219" s="49" t="s">
        <v>3990</v>
      </c>
      <c r="F219" s="46"/>
      <c r="G219" s="46"/>
      <c r="H219" s="46"/>
      <c r="I219" s="46"/>
      <c r="J219" s="48"/>
    </row>
    <row r="220" ht="174">
      <c r="A220" s="37" t="s">
        <v>601</v>
      </c>
      <c r="B220" s="45"/>
      <c r="C220" s="46"/>
      <c r="D220" s="46"/>
      <c r="E220" s="39" t="s">
        <v>3965</v>
      </c>
      <c r="F220" s="46"/>
      <c r="G220" s="46"/>
      <c r="H220" s="46"/>
      <c r="I220" s="46"/>
      <c r="J220" s="48"/>
    </row>
    <row r="221">
      <c r="A221" s="31" t="s">
        <v>591</v>
      </c>
      <c r="B221" s="32"/>
      <c r="C221" s="33" t="s">
        <v>3966</v>
      </c>
      <c r="D221" s="34"/>
      <c r="E221" s="31" t="s">
        <v>3967</v>
      </c>
      <c r="F221" s="34"/>
      <c r="G221" s="34"/>
      <c r="H221" s="34"/>
      <c r="I221" s="35">
        <f>SUMIFS(I222:I253,A222:A253,"P")</f>
        <v>0</v>
      </c>
      <c r="J221" s="36"/>
    </row>
    <row r="222">
      <c r="A222" s="37" t="s">
        <v>593</v>
      </c>
      <c r="B222" s="37">
        <v>52</v>
      </c>
      <c r="C222" s="38" t="s">
        <v>3968</v>
      </c>
      <c r="D222" s="37" t="s">
        <v>595</v>
      </c>
      <c r="E222" s="39" t="s">
        <v>3969</v>
      </c>
      <c r="F222" s="40" t="s">
        <v>608</v>
      </c>
      <c r="G222" s="41">
        <v>2</v>
      </c>
      <c r="H222" s="42">
        <v>0</v>
      </c>
      <c r="I222" s="43">
        <f>ROUND(G222*H222,P4)</f>
        <v>0</v>
      </c>
      <c r="J222" s="37"/>
      <c r="O222" s="44">
        <f>I222*0.21</f>
        <v>0</v>
      </c>
      <c r="P222">
        <v>3</v>
      </c>
    </row>
    <row r="223">
      <c r="A223" s="37" t="s">
        <v>598</v>
      </c>
      <c r="B223" s="45"/>
      <c r="C223" s="46"/>
      <c r="D223" s="46"/>
      <c r="E223" s="39" t="s">
        <v>3845</v>
      </c>
      <c r="F223" s="46"/>
      <c r="G223" s="46"/>
      <c r="H223" s="46"/>
      <c r="I223" s="46"/>
      <c r="J223" s="48"/>
    </row>
    <row r="224" ht="29">
      <c r="A224" s="37" t="s">
        <v>599</v>
      </c>
      <c r="B224" s="45"/>
      <c r="C224" s="46"/>
      <c r="D224" s="46"/>
      <c r="E224" s="49" t="s">
        <v>3983</v>
      </c>
      <c r="F224" s="46"/>
      <c r="G224" s="46"/>
      <c r="H224" s="46"/>
      <c r="I224" s="46"/>
      <c r="J224" s="48"/>
    </row>
    <row r="225" ht="203">
      <c r="A225" s="37" t="s">
        <v>601</v>
      </c>
      <c r="B225" s="45"/>
      <c r="C225" s="46"/>
      <c r="D225" s="46"/>
      <c r="E225" s="39" t="s">
        <v>3970</v>
      </c>
      <c r="F225" s="46"/>
      <c r="G225" s="46"/>
      <c r="H225" s="46"/>
      <c r="I225" s="46"/>
      <c r="J225" s="48"/>
    </row>
    <row r="226">
      <c r="A226" s="37" t="s">
        <v>593</v>
      </c>
      <c r="B226" s="37">
        <v>53</v>
      </c>
      <c r="C226" s="38" t="s">
        <v>3971</v>
      </c>
      <c r="D226" s="37" t="s">
        <v>595</v>
      </c>
      <c r="E226" s="39" t="s">
        <v>3972</v>
      </c>
      <c r="F226" s="40" t="s">
        <v>597</v>
      </c>
      <c r="G226" s="41">
        <v>129</v>
      </c>
      <c r="H226" s="42">
        <v>0</v>
      </c>
      <c r="I226" s="43">
        <f>ROUND(G226*H226,P4)</f>
        <v>0</v>
      </c>
      <c r="J226" s="37"/>
      <c r="O226" s="44">
        <f>I226*0.21</f>
        <v>0</v>
      </c>
      <c r="P226">
        <v>3</v>
      </c>
    </row>
    <row r="227">
      <c r="A227" s="37" t="s">
        <v>598</v>
      </c>
      <c r="B227" s="45"/>
      <c r="C227" s="46"/>
      <c r="D227" s="46"/>
      <c r="E227" s="39" t="s">
        <v>3845</v>
      </c>
      <c r="F227" s="46"/>
      <c r="G227" s="46"/>
      <c r="H227" s="46"/>
      <c r="I227" s="46"/>
      <c r="J227" s="48"/>
    </row>
    <row r="228" ht="29">
      <c r="A228" s="37" t="s">
        <v>599</v>
      </c>
      <c r="B228" s="45"/>
      <c r="C228" s="46"/>
      <c r="D228" s="46"/>
      <c r="E228" s="49" t="s">
        <v>3983</v>
      </c>
      <c r="F228" s="46"/>
      <c r="G228" s="46"/>
      <c r="H228" s="46"/>
      <c r="I228" s="46"/>
      <c r="J228" s="48"/>
    </row>
    <row r="229" ht="130.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3845</v>
      </c>
      <c r="F231" s="46"/>
      <c r="G231" s="46"/>
      <c r="H231" s="46"/>
      <c r="I231" s="46"/>
      <c r="J231" s="48"/>
    </row>
    <row r="232" ht="29">
      <c r="A232" s="37" t="s">
        <v>599</v>
      </c>
      <c r="B232" s="45"/>
      <c r="C232" s="46"/>
      <c r="D232" s="46"/>
      <c r="E232" s="49" t="s">
        <v>3983</v>
      </c>
      <c r="F232" s="46"/>
      <c r="G232" s="46"/>
      <c r="H232" s="46"/>
      <c r="I232" s="46"/>
      <c r="J232" s="48"/>
    </row>
    <row r="233" ht="217.5">
      <c r="A233" s="37" t="s">
        <v>601</v>
      </c>
      <c r="B233" s="45"/>
      <c r="C233" s="46"/>
      <c r="D233" s="46"/>
      <c r="E233" s="39" t="s">
        <v>3973</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3845</v>
      </c>
      <c r="F235" s="46"/>
      <c r="G235" s="46"/>
      <c r="H235" s="46"/>
      <c r="I235" s="46"/>
      <c r="J235" s="48"/>
    </row>
    <row r="236" ht="29">
      <c r="A236" s="37" t="s">
        <v>599</v>
      </c>
      <c r="B236" s="45"/>
      <c r="C236" s="46"/>
      <c r="D236" s="46"/>
      <c r="E236" s="49" t="s">
        <v>3983</v>
      </c>
      <c r="F236" s="46"/>
      <c r="G236" s="46"/>
      <c r="H236" s="46"/>
      <c r="I236" s="46"/>
      <c r="J236" s="48"/>
    </row>
    <row r="237" ht="145">
      <c r="A237" s="37" t="s">
        <v>601</v>
      </c>
      <c r="B237" s="45"/>
      <c r="C237" s="46"/>
      <c r="D237" s="46"/>
      <c r="E237" s="39" t="s">
        <v>3974</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3845</v>
      </c>
      <c r="F239" s="46"/>
      <c r="G239" s="46"/>
      <c r="H239" s="46"/>
      <c r="I239" s="46"/>
      <c r="J239" s="48"/>
    </row>
    <row r="240" ht="29">
      <c r="A240" s="37" t="s">
        <v>599</v>
      </c>
      <c r="B240" s="45"/>
      <c r="C240" s="46"/>
      <c r="D240" s="46"/>
      <c r="E240" s="49" t="s">
        <v>3983</v>
      </c>
      <c r="F240" s="46"/>
      <c r="G240" s="46"/>
      <c r="H240" s="46"/>
      <c r="I240" s="46"/>
      <c r="J240" s="48"/>
    </row>
    <row r="241" ht="217.5">
      <c r="A241" s="37" t="s">
        <v>601</v>
      </c>
      <c r="B241" s="45"/>
      <c r="C241" s="46"/>
      <c r="D241" s="46"/>
      <c r="E241" s="39" t="s">
        <v>3973</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3845</v>
      </c>
      <c r="F243" s="46"/>
      <c r="G243" s="46"/>
      <c r="H243" s="46"/>
      <c r="I243" s="46"/>
      <c r="J243" s="48"/>
    </row>
    <row r="244" ht="29">
      <c r="A244" s="37" t="s">
        <v>599</v>
      </c>
      <c r="B244" s="45"/>
      <c r="C244" s="46"/>
      <c r="D244" s="46"/>
      <c r="E244" s="49" t="s">
        <v>3983</v>
      </c>
      <c r="F244" s="46"/>
      <c r="G244" s="46"/>
      <c r="H244" s="46"/>
      <c r="I244" s="46"/>
      <c r="J244" s="48"/>
    </row>
    <row r="245" ht="145">
      <c r="A245" s="37" t="s">
        <v>601</v>
      </c>
      <c r="B245" s="45"/>
      <c r="C245" s="46"/>
      <c r="D245" s="46"/>
      <c r="E245" s="39" t="s">
        <v>3974</v>
      </c>
      <c r="F245" s="46"/>
      <c r="G245" s="46"/>
      <c r="H245" s="46"/>
      <c r="I245" s="46"/>
      <c r="J245" s="48"/>
    </row>
    <row r="246">
      <c r="A246" s="37" t="s">
        <v>593</v>
      </c>
      <c r="B246" s="37">
        <v>58</v>
      </c>
      <c r="C246" s="38" t="s">
        <v>3975</v>
      </c>
      <c r="D246" s="37" t="s">
        <v>595</v>
      </c>
      <c r="E246" s="39" t="s">
        <v>3976</v>
      </c>
      <c r="F246" s="40" t="s">
        <v>608</v>
      </c>
      <c r="G246" s="41">
        <v>11</v>
      </c>
      <c r="H246" s="42">
        <v>0</v>
      </c>
      <c r="I246" s="43">
        <f>ROUND(G246*H246,P4)</f>
        <v>0</v>
      </c>
      <c r="J246" s="37"/>
      <c r="O246" s="44">
        <f>I246*0.21</f>
        <v>0</v>
      </c>
      <c r="P246">
        <v>3</v>
      </c>
    </row>
    <row r="247">
      <c r="A247" s="37" t="s">
        <v>598</v>
      </c>
      <c r="B247" s="45"/>
      <c r="C247" s="46"/>
      <c r="D247" s="46"/>
      <c r="E247" s="39" t="s">
        <v>3845</v>
      </c>
      <c r="F247" s="46"/>
      <c r="G247" s="46"/>
      <c r="H247" s="46"/>
      <c r="I247" s="46"/>
      <c r="J247" s="48"/>
    </row>
    <row r="248" ht="29">
      <c r="A248" s="37" t="s">
        <v>599</v>
      </c>
      <c r="B248" s="45"/>
      <c r="C248" s="46"/>
      <c r="D248" s="46"/>
      <c r="E248" s="49" t="s">
        <v>3983</v>
      </c>
      <c r="F248" s="46"/>
      <c r="G248" s="46"/>
      <c r="H248" s="46"/>
      <c r="I248" s="46"/>
      <c r="J248" s="48"/>
    </row>
    <row r="249" ht="116">
      <c r="A249" s="37" t="s">
        <v>601</v>
      </c>
      <c r="B249" s="45"/>
      <c r="C249" s="46"/>
      <c r="D249" s="46"/>
      <c r="E249" s="39" t="s">
        <v>3978</v>
      </c>
      <c r="F249" s="46"/>
      <c r="G249" s="46"/>
      <c r="H249" s="46"/>
      <c r="I249" s="46"/>
      <c r="J249" s="48"/>
    </row>
    <row r="250">
      <c r="A250" s="37" t="s">
        <v>593</v>
      </c>
      <c r="B250" s="37">
        <v>59</v>
      </c>
      <c r="C250" s="38" t="s">
        <v>3979</v>
      </c>
      <c r="D250" s="37" t="s">
        <v>595</v>
      </c>
      <c r="E250" s="39" t="s">
        <v>3980</v>
      </c>
      <c r="F250" s="40" t="s">
        <v>608</v>
      </c>
      <c r="G250" s="41">
        <v>11</v>
      </c>
      <c r="H250" s="42">
        <v>0</v>
      </c>
      <c r="I250" s="43">
        <f>ROUND(G250*H250,P4)</f>
        <v>0</v>
      </c>
      <c r="J250" s="37"/>
      <c r="O250" s="44">
        <f>I250*0.21</f>
        <v>0</v>
      </c>
      <c r="P250">
        <v>3</v>
      </c>
    </row>
    <row r="251">
      <c r="A251" s="37" t="s">
        <v>598</v>
      </c>
      <c r="B251" s="45"/>
      <c r="C251" s="46"/>
      <c r="D251" s="46"/>
      <c r="E251" s="39" t="s">
        <v>3845</v>
      </c>
      <c r="F251" s="46"/>
      <c r="G251" s="46"/>
      <c r="H251" s="46"/>
      <c r="I251" s="46"/>
      <c r="J251" s="48"/>
    </row>
    <row r="252" ht="29">
      <c r="A252" s="37" t="s">
        <v>599</v>
      </c>
      <c r="B252" s="45"/>
      <c r="C252" s="46"/>
      <c r="D252" s="46"/>
      <c r="E252" s="49" t="s">
        <v>3983</v>
      </c>
      <c r="F252" s="46"/>
      <c r="G252" s="46"/>
      <c r="H252" s="46"/>
      <c r="I252" s="46"/>
      <c r="J252" s="48"/>
    </row>
    <row r="253" ht="130.5">
      <c r="A253" s="37" t="s">
        <v>601</v>
      </c>
      <c r="B253" s="50"/>
      <c r="C253" s="51"/>
      <c r="D253" s="51"/>
      <c r="E253" s="39" t="s">
        <v>3981</v>
      </c>
      <c r="F253" s="51"/>
      <c r="G253" s="51"/>
      <c r="H253" s="51"/>
      <c r="I253" s="51"/>
      <c r="J253" s="52"/>
    </row>
  </sheetData>
  <sheetProtection sheet="1" objects="1" scenarios="1" spinCount="100000" saltValue="9h8oo3wD8NNH6wazhLuXJsNMKaigWg7bfMOs0YvVfJwpeGgu8xNfoa2qCLaMEaHSdkVhUnD1A68on/59WmMLhQ==" hashValue="0fY+ljNpSOz9Gp64qCgrzv/OhTDjhPaX6lrpVHsuMLRAoGSROrjAiV6l5BPD/UJwHKCwRuslcmbZF1yqgUTq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3991</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3991</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3898</v>
      </c>
      <c r="D11" s="34"/>
      <c r="E11" s="31" t="s">
        <v>3899</v>
      </c>
      <c r="F11" s="34"/>
      <c r="G11" s="34"/>
      <c r="H11" s="34"/>
      <c r="I11" s="35">
        <f>SUMIFS(I12:I71,A12:A71,"P")</f>
        <v>0</v>
      </c>
      <c r="J11" s="36"/>
    </row>
    <row r="12" ht="29">
      <c r="A12" s="37" t="s">
        <v>593</v>
      </c>
      <c r="B12" s="37">
        <v>1</v>
      </c>
      <c r="C12" s="38" t="s">
        <v>3924</v>
      </c>
      <c r="D12" s="37" t="s">
        <v>595</v>
      </c>
      <c r="E12" s="39" t="s">
        <v>3925</v>
      </c>
      <c r="F12" s="40" t="s">
        <v>608</v>
      </c>
      <c r="G12" s="41">
        <v>2</v>
      </c>
      <c r="H12" s="42">
        <v>0</v>
      </c>
      <c r="I12" s="43">
        <f>ROUND(G12*H12,P4)</f>
        <v>0</v>
      </c>
      <c r="J12" s="37"/>
      <c r="O12" s="44">
        <f>I12*0.21</f>
        <v>0</v>
      </c>
      <c r="P12">
        <v>3</v>
      </c>
    </row>
    <row r="13">
      <c r="A13" s="37" t="s">
        <v>598</v>
      </c>
      <c r="B13" s="45"/>
      <c r="C13" s="46"/>
      <c r="D13" s="46"/>
      <c r="E13" s="39" t="s">
        <v>3845</v>
      </c>
      <c r="F13" s="46"/>
      <c r="G13" s="46"/>
      <c r="H13" s="46"/>
      <c r="I13" s="46"/>
      <c r="J13" s="48"/>
    </row>
    <row r="14" ht="29">
      <c r="A14" s="37" t="s">
        <v>599</v>
      </c>
      <c r="B14" s="45"/>
      <c r="C14" s="46"/>
      <c r="D14" s="46"/>
      <c r="E14" s="49" t="s">
        <v>3992</v>
      </c>
      <c r="F14" s="46"/>
      <c r="G14" s="46"/>
      <c r="H14" s="46"/>
      <c r="I14" s="46"/>
      <c r="J14" s="48"/>
    </row>
    <row r="15" ht="188.5">
      <c r="A15" s="37" t="s">
        <v>601</v>
      </c>
      <c r="B15" s="45"/>
      <c r="C15" s="46"/>
      <c r="D15" s="46"/>
      <c r="E15" s="39" t="s">
        <v>3993</v>
      </c>
      <c r="F15" s="46"/>
      <c r="G15" s="46"/>
      <c r="H15" s="46"/>
      <c r="I15" s="46"/>
      <c r="J15" s="48"/>
    </row>
    <row r="16" ht="29">
      <c r="A16" s="37" t="s">
        <v>593</v>
      </c>
      <c r="B16" s="37">
        <v>2</v>
      </c>
      <c r="C16" s="38" t="s">
        <v>3994</v>
      </c>
      <c r="D16" s="37" t="s">
        <v>595</v>
      </c>
      <c r="E16" s="39" t="s">
        <v>3995</v>
      </c>
      <c r="F16" s="40" t="s">
        <v>608</v>
      </c>
      <c r="G16" s="41">
        <v>2</v>
      </c>
      <c r="H16" s="42">
        <v>0</v>
      </c>
      <c r="I16" s="43">
        <f>ROUND(G16*H16,P4)</f>
        <v>0</v>
      </c>
      <c r="J16" s="37"/>
      <c r="O16" s="44">
        <f>I16*0.21</f>
        <v>0</v>
      </c>
      <c r="P16">
        <v>3</v>
      </c>
    </row>
    <row r="17">
      <c r="A17" s="37" t="s">
        <v>598</v>
      </c>
      <c r="B17" s="45"/>
      <c r="C17" s="46"/>
      <c r="D17" s="46"/>
      <c r="E17" s="39" t="s">
        <v>3845</v>
      </c>
      <c r="F17" s="46"/>
      <c r="G17" s="46"/>
      <c r="H17" s="46"/>
      <c r="I17" s="46"/>
      <c r="J17" s="48"/>
    </row>
    <row r="18" ht="29">
      <c r="A18" s="37" t="s">
        <v>599</v>
      </c>
      <c r="B18" s="45"/>
      <c r="C18" s="46"/>
      <c r="D18" s="46"/>
      <c r="E18" s="49" t="s">
        <v>3992</v>
      </c>
      <c r="F18" s="46"/>
      <c r="G18" s="46"/>
      <c r="H18" s="46"/>
      <c r="I18" s="46"/>
      <c r="J18" s="48"/>
    </row>
    <row r="19" ht="203">
      <c r="A19" s="37" t="s">
        <v>601</v>
      </c>
      <c r="B19" s="45"/>
      <c r="C19" s="46"/>
      <c r="D19" s="46"/>
      <c r="E19" s="39" t="s">
        <v>3996</v>
      </c>
      <c r="F19" s="46"/>
      <c r="G19" s="46"/>
      <c r="H19" s="46"/>
      <c r="I19" s="46"/>
      <c r="J19" s="48"/>
    </row>
    <row r="20" ht="29">
      <c r="A20" s="37" t="s">
        <v>593</v>
      </c>
      <c r="B20" s="37">
        <v>3</v>
      </c>
      <c r="C20" s="38" t="s">
        <v>3997</v>
      </c>
      <c r="D20" s="37" t="s">
        <v>595</v>
      </c>
      <c r="E20" s="39" t="s">
        <v>3998</v>
      </c>
      <c r="F20" s="40" t="s">
        <v>608</v>
      </c>
      <c r="G20" s="41">
        <v>1</v>
      </c>
      <c r="H20" s="42">
        <v>0</v>
      </c>
      <c r="I20" s="43">
        <f>ROUND(G20*H20,P4)</f>
        <v>0</v>
      </c>
      <c r="J20" s="37"/>
      <c r="O20" s="44">
        <f>I20*0.21</f>
        <v>0</v>
      </c>
      <c r="P20">
        <v>3</v>
      </c>
    </row>
    <row r="21">
      <c r="A21" s="37" t="s">
        <v>598</v>
      </c>
      <c r="B21" s="45"/>
      <c r="C21" s="46"/>
      <c r="D21" s="46"/>
      <c r="E21" s="39" t="s">
        <v>3845</v>
      </c>
      <c r="F21" s="46"/>
      <c r="G21" s="46"/>
      <c r="H21" s="46"/>
      <c r="I21" s="46"/>
      <c r="J21" s="48"/>
    </row>
    <row r="22" ht="29">
      <c r="A22" s="37" t="s">
        <v>599</v>
      </c>
      <c r="B22" s="45"/>
      <c r="C22" s="46"/>
      <c r="D22" s="46"/>
      <c r="E22" s="49" t="s">
        <v>3992</v>
      </c>
      <c r="F22" s="46"/>
      <c r="G22" s="46"/>
      <c r="H22" s="46"/>
      <c r="I22" s="46"/>
      <c r="J22" s="48"/>
    </row>
    <row r="23" ht="232">
      <c r="A23" s="37" t="s">
        <v>601</v>
      </c>
      <c r="B23" s="45"/>
      <c r="C23" s="46"/>
      <c r="D23" s="46"/>
      <c r="E23" s="39" t="s">
        <v>3999</v>
      </c>
      <c r="F23" s="46"/>
      <c r="G23" s="46"/>
      <c r="H23" s="46"/>
      <c r="I23" s="46"/>
      <c r="J23" s="48"/>
    </row>
    <row r="24">
      <c r="A24" s="37" t="s">
        <v>593</v>
      </c>
      <c r="B24" s="37">
        <v>4</v>
      </c>
      <c r="C24" s="38" t="s">
        <v>4000</v>
      </c>
      <c r="D24" s="37" t="s">
        <v>595</v>
      </c>
      <c r="E24" s="39" t="s">
        <v>4001</v>
      </c>
      <c r="F24" s="40" t="s">
        <v>608</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29">
      <c r="A26" s="37" t="s">
        <v>599</v>
      </c>
      <c r="B26" s="45"/>
      <c r="C26" s="46"/>
      <c r="D26" s="46"/>
      <c r="E26" s="49" t="s">
        <v>3992</v>
      </c>
      <c r="F26" s="46"/>
      <c r="G26" s="46"/>
      <c r="H26" s="46"/>
      <c r="I26" s="46"/>
      <c r="J26" s="48"/>
    </row>
    <row r="27" ht="130.5">
      <c r="A27" s="37" t="s">
        <v>601</v>
      </c>
      <c r="B27" s="45"/>
      <c r="C27" s="46"/>
      <c r="D27" s="46"/>
      <c r="E27" s="39" t="s">
        <v>4002</v>
      </c>
      <c r="F27" s="46"/>
      <c r="G27" s="46"/>
      <c r="H27" s="46"/>
      <c r="I27" s="46"/>
      <c r="J27" s="48"/>
    </row>
    <row r="28">
      <c r="A28" s="37" t="s">
        <v>593</v>
      </c>
      <c r="B28" s="37">
        <v>5</v>
      </c>
      <c r="C28" s="38" t="s">
        <v>4003</v>
      </c>
      <c r="D28" s="37" t="s">
        <v>595</v>
      </c>
      <c r="E28" s="39" t="s">
        <v>4004</v>
      </c>
      <c r="F28" s="40" t="s">
        <v>624</v>
      </c>
      <c r="G28" s="41">
        <v>4</v>
      </c>
      <c r="H28" s="42">
        <v>0</v>
      </c>
      <c r="I28" s="43">
        <f>ROUND(G28*H28,P4)</f>
        <v>0</v>
      </c>
      <c r="J28" s="37"/>
      <c r="O28" s="44">
        <f>I28*0.21</f>
        <v>0</v>
      </c>
      <c r="P28">
        <v>3</v>
      </c>
    </row>
    <row r="29">
      <c r="A29" s="37" t="s">
        <v>598</v>
      </c>
      <c r="B29" s="45"/>
      <c r="C29" s="46"/>
      <c r="D29" s="46"/>
      <c r="E29" s="39" t="s">
        <v>3845</v>
      </c>
      <c r="F29" s="46"/>
      <c r="G29" s="46"/>
      <c r="H29" s="46"/>
      <c r="I29" s="46"/>
      <c r="J29" s="48"/>
    </row>
    <row r="30" ht="29">
      <c r="A30" s="37" t="s">
        <v>599</v>
      </c>
      <c r="B30" s="45"/>
      <c r="C30" s="46"/>
      <c r="D30" s="46"/>
      <c r="E30" s="49" t="s">
        <v>3992</v>
      </c>
      <c r="F30" s="46"/>
      <c r="G30" s="46"/>
      <c r="H30" s="46"/>
      <c r="I30" s="46"/>
      <c r="J30" s="48"/>
    </row>
    <row r="31" ht="145">
      <c r="A31" s="37" t="s">
        <v>601</v>
      </c>
      <c r="B31" s="45"/>
      <c r="C31" s="46"/>
      <c r="D31" s="46"/>
      <c r="E31" s="39" t="s">
        <v>4005</v>
      </c>
      <c r="F31" s="46"/>
      <c r="G31" s="46"/>
      <c r="H31" s="46"/>
      <c r="I31" s="46"/>
      <c r="J31" s="48"/>
    </row>
    <row r="32">
      <c r="A32" s="37" t="s">
        <v>593</v>
      </c>
      <c r="B32" s="37">
        <v>6</v>
      </c>
      <c r="C32" s="38" t="s">
        <v>4006</v>
      </c>
      <c r="D32" s="37" t="s">
        <v>595</v>
      </c>
      <c r="E32" s="39" t="s">
        <v>4007</v>
      </c>
      <c r="F32" s="40" t="s">
        <v>608</v>
      </c>
      <c r="G32" s="41">
        <v>1</v>
      </c>
      <c r="H32" s="42">
        <v>0</v>
      </c>
      <c r="I32" s="43">
        <f>ROUND(G32*H32,P4)</f>
        <v>0</v>
      </c>
      <c r="J32" s="37"/>
      <c r="O32" s="44">
        <f>I32*0.21</f>
        <v>0</v>
      </c>
      <c r="P32">
        <v>3</v>
      </c>
    </row>
    <row r="33">
      <c r="A33" s="37" t="s">
        <v>598</v>
      </c>
      <c r="B33" s="45"/>
      <c r="C33" s="46"/>
      <c r="D33" s="46"/>
      <c r="E33" s="39" t="s">
        <v>3845</v>
      </c>
      <c r="F33" s="46"/>
      <c r="G33" s="46"/>
      <c r="H33" s="46"/>
      <c r="I33" s="46"/>
      <c r="J33" s="48"/>
    </row>
    <row r="34" ht="29">
      <c r="A34" s="37" t="s">
        <v>599</v>
      </c>
      <c r="B34" s="45"/>
      <c r="C34" s="46"/>
      <c r="D34" s="46"/>
      <c r="E34" s="49" t="s">
        <v>3992</v>
      </c>
      <c r="F34" s="46"/>
      <c r="G34" s="46"/>
      <c r="H34" s="46"/>
      <c r="I34" s="46"/>
      <c r="J34" s="48"/>
    </row>
    <row r="35" ht="188.5">
      <c r="A35" s="37" t="s">
        <v>601</v>
      </c>
      <c r="B35" s="45"/>
      <c r="C35" s="46"/>
      <c r="D35" s="46"/>
      <c r="E35" s="39" t="s">
        <v>4008</v>
      </c>
      <c r="F35" s="46"/>
      <c r="G35" s="46"/>
      <c r="H35" s="46"/>
      <c r="I35" s="46"/>
      <c r="J35" s="48"/>
    </row>
    <row r="36">
      <c r="A36" s="37" t="s">
        <v>593</v>
      </c>
      <c r="B36" s="37">
        <v>7</v>
      </c>
      <c r="C36" s="38" t="s">
        <v>4009</v>
      </c>
      <c r="D36" s="37" t="s">
        <v>595</v>
      </c>
      <c r="E36" s="39" t="s">
        <v>4010</v>
      </c>
      <c r="F36" s="40" t="s">
        <v>608</v>
      </c>
      <c r="G36" s="41">
        <v>1</v>
      </c>
      <c r="H36" s="42">
        <v>0</v>
      </c>
      <c r="I36" s="43">
        <f>ROUND(G36*H36,P4)</f>
        <v>0</v>
      </c>
      <c r="J36" s="37"/>
      <c r="O36" s="44">
        <f>I36*0.21</f>
        <v>0</v>
      </c>
      <c r="P36">
        <v>3</v>
      </c>
    </row>
    <row r="37">
      <c r="A37" s="37" t="s">
        <v>598</v>
      </c>
      <c r="B37" s="45"/>
      <c r="C37" s="46"/>
      <c r="D37" s="46"/>
      <c r="E37" s="39" t="s">
        <v>3845</v>
      </c>
      <c r="F37" s="46"/>
      <c r="G37" s="46"/>
      <c r="H37" s="46"/>
      <c r="I37" s="46"/>
      <c r="J37" s="48"/>
    </row>
    <row r="38" ht="29">
      <c r="A38" s="37" t="s">
        <v>599</v>
      </c>
      <c r="B38" s="45"/>
      <c r="C38" s="46"/>
      <c r="D38" s="46"/>
      <c r="E38" s="49" t="s">
        <v>3992</v>
      </c>
      <c r="F38" s="46"/>
      <c r="G38" s="46"/>
      <c r="H38" s="46"/>
      <c r="I38" s="46"/>
      <c r="J38" s="48"/>
    </row>
    <row r="39" ht="188.5">
      <c r="A39" s="37" t="s">
        <v>601</v>
      </c>
      <c r="B39" s="45"/>
      <c r="C39" s="46"/>
      <c r="D39" s="46"/>
      <c r="E39" s="39" t="s">
        <v>4011</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3845</v>
      </c>
      <c r="F41" s="46"/>
      <c r="G41" s="46"/>
      <c r="H41" s="46"/>
      <c r="I41" s="46"/>
      <c r="J41" s="48"/>
    </row>
    <row r="42" ht="29">
      <c r="A42" s="37" t="s">
        <v>599</v>
      </c>
      <c r="B42" s="45"/>
      <c r="C42" s="46"/>
      <c r="D42" s="46"/>
      <c r="E42" s="49" t="s">
        <v>3992</v>
      </c>
      <c r="F42" s="46"/>
      <c r="G42" s="46"/>
      <c r="H42" s="46"/>
      <c r="I42" s="46"/>
      <c r="J42" s="48"/>
    </row>
    <row r="43" ht="174">
      <c r="A43" s="37" t="s">
        <v>601</v>
      </c>
      <c r="B43" s="45"/>
      <c r="C43" s="46"/>
      <c r="D43" s="46"/>
      <c r="E43" s="39" t="s">
        <v>4012</v>
      </c>
      <c r="F43" s="46"/>
      <c r="G43" s="46"/>
      <c r="H43" s="46"/>
      <c r="I43" s="46"/>
      <c r="J43" s="48"/>
    </row>
    <row r="44" ht="29">
      <c r="A44" s="37" t="s">
        <v>593</v>
      </c>
      <c r="B44" s="37">
        <v>9</v>
      </c>
      <c r="C44" s="38" t="s">
        <v>4013</v>
      </c>
      <c r="D44" s="37" t="s">
        <v>595</v>
      </c>
      <c r="E44" s="39" t="s">
        <v>4014</v>
      </c>
      <c r="F44" s="40" t="s">
        <v>608</v>
      </c>
      <c r="G44" s="41">
        <v>2</v>
      </c>
      <c r="H44" s="42">
        <v>0</v>
      </c>
      <c r="I44" s="43">
        <f>ROUND(G44*H44,P4)</f>
        <v>0</v>
      </c>
      <c r="J44" s="37"/>
      <c r="O44" s="44">
        <f>I44*0.21</f>
        <v>0</v>
      </c>
      <c r="P44">
        <v>3</v>
      </c>
    </row>
    <row r="45">
      <c r="A45" s="37" t="s">
        <v>598</v>
      </c>
      <c r="B45" s="45"/>
      <c r="C45" s="46"/>
      <c r="D45" s="46"/>
      <c r="E45" s="39" t="s">
        <v>3845</v>
      </c>
      <c r="F45" s="46"/>
      <c r="G45" s="46"/>
      <c r="H45" s="46"/>
      <c r="I45" s="46"/>
      <c r="J45" s="48"/>
    </row>
    <row r="46" ht="29">
      <c r="A46" s="37" t="s">
        <v>599</v>
      </c>
      <c r="B46" s="45"/>
      <c r="C46" s="46"/>
      <c r="D46" s="46"/>
      <c r="E46" s="49" t="s">
        <v>3992</v>
      </c>
      <c r="F46" s="46"/>
      <c r="G46" s="46"/>
      <c r="H46" s="46"/>
      <c r="I46" s="46"/>
      <c r="J46" s="48"/>
    </row>
    <row r="47" ht="261">
      <c r="A47" s="37" t="s">
        <v>601</v>
      </c>
      <c r="B47" s="45"/>
      <c r="C47" s="46"/>
      <c r="D47" s="46"/>
      <c r="E47" s="39" t="s">
        <v>4015</v>
      </c>
      <c r="F47" s="46"/>
      <c r="G47" s="46"/>
      <c r="H47" s="46"/>
      <c r="I47" s="46"/>
      <c r="J47" s="48"/>
    </row>
    <row r="48">
      <c r="A48" s="37" t="s">
        <v>593</v>
      </c>
      <c r="B48" s="37">
        <v>10</v>
      </c>
      <c r="C48" s="38" t="s">
        <v>4016</v>
      </c>
      <c r="D48" s="37" t="s">
        <v>595</v>
      </c>
      <c r="E48" s="39" t="s">
        <v>4017</v>
      </c>
      <c r="F48" s="40" t="s">
        <v>608</v>
      </c>
      <c r="G48" s="41">
        <v>2</v>
      </c>
      <c r="H48" s="42">
        <v>0</v>
      </c>
      <c r="I48" s="43">
        <f>ROUND(G48*H48,P4)</f>
        <v>0</v>
      </c>
      <c r="J48" s="37"/>
      <c r="O48" s="44">
        <f>I48*0.21</f>
        <v>0</v>
      </c>
      <c r="P48">
        <v>3</v>
      </c>
    </row>
    <row r="49">
      <c r="A49" s="37" t="s">
        <v>598</v>
      </c>
      <c r="B49" s="45"/>
      <c r="C49" s="46"/>
      <c r="D49" s="46"/>
      <c r="E49" s="39" t="s">
        <v>3845</v>
      </c>
      <c r="F49" s="46"/>
      <c r="G49" s="46"/>
      <c r="H49" s="46"/>
      <c r="I49" s="46"/>
      <c r="J49" s="48"/>
    </row>
    <row r="50" ht="29">
      <c r="A50" s="37" t="s">
        <v>599</v>
      </c>
      <c r="B50" s="45"/>
      <c r="C50" s="46"/>
      <c r="D50" s="46"/>
      <c r="E50" s="49" t="s">
        <v>3992</v>
      </c>
      <c r="F50" s="46"/>
      <c r="G50" s="46"/>
      <c r="H50" s="46"/>
      <c r="I50" s="46"/>
      <c r="J50" s="48"/>
    </row>
    <row r="51" ht="261">
      <c r="A51" s="37" t="s">
        <v>601</v>
      </c>
      <c r="B51" s="45"/>
      <c r="C51" s="46"/>
      <c r="D51" s="46"/>
      <c r="E51" s="39" t="s">
        <v>4018</v>
      </c>
      <c r="F51" s="46"/>
      <c r="G51" s="46"/>
      <c r="H51" s="46"/>
      <c r="I51" s="46"/>
      <c r="J51" s="48"/>
    </row>
    <row r="52">
      <c r="A52" s="37" t="s">
        <v>593</v>
      </c>
      <c r="B52" s="37">
        <v>11</v>
      </c>
      <c r="C52" s="38" t="s">
        <v>3944</v>
      </c>
      <c r="D52" s="37" t="s">
        <v>595</v>
      </c>
      <c r="E52" s="39" t="s">
        <v>3945</v>
      </c>
      <c r="F52" s="40" t="s">
        <v>608</v>
      </c>
      <c r="G52" s="41">
        <v>2</v>
      </c>
      <c r="H52" s="42">
        <v>0</v>
      </c>
      <c r="I52" s="43">
        <f>ROUND(G52*H52,P4)</f>
        <v>0</v>
      </c>
      <c r="J52" s="37"/>
      <c r="O52" s="44">
        <f>I52*0.21</f>
        <v>0</v>
      </c>
      <c r="P52">
        <v>3</v>
      </c>
    </row>
    <row r="53">
      <c r="A53" s="37" t="s">
        <v>598</v>
      </c>
      <c r="B53" s="45"/>
      <c r="C53" s="46"/>
      <c r="D53" s="46"/>
      <c r="E53" s="39" t="s">
        <v>3845</v>
      </c>
      <c r="F53" s="46"/>
      <c r="G53" s="46"/>
      <c r="H53" s="46"/>
      <c r="I53" s="46"/>
      <c r="J53" s="48"/>
    </row>
    <row r="54" ht="29">
      <c r="A54" s="37" t="s">
        <v>599</v>
      </c>
      <c r="B54" s="45"/>
      <c r="C54" s="46"/>
      <c r="D54" s="46"/>
      <c r="E54" s="49" t="s">
        <v>3992</v>
      </c>
      <c r="F54" s="46"/>
      <c r="G54" s="46"/>
      <c r="H54" s="46"/>
      <c r="I54" s="46"/>
      <c r="J54" s="48"/>
    </row>
    <row r="55" ht="261">
      <c r="A55" s="37" t="s">
        <v>601</v>
      </c>
      <c r="B55" s="45"/>
      <c r="C55" s="46"/>
      <c r="D55" s="46"/>
      <c r="E55" s="39" t="s">
        <v>4019</v>
      </c>
      <c r="F55" s="46"/>
      <c r="G55" s="46"/>
      <c r="H55" s="46"/>
      <c r="I55" s="46"/>
      <c r="J55" s="48"/>
    </row>
    <row r="56">
      <c r="A56" s="37" t="s">
        <v>593</v>
      </c>
      <c r="B56" s="37">
        <v>12</v>
      </c>
      <c r="C56" s="38" t="s">
        <v>3947</v>
      </c>
      <c r="D56" s="37" t="s">
        <v>595</v>
      </c>
      <c r="E56" s="39" t="s">
        <v>3948</v>
      </c>
      <c r="F56" s="40" t="s">
        <v>608</v>
      </c>
      <c r="G56" s="41">
        <v>2</v>
      </c>
      <c r="H56" s="42">
        <v>0</v>
      </c>
      <c r="I56" s="43">
        <f>ROUND(G56*H56,P4)</f>
        <v>0</v>
      </c>
      <c r="J56" s="37"/>
      <c r="O56" s="44">
        <f>I56*0.21</f>
        <v>0</v>
      </c>
      <c r="P56">
        <v>3</v>
      </c>
    </row>
    <row r="57">
      <c r="A57" s="37" t="s">
        <v>598</v>
      </c>
      <c r="B57" s="45"/>
      <c r="C57" s="46"/>
      <c r="D57" s="46"/>
      <c r="E57" s="39" t="s">
        <v>3845</v>
      </c>
      <c r="F57" s="46"/>
      <c r="G57" s="46"/>
      <c r="H57" s="46"/>
      <c r="I57" s="46"/>
      <c r="J57" s="48"/>
    </row>
    <row r="58" ht="29">
      <c r="A58" s="37" t="s">
        <v>599</v>
      </c>
      <c r="B58" s="45"/>
      <c r="C58" s="46"/>
      <c r="D58" s="46"/>
      <c r="E58" s="49" t="s">
        <v>3992</v>
      </c>
      <c r="F58" s="46"/>
      <c r="G58" s="46"/>
      <c r="H58" s="46"/>
      <c r="I58" s="46"/>
      <c r="J58" s="48"/>
    </row>
    <row r="59" ht="261">
      <c r="A59" s="37" t="s">
        <v>601</v>
      </c>
      <c r="B59" s="45"/>
      <c r="C59" s="46"/>
      <c r="D59" s="46"/>
      <c r="E59" s="39" t="s">
        <v>4020</v>
      </c>
      <c r="F59" s="46"/>
      <c r="G59" s="46"/>
      <c r="H59" s="46"/>
      <c r="I59" s="46"/>
      <c r="J59" s="48"/>
    </row>
    <row r="60">
      <c r="A60" s="37" t="s">
        <v>593</v>
      </c>
      <c r="B60" s="37">
        <v>13</v>
      </c>
      <c r="C60" s="38" t="s">
        <v>4021</v>
      </c>
      <c r="D60" s="37" t="s">
        <v>595</v>
      </c>
      <c r="E60" s="39" t="s">
        <v>4022</v>
      </c>
      <c r="F60" s="40" t="s">
        <v>608</v>
      </c>
      <c r="G60" s="41">
        <v>2</v>
      </c>
      <c r="H60" s="42">
        <v>0</v>
      </c>
      <c r="I60" s="43">
        <f>ROUND(G60*H60,P4)</f>
        <v>0</v>
      </c>
      <c r="J60" s="37"/>
      <c r="O60" s="44">
        <f>I60*0.21</f>
        <v>0</v>
      </c>
      <c r="P60">
        <v>3</v>
      </c>
    </row>
    <row r="61">
      <c r="A61" s="37" t="s">
        <v>598</v>
      </c>
      <c r="B61" s="45"/>
      <c r="C61" s="46"/>
      <c r="D61" s="46"/>
      <c r="E61" s="39" t="s">
        <v>3845</v>
      </c>
      <c r="F61" s="46"/>
      <c r="G61" s="46"/>
      <c r="H61" s="46"/>
      <c r="I61" s="46"/>
      <c r="J61" s="48"/>
    </row>
    <row r="62" ht="29">
      <c r="A62" s="37" t="s">
        <v>599</v>
      </c>
      <c r="B62" s="45"/>
      <c r="C62" s="46"/>
      <c r="D62" s="46"/>
      <c r="E62" s="49" t="s">
        <v>3992</v>
      </c>
      <c r="F62" s="46"/>
      <c r="G62" s="46"/>
      <c r="H62" s="46"/>
      <c r="I62" s="46"/>
      <c r="J62" s="48"/>
    </row>
    <row r="63" ht="261">
      <c r="A63" s="37" t="s">
        <v>601</v>
      </c>
      <c r="B63" s="45"/>
      <c r="C63" s="46"/>
      <c r="D63" s="46"/>
      <c r="E63" s="39" t="s">
        <v>4023</v>
      </c>
      <c r="F63" s="46"/>
      <c r="G63" s="46"/>
      <c r="H63" s="46"/>
      <c r="I63" s="46"/>
      <c r="J63" s="48"/>
    </row>
    <row r="64">
      <c r="A64" s="37" t="s">
        <v>593</v>
      </c>
      <c r="B64" s="37">
        <v>14</v>
      </c>
      <c r="C64" s="38" t="s">
        <v>4024</v>
      </c>
      <c r="D64" s="37" t="s">
        <v>595</v>
      </c>
      <c r="E64" s="39" t="s">
        <v>4025</v>
      </c>
      <c r="F64" s="40" t="s">
        <v>608</v>
      </c>
      <c r="G64" s="41">
        <v>2</v>
      </c>
      <c r="H64" s="42">
        <v>0</v>
      </c>
      <c r="I64" s="43">
        <f>ROUND(G64*H64,P4)</f>
        <v>0</v>
      </c>
      <c r="J64" s="37"/>
      <c r="O64" s="44">
        <f>I64*0.21</f>
        <v>0</v>
      </c>
      <c r="P64">
        <v>3</v>
      </c>
    </row>
    <row r="65">
      <c r="A65" s="37" t="s">
        <v>598</v>
      </c>
      <c r="B65" s="45"/>
      <c r="C65" s="46"/>
      <c r="D65" s="46"/>
      <c r="E65" s="39" t="s">
        <v>3845</v>
      </c>
      <c r="F65" s="46"/>
      <c r="G65" s="46"/>
      <c r="H65" s="46"/>
      <c r="I65" s="46"/>
      <c r="J65" s="48"/>
    </row>
    <row r="66" ht="29">
      <c r="A66" s="37" t="s">
        <v>599</v>
      </c>
      <c r="B66" s="45"/>
      <c r="C66" s="46"/>
      <c r="D66" s="46"/>
      <c r="E66" s="49" t="s">
        <v>3992</v>
      </c>
      <c r="F66" s="46"/>
      <c r="G66" s="46"/>
      <c r="H66" s="46"/>
      <c r="I66" s="46"/>
      <c r="J66" s="48"/>
    </row>
    <row r="67" ht="261">
      <c r="A67" s="37" t="s">
        <v>601</v>
      </c>
      <c r="B67" s="45"/>
      <c r="C67" s="46"/>
      <c r="D67" s="46"/>
      <c r="E67" s="39" t="s">
        <v>4026</v>
      </c>
      <c r="F67" s="46"/>
      <c r="G67" s="46"/>
      <c r="H67" s="46"/>
      <c r="I67" s="46"/>
      <c r="J67" s="48"/>
    </row>
    <row r="68" ht="29">
      <c r="A68" s="37" t="s">
        <v>593</v>
      </c>
      <c r="B68" s="37">
        <v>15</v>
      </c>
      <c r="C68" s="38" t="s">
        <v>3950</v>
      </c>
      <c r="D68" s="37" t="s">
        <v>595</v>
      </c>
      <c r="E68" s="39" t="s">
        <v>3951</v>
      </c>
      <c r="F68" s="40" t="s">
        <v>608</v>
      </c>
      <c r="G68" s="41">
        <v>2</v>
      </c>
      <c r="H68" s="42">
        <v>0</v>
      </c>
      <c r="I68" s="43">
        <f>ROUND(G68*H68,P4)</f>
        <v>0</v>
      </c>
      <c r="J68" s="37"/>
      <c r="O68" s="44">
        <f>I68*0.21</f>
        <v>0</v>
      </c>
      <c r="P68">
        <v>3</v>
      </c>
    </row>
    <row r="69">
      <c r="A69" s="37" t="s">
        <v>598</v>
      </c>
      <c r="B69" s="45"/>
      <c r="C69" s="46"/>
      <c r="D69" s="46"/>
      <c r="E69" s="39" t="s">
        <v>3845</v>
      </c>
      <c r="F69" s="46"/>
      <c r="G69" s="46"/>
      <c r="H69" s="46"/>
      <c r="I69" s="46"/>
      <c r="J69" s="48"/>
    </row>
    <row r="70" ht="29">
      <c r="A70" s="37" t="s">
        <v>599</v>
      </c>
      <c r="B70" s="45"/>
      <c r="C70" s="46"/>
      <c r="D70" s="46"/>
      <c r="E70" s="49" t="s">
        <v>3992</v>
      </c>
      <c r="F70" s="46"/>
      <c r="G70" s="46"/>
      <c r="H70" s="46"/>
      <c r="I70" s="46"/>
      <c r="J70" s="48"/>
    </row>
    <row r="71" ht="261">
      <c r="A71" s="37" t="s">
        <v>601</v>
      </c>
      <c r="B71" s="45"/>
      <c r="C71" s="46"/>
      <c r="D71" s="46"/>
      <c r="E71" s="39" t="s">
        <v>3952</v>
      </c>
      <c r="F71" s="46"/>
      <c r="G71" s="46"/>
      <c r="H71" s="46"/>
      <c r="I71" s="46"/>
      <c r="J71" s="48"/>
    </row>
    <row r="72">
      <c r="A72" s="31" t="s">
        <v>591</v>
      </c>
      <c r="B72" s="32"/>
      <c r="C72" s="33" t="s">
        <v>3661</v>
      </c>
      <c r="D72" s="34"/>
      <c r="E72" s="31" t="s">
        <v>3956</v>
      </c>
      <c r="F72" s="34"/>
      <c r="G72" s="34"/>
      <c r="H72" s="34"/>
      <c r="I72" s="35">
        <f>SUMIFS(I73:I84,A73:A84,"P")</f>
        <v>0</v>
      </c>
      <c r="J72" s="36"/>
    </row>
    <row r="73" ht="29">
      <c r="A73" s="37" t="s">
        <v>593</v>
      </c>
      <c r="B73" s="37">
        <v>16</v>
      </c>
      <c r="C73" s="38" t="s">
        <v>3060</v>
      </c>
      <c r="D73" s="37" t="s">
        <v>595</v>
      </c>
      <c r="E73" s="39" t="s">
        <v>3957</v>
      </c>
      <c r="F73" s="40" t="s">
        <v>608</v>
      </c>
      <c r="G73" s="41">
        <v>1</v>
      </c>
      <c r="H73" s="42">
        <v>0</v>
      </c>
      <c r="I73" s="43">
        <f>ROUND(G73*H73,P4)</f>
        <v>0</v>
      </c>
      <c r="J73" s="37"/>
      <c r="O73" s="44">
        <f>I73*0.21</f>
        <v>0</v>
      </c>
      <c r="P73">
        <v>3</v>
      </c>
    </row>
    <row r="74">
      <c r="A74" s="37" t="s">
        <v>598</v>
      </c>
      <c r="B74" s="45"/>
      <c r="C74" s="46"/>
      <c r="D74" s="46"/>
      <c r="E74" s="39" t="s">
        <v>3845</v>
      </c>
      <c r="F74" s="46"/>
      <c r="G74" s="46"/>
      <c r="H74" s="46"/>
      <c r="I74" s="46"/>
      <c r="J74" s="48"/>
    </row>
    <row r="75" ht="29">
      <c r="A75" s="37" t="s">
        <v>599</v>
      </c>
      <c r="B75" s="45"/>
      <c r="C75" s="46"/>
      <c r="D75" s="46"/>
      <c r="E75" s="49" t="s">
        <v>3992</v>
      </c>
      <c r="F75" s="46"/>
      <c r="G75" s="46"/>
      <c r="H75" s="46"/>
      <c r="I75" s="46"/>
      <c r="J75" s="48"/>
    </row>
    <row r="76" ht="159.5">
      <c r="A76" s="37" t="s">
        <v>601</v>
      </c>
      <c r="B76" s="45"/>
      <c r="C76" s="46"/>
      <c r="D76" s="46"/>
      <c r="E76" s="39" t="s">
        <v>3958</v>
      </c>
      <c r="F76" s="46"/>
      <c r="G76" s="46"/>
      <c r="H76" s="46"/>
      <c r="I76" s="46"/>
      <c r="J76" s="48"/>
    </row>
    <row r="77" ht="43.5">
      <c r="A77" s="37" t="s">
        <v>593</v>
      </c>
      <c r="B77" s="37">
        <v>17</v>
      </c>
      <c r="C77" s="38" t="s">
        <v>3064</v>
      </c>
      <c r="D77" s="37" t="s">
        <v>595</v>
      </c>
      <c r="E77" s="39" t="s">
        <v>3959</v>
      </c>
      <c r="F77" s="40" t="s">
        <v>608</v>
      </c>
      <c r="G77" s="41">
        <v>1</v>
      </c>
      <c r="H77" s="42">
        <v>0</v>
      </c>
      <c r="I77" s="43">
        <f>ROUND(G77*H77,P4)</f>
        <v>0</v>
      </c>
      <c r="J77" s="37"/>
      <c r="O77" s="44">
        <f>I77*0.21</f>
        <v>0</v>
      </c>
      <c r="P77">
        <v>3</v>
      </c>
    </row>
    <row r="78">
      <c r="A78" s="37" t="s">
        <v>598</v>
      </c>
      <c r="B78" s="45"/>
      <c r="C78" s="46"/>
      <c r="D78" s="46"/>
      <c r="E78" s="39" t="s">
        <v>3845</v>
      </c>
      <c r="F78" s="46"/>
      <c r="G78" s="46"/>
      <c r="H78" s="46"/>
      <c r="I78" s="46"/>
      <c r="J78" s="48"/>
    </row>
    <row r="79" ht="29">
      <c r="A79" s="37" t="s">
        <v>599</v>
      </c>
      <c r="B79" s="45"/>
      <c r="C79" s="46"/>
      <c r="D79" s="46"/>
      <c r="E79" s="49" t="s">
        <v>3992</v>
      </c>
      <c r="F79" s="46"/>
      <c r="G79" s="46"/>
      <c r="H79" s="46"/>
      <c r="I79" s="46"/>
      <c r="J79" s="48"/>
    </row>
    <row r="80" ht="87">
      <c r="A80" s="37" t="s">
        <v>601</v>
      </c>
      <c r="B80" s="45"/>
      <c r="C80" s="46"/>
      <c r="D80" s="46"/>
      <c r="E80" s="39" t="s">
        <v>3960</v>
      </c>
      <c r="F80" s="46"/>
      <c r="G80" s="46"/>
      <c r="H80" s="46"/>
      <c r="I80" s="46"/>
      <c r="J80" s="48"/>
    </row>
    <row r="81" ht="29">
      <c r="A81" s="37" t="s">
        <v>593</v>
      </c>
      <c r="B81" s="37">
        <v>18</v>
      </c>
      <c r="C81" s="38" t="s">
        <v>3067</v>
      </c>
      <c r="D81" s="37" t="s">
        <v>595</v>
      </c>
      <c r="E81" s="39" t="s">
        <v>3068</v>
      </c>
      <c r="F81" s="40" t="s">
        <v>608</v>
      </c>
      <c r="G81" s="41">
        <v>1</v>
      </c>
      <c r="H81" s="42">
        <v>0</v>
      </c>
      <c r="I81" s="43">
        <f>ROUND(G81*H81,P4)</f>
        <v>0</v>
      </c>
      <c r="J81" s="37"/>
      <c r="O81" s="44">
        <f>I81*0.21</f>
        <v>0</v>
      </c>
      <c r="P81">
        <v>3</v>
      </c>
    </row>
    <row r="82">
      <c r="A82" s="37" t="s">
        <v>598</v>
      </c>
      <c r="B82" s="45"/>
      <c r="C82" s="46"/>
      <c r="D82" s="46"/>
      <c r="E82" s="39" t="s">
        <v>3845</v>
      </c>
      <c r="F82" s="46"/>
      <c r="G82" s="46"/>
      <c r="H82" s="46"/>
      <c r="I82" s="46"/>
      <c r="J82" s="48"/>
    </row>
    <row r="83" ht="29">
      <c r="A83" s="37" t="s">
        <v>599</v>
      </c>
      <c r="B83" s="45"/>
      <c r="C83" s="46"/>
      <c r="D83" s="46"/>
      <c r="E83" s="49" t="s">
        <v>3992</v>
      </c>
      <c r="F83" s="46"/>
      <c r="G83" s="46"/>
      <c r="H83" s="46"/>
      <c r="I83" s="46"/>
      <c r="J83" s="48"/>
    </row>
    <row r="84" ht="174">
      <c r="A84" s="37" t="s">
        <v>601</v>
      </c>
      <c r="B84" s="50"/>
      <c r="C84" s="51"/>
      <c r="D84" s="51"/>
      <c r="E84" s="39" t="s">
        <v>3961</v>
      </c>
      <c r="F84" s="51"/>
      <c r="G84" s="51"/>
      <c r="H84" s="51"/>
      <c r="I84" s="51"/>
      <c r="J84" s="52"/>
    </row>
  </sheetData>
  <sheetProtection sheet="1" objects="1" scenarios="1" spinCount="100000" saltValue="FuxOQ0YH8XolJoWd9mXkmHnfzp3EMZ9m+/oeZT9VEOl908AGThU1aBmfkDEgTDZxYz51Uk4kcvdO01GX+3GnGA==" hashValue="pYDO7dH9xiIEmZcTT5fhyVXYG8rOx19peUCRobUfklXHmQnuJNYzZM+e/F49wCFhwi42Rw77YLZQ8ivoFRy7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4027</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4028</v>
      </c>
      <c r="D6" s="22"/>
      <c r="E6" s="23" t="s">
        <v>135</v>
      </c>
      <c r="F6" s="17"/>
      <c r="G6" s="17"/>
      <c r="H6" s="17"/>
      <c r="I6" s="17"/>
      <c r="J6" s="19"/>
    </row>
    <row r="7">
      <c r="A7" s="3" t="s">
        <v>578</v>
      </c>
      <c r="B7" s="20" t="s">
        <v>579</v>
      </c>
      <c r="C7" s="21" t="s">
        <v>4027</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4031</v>
      </c>
      <c r="D12" s="37" t="s">
        <v>595</v>
      </c>
      <c r="E12" s="39" t="s">
        <v>4032</v>
      </c>
      <c r="F12" s="40" t="s">
        <v>1797</v>
      </c>
      <c r="G12" s="41">
        <v>1</v>
      </c>
      <c r="H12" s="42">
        <v>0</v>
      </c>
      <c r="I12" s="43">
        <f>ROUND(G12*H12,P4)</f>
        <v>0</v>
      </c>
      <c r="J12" s="37"/>
      <c r="O12" s="44">
        <f>I12*0.21</f>
        <v>0</v>
      </c>
      <c r="P12">
        <v>3</v>
      </c>
    </row>
    <row r="13">
      <c r="A13" s="37" t="s">
        <v>598</v>
      </c>
      <c r="B13" s="45"/>
      <c r="C13" s="46"/>
      <c r="D13" s="46"/>
      <c r="E13" s="39" t="s">
        <v>4032</v>
      </c>
      <c r="F13" s="46"/>
      <c r="G13" s="46"/>
      <c r="H13" s="46"/>
      <c r="I13" s="46"/>
      <c r="J13" s="48"/>
    </row>
    <row r="14" ht="29">
      <c r="A14" s="37" t="s">
        <v>601</v>
      </c>
      <c r="B14" s="45"/>
      <c r="C14" s="46"/>
      <c r="D14" s="46"/>
      <c r="E14" s="39" t="s">
        <v>4033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4036</v>
      </c>
      <c r="D16" s="37" t="s">
        <v>595</v>
      </c>
      <c r="E16" s="39" t="s">
        <v>4037</v>
      </c>
      <c r="F16" s="40" t="s">
        <v>1797</v>
      </c>
      <c r="G16" s="41">
        <v>1</v>
      </c>
      <c r="H16" s="42">
        <v>0</v>
      </c>
      <c r="I16" s="43">
        <f>ROUND(G16*H16,P4)</f>
        <v>0</v>
      </c>
      <c r="J16" s="37"/>
      <c r="O16" s="44">
        <f>I16*0.21</f>
        <v>0</v>
      </c>
      <c r="P16">
        <v>3</v>
      </c>
    </row>
    <row r="17">
      <c r="A17" s="37" t="s">
        <v>598</v>
      </c>
      <c r="B17" s="45"/>
      <c r="C17" s="46"/>
      <c r="D17" s="46"/>
      <c r="E17" s="39" t="s">
        <v>4037</v>
      </c>
      <c r="F17" s="46"/>
      <c r="G17" s="46"/>
      <c r="H17" s="46"/>
      <c r="I17" s="46"/>
      <c r="J17" s="48"/>
    </row>
    <row r="18" ht="58">
      <c r="A18" s="37" t="s">
        <v>601</v>
      </c>
      <c r="B18" s="45"/>
      <c r="C18" s="46"/>
      <c r="D18" s="46"/>
      <c r="E18" s="39" t="s">
        <v>4038</v>
      </c>
      <c r="F18" s="46"/>
      <c r="G18" s="46"/>
      <c r="H18" s="46"/>
      <c r="I18" s="46"/>
      <c r="J18" s="48"/>
    </row>
    <row r="19">
      <c r="A19" s="37" t="s">
        <v>593</v>
      </c>
      <c r="B19" s="37">
        <v>3</v>
      </c>
      <c r="C19" s="38" t="s">
        <v>4039</v>
      </c>
      <c r="D19" s="37" t="s">
        <v>595</v>
      </c>
      <c r="E19" s="39" t="s">
        <v>4040</v>
      </c>
      <c r="F19" s="40" t="s">
        <v>624</v>
      </c>
      <c r="G19" s="41">
        <v>100</v>
      </c>
      <c r="H19" s="42">
        <v>0</v>
      </c>
      <c r="I19" s="43">
        <f>ROUND(G19*H19,P4)</f>
        <v>0</v>
      </c>
      <c r="J19" s="37"/>
      <c r="O19" s="44">
        <f>I19*0.21</f>
        <v>0</v>
      </c>
      <c r="P19">
        <v>3</v>
      </c>
    </row>
    <row r="20">
      <c r="A20" s="37" t="s">
        <v>598</v>
      </c>
      <c r="B20" s="45"/>
      <c r="C20" s="46"/>
      <c r="D20" s="46"/>
      <c r="E20" s="39" t="s">
        <v>4040</v>
      </c>
      <c r="F20" s="46"/>
      <c r="G20" s="46"/>
      <c r="H20" s="46"/>
      <c r="I20" s="46"/>
      <c r="J20" s="48"/>
    </row>
    <row r="21" ht="29">
      <c r="A21" s="37" t="s">
        <v>601</v>
      </c>
      <c r="B21" s="45"/>
      <c r="C21" s="46"/>
      <c r="D21" s="46"/>
      <c r="E21" s="39" t="s">
        <v>4041</v>
      </c>
      <c r="F21" s="46"/>
      <c r="G21" s="46"/>
      <c r="H21" s="46"/>
      <c r="I21" s="46"/>
      <c r="J21" s="48"/>
    </row>
    <row r="22" ht="29">
      <c r="A22" s="37" t="s">
        <v>593</v>
      </c>
      <c r="B22" s="37">
        <v>4</v>
      </c>
      <c r="C22" s="38" t="s">
        <v>4042</v>
      </c>
      <c r="D22" s="37" t="s">
        <v>595</v>
      </c>
      <c r="E22" s="39" t="s">
        <v>4043</v>
      </c>
      <c r="F22" s="40" t="s">
        <v>1797</v>
      </c>
      <c r="G22" s="41">
        <v>1</v>
      </c>
      <c r="H22" s="42">
        <v>0</v>
      </c>
      <c r="I22" s="43">
        <f>ROUND(G22*H22,P4)</f>
        <v>0</v>
      </c>
      <c r="J22" s="37"/>
      <c r="O22" s="44">
        <f>I22*0.21</f>
        <v>0</v>
      </c>
      <c r="P22">
        <v>3</v>
      </c>
    </row>
    <row r="23" ht="29">
      <c r="A23" s="37" t="s">
        <v>598</v>
      </c>
      <c r="B23" s="45"/>
      <c r="C23" s="46"/>
      <c r="D23" s="46"/>
      <c r="E23" s="39" t="s">
        <v>4043</v>
      </c>
      <c r="F23" s="46"/>
      <c r="G23" s="46"/>
      <c r="H23" s="46"/>
      <c r="I23" s="46"/>
      <c r="J23" s="48"/>
    </row>
    <row r="24" ht="130.5">
      <c r="A24" s="37" t="s">
        <v>601</v>
      </c>
      <c r="B24" s="45"/>
      <c r="C24" s="46"/>
      <c r="D24" s="46"/>
      <c r="E24" s="39" t="s">
        <v>4044</v>
      </c>
      <c r="F24" s="46"/>
      <c r="G24" s="46"/>
      <c r="H24" s="46"/>
      <c r="I24" s="46"/>
      <c r="J24" s="48"/>
    </row>
    <row r="25">
      <c r="A25" s="31" t="s">
        <v>591</v>
      </c>
      <c r="B25" s="32"/>
      <c r="C25" s="33" t="s">
        <v>4045</v>
      </c>
      <c r="D25" s="34"/>
      <c r="E25" s="31" t="s">
        <v>4046</v>
      </c>
      <c r="F25" s="34"/>
      <c r="G25" s="34"/>
      <c r="H25" s="34"/>
      <c r="I25" s="35">
        <f>SUMIFS(I26:I31,A26:A31,"P")</f>
        <v>0</v>
      </c>
      <c r="J25" s="36"/>
    </row>
    <row r="26">
      <c r="A26" s="37" t="s">
        <v>593</v>
      </c>
      <c r="B26" s="37">
        <v>5</v>
      </c>
      <c r="C26" s="38" t="s">
        <v>4047</v>
      </c>
      <c r="D26" s="37" t="s">
        <v>595</v>
      </c>
      <c r="E26" s="39" t="s">
        <v>4048</v>
      </c>
      <c r="F26" s="40" t="s">
        <v>650</v>
      </c>
      <c r="G26" s="41">
        <v>15</v>
      </c>
      <c r="H26" s="42">
        <v>0</v>
      </c>
      <c r="I26" s="43">
        <f>ROUND(G26*H26,P4)</f>
        <v>0</v>
      </c>
      <c r="J26" s="37"/>
      <c r="O26" s="44">
        <f>I26*0.21</f>
        <v>0</v>
      </c>
      <c r="P26">
        <v>3</v>
      </c>
    </row>
    <row r="27">
      <c r="A27" s="37" t="s">
        <v>598</v>
      </c>
      <c r="B27" s="45"/>
      <c r="C27" s="46"/>
      <c r="D27" s="46"/>
      <c r="E27" s="39" t="s">
        <v>4048</v>
      </c>
      <c r="F27" s="46"/>
      <c r="G27" s="46"/>
      <c r="H27" s="46"/>
      <c r="I27" s="46"/>
      <c r="J27" s="48"/>
    </row>
    <row r="28" ht="58">
      <c r="A28" s="37" t="s">
        <v>601</v>
      </c>
      <c r="B28" s="45"/>
      <c r="C28" s="46"/>
      <c r="D28" s="46"/>
      <c r="E28" s="39" t="s">
        <v>4049</v>
      </c>
      <c r="F28" s="46"/>
      <c r="G28" s="46"/>
      <c r="H28" s="46"/>
      <c r="I28" s="46"/>
      <c r="J28" s="48"/>
    </row>
    <row r="29">
      <c r="A29" s="37" t="s">
        <v>593</v>
      </c>
      <c r="B29" s="37">
        <v>6</v>
      </c>
      <c r="C29" s="38" t="s">
        <v>4050</v>
      </c>
      <c r="D29" s="37" t="s">
        <v>595</v>
      </c>
      <c r="E29" s="39" t="s">
        <v>4051</v>
      </c>
      <c r="F29" s="40" t="s">
        <v>650</v>
      </c>
      <c r="G29" s="41">
        <v>30</v>
      </c>
      <c r="H29" s="42">
        <v>0</v>
      </c>
      <c r="I29" s="43">
        <f>ROUND(G29*H29,P4)</f>
        <v>0</v>
      </c>
      <c r="J29" s="37"/>
      <c r="O29" s="44">
        <f>I29*0.21</f>
        <v>0</v>
      </c>
      <c r="P29">
        <v>3</v>
      </c>
    </row>
    <row r="30">
      <c r="A30" s="37" t="s">
        <v>598</v>
      </c>
      <c r="B30" s="45"/>
      <c r="C30" s="46"/>
      <c r="D30" s="46"/>
      <c r="E30" s="39" t="s">
        <v>4051</v>
      </c>
      <c r="F30" s="46"/>
      <c r="G30" s="46"/>
      <c r="H30" s="46"/>
      <c r="I30" s="46"/>
      <c r="J30" s="48"/>
    </row>
    <row r="31" ht="58">
      <c r="A31" s="37" t="s">
        <v>601</v>
      </c>
      <c r="B31" s="45"/>
      <c r="C31" s="46"/>
      <c r="D31" s="46"/>
      <c r="E31" s="39" t="s">
        <v>4049</v>
      </c>
      <c r="F31" s="46"/>
      <c r="G31" s="46"/>
      <c r="H31" s="46"/>
      <c r="I31" s="46"/>
      <c r="J31" s="48"/>
    </row>
    <row r="32">
      <c r="A32" s="31" t="s">
        <v>591</v>
      </c>
      <c r="B32" s="32"/>
      <c r="C32" s="33" t="s">
        <v>4052</v>
      </c>
      <c r="D32" s="34"/>
      <c r="E32" s="31" t="s">
        <v>4053</v>
      </c>
      <c r="F32" s="34"/>
      <c r="G32" s="34"/>
      <c r="H32" s="34"/>
      <c r="I32" s="35">
        <f>SUMIFS(I33:I35,A33:A35,"P")</f>
        <v>0</v>
      </c>
      <c r="J32" s="36"/>
    </row>
    <row r="33" ht="29">
      <c r="A33" s="37" t="s">
        <v>593</v>
      </c>
      <c r="B33" s="37">
        <v>7</v>
      </c>
      <c r="C33" s="38" t="s">
        <v>4054</v>
      </c>
      <c r="D33" s="37" t="s">
        <v>595</v>
      </c>
      <c r="E33" s="39" t="s">
        <v>3024</v>
      </c>
      <c r="F33" s="40" t="s">
        <v>608</v>
      </c>
      <c r="G33" s="41">
        <v>160</v>
      </c>
      <c r="H33" s="42">
        <v>0</v>
      </c>
      <c r="I33" s="43">
        <f>ROUND(G33*H33,P4)</f>
        <v>0</v>
      </c>
      <c r="J33" s="37"/>
      <c r="O33" s="44">
        <f>I33*0.21</f>
        <v>0</v>
      </c>
      <c r="P33">
        <v>3</v>
      </c>
    </row>
    <row r="34" ht="29">
      <c r="A34" s="37" t="s">
        <v>598</v>
      </c>
      <c r="B34" s="45"/>
      <c r="C34" s="46"/>
      <c r="D34" s="46"/>
      <c r="E34" s="39" t="s">
        <v>3024</v>
      </c>
      <c r="F34" s="46"/>
      <c r="G34" s="46"/>
      <c r="H34" s="46"/>
      <c r="I34" s="46"/>
      <c r="J34" s="48"/>
    </row>
    <row r="35" ht="43.5">
      <c r="A35" s="37" t="s">
        <v>601</v>
      </c>
      <c r="B35" s="45"/>
      <c r="C35" s="46"/>
      <c r="D35" s="46"/>
      <c r="E35" s="39" t="s">
        <v>4055</v>
      </c>
      <c r="F35" s="46"/>
      <c r="G35" s="46"/>
      <c r="H35" s="46"/>
      <c r="I35" s="46"/>
      <c r="J35" s="48"/>
    </row>
    <row r="36">
      <c r="A36" s="31" t="s">
        <v>591</v>
      </c>
      <c r="B36" s="32"/>
      <c r="C36" s="33" t="s">
        <v>4056</v>
      </c>
      <c r="D36" s="34"/>
      <c r="E36" s="31" t="s">
        <v>4057</v>
      </c>
      <c r="F36" s="34"/>
      <c r="G36" s="34"/>
      <c r="H36" s="34"/>
      <c r="I36" s="35">
        <f>SUMIFS(I37:I42,A37:A42,"P")</f>
        <v>0</v>
      </c>
      <c r="J36" s="36"/>
    </row>
    <row r="37">
      <c r="A37" s="37" t="s">
        <v>593</v>
      </c>
      <c r="B37" s="37">
        <v>8</v>
      </c>
      <c r="C37" s="38" t="s">
        <v>2320</v>
      </c>
      <c r="D37" s="37" t="s">
        <v>595</v>
      </c>
      <c r="E37" s="39" t="s">
        <v>2321</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601</v>
      </c>
      <c r="B39" s="45"/>
      <c r="C39" s="46"/>
      <c r="D39" s="46"/>
      <c r="E39" s="39" t="s">
        <v>1040</v>
      </c>
      <c r="F39" s="46"/>
      <c r="G39" s="46"/>
      <c r="H39" s="46"/>
      <c r="I39" s="46"/>
      <c r="J39" s="48"/>
    </row>
    <row r="40">
      <c r="A40" s="37" t="s">
        <v>593</v>
      </c>
      <c r="B40" s="37">
        <v>9</v>
      </c>
      <c r="C40" s="38" t="s">
        <v>4058</v>
      </c>
      <c r="D40" s="37" t="s">
        <v>595</v>
      </c>
      <c r="E40" s="39" t="s">
        <v>4059</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16">
      <c r="A42" s="37" t="s">
        <v>601</v>
      </c>
      <c r="B42" s="45"/>
      <c r="C42" s="46"/>
      <c r="D42" s="46"/>
      <c r="E42" s="39" t="s">
        <v>4060</v>
      </c>
      <c r="F42" s="46"/>
      <c r="G42" s="46"/>
      <c r="H42" s="46"/>
      <c r="I42" s="46"/>
      <c r="J42" s="48"/>
    </row>
    <row r="43">
      <c r="A43" s="31" t="s">
        <v>591</v>
      </c>
      <c r="B43" s="32"/>
      <c r="C43" s="33" t="s">
        <v>4061</v>
      </c>
      <c r="D43" s="34"/>
      <c r="E43" s="31" t="s">
        <v>4062</v>
      </c>
      <c r="F43" s="34"/>
      <c r="G43" s="34"/>
      <c r="H43" s="34"/>
      <c r="I43" s="35">
        <f>SUMIFS(I44:I88,A44:A88,"P")</f>
        <v>0</v>
      </c>
      <c r="J43" s="36"/>
    </row>
    <row r="44">
      <c r="A44" s="37" t="s">
        <v>593</v>
      </c>
      <c r="B44" s="37">
        <v>10</v>
      </c>
      <c r="C44" s="38" t="s">
        <v>3854</v>
      </c>
      <c r="D44" s="37" t="s">
        <v>595</v>
      </c>
      <c r="E44" s="39" t="s">
        <v>3855</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58">
      <c r="A46" s="37" t="s">
        <v>601</v>
      </c>
      <c r="B46" s="45"/>
      <c r="C46" s="46"/>
      <c r="D46" s="46"/>
      <c r="E46" s="39" t="s">
        <v>1043</v>
      </c>
      <c r="F46" s="46"/>
      <c r="G46" s="46"/>
      <c r="H46" s="46"/>
      <c r="I46" s="46"/>
      <c r="J46" s="48"/>
    </row>
    <row r="47">
      <c r="A47" s="37" t="s">
        <v>593</v>
      </c>
      <c r="B47" s="37">
        <v>11</v>
      </c>
      <c r="C47" s="38" t="s">
        <v>3550</v>
      </c>
      <c r="D47" s="37" t="s">
        <v>595</v>
      </c>
      <c r="E47" s="39" t="s">
        <v>3551</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58">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58">
      <c r="A52" s="37" t="s">
        <v>601</v>
      </c>
      <c r="B52" s="45"/>
      <c r="C52" s="46"/>
      <c r="D52" s="46"/>
      <c r="E52" s="39" t="s">
        <v>1043</v>
      </c>
      <c r="F52" s="46"/>
      <c r="G52" s="46"/>
      <c r="H52" s="46"/>
      <c r="I52" s="46"/>
      <c r="J52" s="48"/>
    </row>
    <row r="53" ht="29">
      <c r="A53" s="37" t="s">
        <v>593</v>
      </c>
      <c r="B53" s="37">
        <v>13</v>
      </c>
      <c r="C53" s="38" t="s">
        <v>3553</v>
      </c>
      <c r="D53" s="37" t="s">
        <v>595</v>
      </c>
      <c r="E53" s="39" t="s">
        <v>3554</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601</v>
      </c>
      <c r="B55" s="45"/>
      <c r="C55" s="46"/>
      <c r="D55" s="46"/>
      <c r="E55" s="39" t="s">
        <v>4063</v>
      </c>
      <c r="F55" s="46"/>
      <c r="G55" s="46"/>
      <c r="H55" s="46"/>
      <c r="I55" s="46"/>
      <c r="J55" s="48"/>
    </row>
    <row r="56" ht="29">
      <c r="A56" s="37" t="s">
        <v>593</v>
      </c>
      <c r="B56" s="37">
        <v>14</v>
      </c>
      <c r="C56" s="38" t="s">
        <v>4064</v>
      </c>
      <c r="D56" s="37" t="s">
        <v>595</v>
      </c>
      <c r="E56" s="39" t="s">
        <v>4065</v>
      </c>
      <c r="F56" s="40" t="s">
        <v>597</v>
      </c>
      <c r="G56" s="41">
        <v>50</v>
      </c>
      <c r="H56" s="42">
        <v>0</v>
      </c>
      <c r="I56" s="43">
        <f>ROUND(G56*H56,P4)</f>
        <v>0</v>
      </c>
      <c r="J56" s="37"/>
      <c r="O56" s="44">
        <f>I56*0.21</f>
        <v>0</v>
      </c>
      <c r="P56">
        <v>3</v>
      </c>
    </row>
    <row r="57" ht="29">
      <c r="A57" s="37" t="s">
        <v>598</v>
      </c>
      <c r="B57" s="45"/>
      <c r="C57" s="46"/>
      <c r="D57" s="46"/>
      <c r="E57" s="39" t="s">
        <v>4065</v>
      </c>
      <c r="F57" s="46"/>
      <c r="G57" s="46"/>
      <c r="H57" s="46"/>
      <c r="I57" s="46"/>
      <c r="J57" s="48"/>
    </row>
    <row r="58" ht="87">
      <c r="A58" s="37" t="s">
        <v>601</v>
      </c>
      <c r="B58" s="45"/>
      <c r="C58" s="46"/>
      <c r="D58" s="46"/>
      <c r="E58" s="39" t="s">
        <v>4066</v>
      </c>
      <c r="F58" s="46"/>
      <c r="G58" s="46"/>
      <c r="H58" s="46"/>
      <c r="I58" s="46"/>
      <c r="J58" s="48"/>
    </row>
    <row r="59" ht="29">
      <c r="A59" s="37" t="s">
        <v>593</v>
      </c>
      <c r="B59" s="37">
        <v>15</v>
      </c>
      <c r="C59" s="38" t="s">
        <v>4067</v>
      </c>
      <c r="D59" s="37" t="s">
        <v>595</v>
      </c>
      <c r="E59" s="39" t="s">
        <v>4068</v>
      </c>
      <c r="F59" s="40" t="s">
        <v>597</v>
      </c>
      <c r="G59" s="41">
        <v>50</v>
      </c>
      <c r="H59" s="42">
        <v>0</v>
      </c>
      <c r="I59" s="43">
        <f>ROUND(G59*H59,P4)</f>
        <v>0</v>
      </c>
      <c r="J59" s="37"/>
      <c r="O59" s="44">
        <f>I59*0.21</f>
        <v>0</v>
      </c>
      <c r="P59">
        <v>3</v>
      </c>
    </row>
    <row r="60" ht="29">
      <c r="A60" s="37" t="s">
        <v>598</v>
      </c>
      <c r="B60" s="45"/>
      <c r="C60" s="46"/>
      <c r="D60" s="46"/>
      <c r="E60" s="39" t="s">
        <v>4068</v>
      </c>
      <c r="F60" s="46"/>
      <c r="G60" s="46"/>
      <c r="H60" s="46"/>
      <c r="I60" s="46"/>
      <c r="J60" s="48"/>
    </row>
    <row r="61" ht="87">
      <c r="A61" s="37" t="s">
        <v>601</v>
      </c>
      <c r="B61" s="45"/>
      <c r="C61" s="46"/>
      <c r="D61" s="46"/>
      <c r="E61" s="39" t="s">
        <v>4066</v>
      </c>
      <c r="F61" s="46"/>
      <c r="G61" s="46"/>
      <c r="H61" s="46"/>
      <c r="I61" s="46"/>
      <c r="J61" s="48"/>
    </row>
    <row r="62" ht="29">
      <c r="A62" s="37" t="s">
        <v>593</v>
      </c>
      <c r="B62" s="37">
        <v>16</v>
      </c>
      <c r="C62" s="38" t="s">
        <v>4069</v>
      </c>
      <c r="D62" s="37" t="s">
        <v>595</v>
      </c>
      <c r="E62" s="39" t="s">
        <v>4070</v>
      </c>
      <c r="F62" s="40" t="s">
        <v>597</v>
      </c>
      <c r="G62" s="41">
        <v>50</v>
      </c>
      <c r="H62" s="42">
        <v>0</v>
      </c>
      <c r="I62" s="43">
        <f>ROUND(G62*H62,P4)</f>
        <v>0</v>
      </c>
      <c r="J62" s="37"/>
      <c r="O62" s="44">
        <f>I62*0.21</f>
        <v>0</v>
      </c>
      <c r="P62">
        <v>3</v>
      </c>
    </row>
    <row r="63" ht="29">
      <c r="A63" s="37" t="s">
        <v>598</v>
      </c>
      <c r="B63" s="45"/>
      <c r="C63" s="46"/>
      <c r="D63" s="46"/>
      <c r="E63" s="39" t="s">
        <v>4070</v>
      </c>
      <c r="F63" s="46"/>
      <c r="G63" s="46"/>
      <c r="H63" s="46"/>
      <c r="I63" s="46"/>
      <c r="J63" s="48"/>
    </row>
    <row r="64" ht="87">
      <c r="A64" s="37" t="s">
        <v>601</v>
      </c>
      <c r="B64" s="45"/>
      <c r="C64" s="46"/>
      <c r="D64" s="46"/>
      <c r="E64" s="39" t="s">
        <v>4066</v>
      </c>
      <c r="F64" s="46"/>
      <c r="G64" s="46"/>
      <c r="H64" s="46"/>
      <c r="I64" s="46"/>
      <c r="J64" s="48"/>
    </row>
    <row r="65" ht="29">
      <c r="A65" s="37" t="s">
        <v>593</v>
      </c>
      <c r="B65" s="37">
        <v>17</v>
      </c>
      <c r="C65" s="38" t="s">
        <v>4071</v>
      </c>
      <c r="D65" s="37" t="s">
        <v>595</v>
      </c>
      <c r="E65" s="39" t="s">
        <v>4072</v>
      </c>
      <c r="F65" s="40" t="s">
        <v>597</v>
      </c>
      <c r="G65" s="41">
        <v>50</v>
      </c>
      <c r="H65" s="42">
        <v>0</v>
      </c>
      <c r="I65" s="43">
        <f>ROUND(G65*H65,P4)</f>
        <v>0</v>
      </c>
      <c r="J65" s="37"/>
      <c r="O65" s="44">
        <f>I65*0.21</f>
        <v>0</v>
      </c>
      <c r="P65">
        <v>3</v>
      </c>
    </row>
    <row r="66" ht="29">
      <c r="A66" s="37" t="s">
        <v>598</v>
      </c>
      <c r="B66" s="45"/>
      <c r="C66" s="46"/>
      <c r="D66" s="46"/>
      <c r="E66" s="39" t="s">
        <v>4072</v>
      </c>
      <c r="F66" s="46"/>
      <c r="G66" s="46"/>
      <c r="H66" s="46"/>
      <c r="I66" s="46"/>
      <c r="J66" s="48"/>
    </row>
    <row r="67" ht="87">
      <c r="A67" s="37" t="s">
        <v>601</v>
      </c>
      <c r="B67" s="45"/>
      <c r="C67" s="46"/>
      <c r="D67" s="46"/>
      <c r="E67" s="39" t="s">
        <v>4066</v>
      </c>
      <c r="F67" s="46"/>
      <c r="G67" s="46"/>
      <c r="H67" s="46"/>
      <c r="I67" s="46"/>
      <c r="J67" s="48"/>
    </row>
    <row r="68" ht="29">
      <c r="A68" s="37" t="s">
        <v>593</v>
      </c>
      <c r="B68" s="37">
        <v>18</v>
      </c>
      <c r="C68" s="38" t="s">
        <v>4073</v>
      </c>
      <c r="D68" s="37" t="s">
        <v>595</v>
      </c>
      <c r="E68" s="39" t="s">
        <v>3767</v>
      </c>
      <c r="F68" s="40" t="s">
        <v>597</v>
      </c>
      <c r="G68" s="41">
        <v>60</v>
      </c>
      <c r="H68" s="42">
        <v>0</v>
      </c>
      <c r="I68" s="43">
        <f>ROUND(G68*H68,P4)</f>
        <v>0</v>
      </c>
      <c r="J68" s="37"/>
      <c r="O68" s="44">
        <f>I68*0.21</f>
        <v>0</v>
      </c>
      <c r="P68">
        <v>3</v>
      </c>
    </row>
    <row r="69" ht="29">
      <c r="A69" s="37" t="s">
        <v>598</v>
      </c>
      <c r="B69" s="45"/>
      <c r="C69" s="46"/>
      <c r="D69" s="46"/>
      <c r="E69" s="39" t="s">
        <v>3767</v>
      </c>
      <c r="F69" s="46"/>
      <c r="G69" s="46"/>
      <c r="H69" s="46"/>
      <c r="I69" s="46"/>
      <c r="J69" s="48"/>
    </row>
    <row r="70" ht="72.5">
      <c r="A70" s="37" t="s">
        <v>601</v>
      </c>
      <c r="B70" s="45"/>
      <c r="C70" s="46"/>
      <c r="D70" s="46"/>
      <c r="E70" s="39" t="s">
        <v>4074</v>
      </c>
      <c r="F70" s="46"/>
      <c r="G70" s="46"/>
      <c r="H70" s="46"/>
      <c r="I70" s="46"/>
      <c r="J70" s="48"/>
    </row>
    <row r="71" ht="29">
      <c r="A71" s="37" t="s">
        <v>593</v>
      </c>
      <c r="B71" s="37">
        <v>19</v>
      </c>
      <c r="C71" s="38" t="s">
        <v>4075</v>
      </c>
      <c r="D71" s="37" t="s">
        <v>595</v>
      </c>
      <c r="E71" s="39" t="s">
        <v>4076</v>
      </c>
      <c r="F71" s="40" t="s">
        <v>597</v>
      </c>
      <c r="G71" s="41">
        <v>60</v>
      </c>
      <c r="H71" s="42">
        <v>0</v>
      </c>
      <c r="I71" s="43">
        <f>ROUND(G71*H71,P4)</f>
        <v>0</v>
      </c>
      <c r="J71" s="37"/>
      <c r="O71" s="44">
        <f>I71*0.21</f>
        <v>0</v>
      </c>
      <c r="P71">
        <v>3</v>
      </c>
    </row>
    <row r="72" ht="29">
      <c r="A72" s="37" t="s">
        <v>598</v>
      </c>
      <c r="B72" s="45"/>
      <c r="C72" s="46"/>
      <c r="D72" s="46"/>
      <c r="E72" s="39" t="s">
        <v>4076</v>
      </c>
      <c r="F72" s="46"/>
      <c r="G72" s="46"/>
      <c r="H72" s="46"/>
      <c r="I72" s="46"/>
      <c r="J72" s="48"/>
    </row>
    <row r="73" ht="72.5">
      <c r="A73" s="37" t="s">
        <v>601</v>
      </c>
      <c r="B73" s="45"/>
      <c r="C73" s="46"/>
      <c r="D73" s="46"/>
      <c r="E73" s="39" t="s">
        <v>4074</v>
      </c>
      <c r="F73" s="46"/>
      <c r="G73" s="46"/>
      <c r="H73" s="46"/>
      <c r="I73" s="46"/>
      <c r="J73" s="48"/>
    </row>
    <row r="74">
      <c r="A74" s="37" t="s">
        <v>593</v>
      </c>
      <c r="B74" s="37">
        <v>20</v>
      </c>
      <c r="C74" s="38" t="s">
        <v>4077</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2.5">
      <c r="A76" s="37" t="s">
        <v>601</v>
      </c>
      <c r="B76" s="45"/>
      <c r="C76" s="46"/>
      <c r="D76" s="46"/>
      <c r="E76" s="39" t="s">
        <v>4074</v>
      </c>
      <c r="F76" s="46"/>
      <c r="G76" s="46"/>
      <c r="H76" s="46"/>
      <c r="I76" s="46"/>
      <c r="J76" s="48"/>
    </row>
    <row r="77">
      <c r="A77" s="37" t="s">
        <v>593</v>
      </c>
      <c r="B77" s="37">
        <v>21</v>
      </c>
      <c r="C77" s="38" t="s">
        <v>4078</v>
      </c>
      <c r="D77" s="37" t="s">
        <v>595</v>
      </c>
      <c r="E77" s="39" t="s">
        <v>3852</v>
      </c>
      <c r="F77" s="40" t="s">
        <v>597</v>
      </c>
      <c r="G77" s="41">
        <v>40</v>
      </c>
      <c r="H77" s="42">
        <v>0</v>
      </c>
      <c r="I77" s="43">
        <f>ROUND(G77*H77,P4)</f>
        <v>0</v>
      </c>
      <c r="J77" s="37"/>
      <c r="O77" s="44">
        <f>I77*0.21</f>
        <v>0</v>
      </c>
      <c r="P77">
        <v>3</v>
      </c>
    </row>
    <row r="78">
      <c r="A78" s="37" t="s">
        <v>598</v>
      </c>
      <c r="B78" s="45"/>
      <c r="C78" s="46"/>
      <c r="D78" s="46"/>
      <c r="E78" s="39" t="s">
        <v>3852</v>
      </c>
      <c r="F78" s="46"/>
      <c r="G78" s="46"/>
      <c r="H78" s="46"/>
      <c r="I78" s="46"/>
      <c r="J78" s="48"/>
    </row>
    <row r="79" ht="72.5">
      <c r="A79" s="37" t="s">
        <v>601</v>
      </c>
      <c r="B79" s="45"/>
      <c r="C79" s="46"/>
      <c r="D79" s="46"/>
      <c r="E79" s="39" t="s">
        <v>4074</v>
      </c>
      <c r="F79" s="46"/>
      <c r="G79" s="46"/>
      <c r="H79" s="46"/>
      <c r="I79" s="46"/>
      <c r="J79" s="48"/>
    </row>
    <row r="80" ht="29">
      <c r="A80" s="37" t="s">
        <v>593</v>
      </c>
      <c r="B80" s="37">
        <v>22</v>
      </c>
      <c r="C80" s="38" t="s">
        <v>4079</v>
      </c>
      <c r="D80" s="37" t="s">
        <v>595</v>
      </c>
      <c r="E80" s="39" t="s">
        <v>4080</v>
      </c>
      <c r="F80" s="40" t="s">
        <v>650</v>
      </c>
      <c r="G80" s="41">
        <v>20</v>
      </c>
      <c r="H80" s="42">
        <v>0</v>
      </c>
      <c r="I80" s="43">
        <f>ROUND(G80*H80,P4)</f>
        <v>0</v>
      </c>
      <c r="J80" s="37"/>
      <c r="O80" s="44">
        <f>I80*0.21</f>
        <v>0</v>
      </c>
      <c r="P80">
        <v>3</v>
      </c>
    </row>
    <row r="81" ht="29">
      <c r="A81" s="37" t="s">
        <v>598</v>
      </c>
      <c r="B81" s="45"/>
      <c r="C81" s="46"/>
      <c r="D81" s="46"/>
      <c r="E81" s="39" t="s">
        <v>4080</v>
      </c>
      <c r="F81" s="46"/>
      <c r="G81" s="46"/>
      <c r="H81" s="46"/>
      <c r="I81" s="46"/>
      <c r="J81" s="48"/>
    </row>
    <row r="82" ht="72.5">
      <c r="A82" s="37" t="s">
        <v>601</v>
      </c>
      <c r="B82" s="45"/>
      <c r="C82" s="46"/>
      <c r="D82" s="46"/>
      <c r="E82" s="39" t="s">
        <v>4074</v>
      </c>
      <c r="F82" s="46"/>
      <c r="G82" s="46"/>
      <c r="H82" s="46"/>
      <c r="I82" s="46"/>
      <c r="J82" s="48"/>
    </row>
    <row r="83">
      <c r="A83" s="37" t="s">
        <v>593</v>
      </c>
      <c r="B83" s="37">
        <v>23</v>
      </c>
      <c r="C83" s="38" t="s">
        <v>4081</v>
      </c>
      <c r="D83" s="37" t="s">
        <v>595</v>
      </c>
      <c r="E83" s="39" t="s">
        <v>4082</v>
      </c>
      <c r="F83" s="40" t="s">
        <v>608</v>
      </c>
      <c r="G83" s="41">
        <v>200</v>
      </c>
      <c r="H83" s="42">
        <v>0</v>
      </c>
      <c r="I83" s="43">
        <f>ROUND(G83*H83,P4)</f>
        <v>0</v>
      </c>
      <c r="J83" s="37"/>
      <c r="O83" s="44">
        <f>I83*0.21</f>
        <v>0</v>
      </c>
      <c r="P83">
        <v>3</v>
      </c>
    </row>
    <row r="84">
      <c r="A84" s="37" t="s">
        <v>598</v>
      </c>
      <c r="B84" s="45"/>
      <c r="C84" s="46"/>
      <c r="D84" s="46"/>
      <c r="E84" s="39" t="s">
        <v>4082</v>
      </c>
      <c r="F84" s="46"/>
      <c r="G84" s="46"/>
      <c r="H84" s="46"/>
      <c r="I84" s="46"/>
      <c r="J84" s="48"/>
    </row>
    <row r="85" ht="58">
      <c r="A85" s="37" t="s">
        <v>601</v>
      </c>
      <c r="B85" s="45"/>
      <c r="C85" s="46"/>
      <c r="D85" s="46"/>
      <c r="E85" s="39" t="s">
        <v>4083</v>
      </c>
      <c r="F85" s="46"/>
      <c r="G85" s="46"/>
      <c r="H85" s="46"/>
      <c r="I85" s="46"/>
      <c r="J85" s="48"/>
    </row>
    <row r="86" ht="29">
      <c r="A86" s="37" t="s">
        <v>593</v>
      </c>
      <c r="B86" s="37">
        <v>24</v>
      </c>
      <c r="C86" s="38" t="s">
        <v>4084</v>
      </c>
      <c r="D86" s="37" t="s">
        <v>595</v>
      </c>
      <c r="E86" s="39" t="s">
        <v>4085</v>
      </c>
      <c r="F86" s="40" t="s">
        <v>608</v>
      </c>
      <c r="G86" s="41">
        <v>50</v>
      </c>
      <c r="H86" s="42">
        <v>0</v>
      </c>
      <c r="I86" s="43">
        <f>ROUND(G86*H86,P4)</f>
        <v>0</v>
      </c>
      <c r="J86" s="37"/>
      <c r="O86" s="44">
        <f>I86*0.21</f>
        <v>0</v>
      </c>
      <c r="P86">
        <v>3</v>
      </c>
    </row>
    <row r="87" ht="29">
      <c r="A87" s="37" t="s">
        <v>598</v>
      </c>
      <c r="B87" s="45"/>
      <c r="C87" s="46"/>
      <c r="D87" s="46"/>
      <c r="E87" s="39" t="s">
        <v>4085</v>
      </c>
      <c r="F87" s="46"/>
      <c r="G87" s="46"/>
      <c r="H87" s="46"/>
      <c r="I87" s="46"/>
      <c r="J87" s="48"/>
    </row>
    <row r="88" ht="87">
      <c r="A88" s="37" t="s">
        <v>601</v>
      </c>
      <c r="B88" s="45"/>
      <c r="C88" s="46"/>
      <c r="D88" s="46"/>
      <c r="E88" s="39" t="s">
        <v>4066</v>
      </c>
      <c r="F88" s="46"/>
      <c r="G88" s="46"/>
      <c r="H88" s="46"/>
      <c r="I88" s="46"/>
      <c r="J88" s="48"/>
    </row>
    <row r="89">
      <c r="A89" s="31" t="s">
        <v>591</v>
      </c>
      <c r="B89" s="32"/>
      <c r="C89" s="33" t="s">
        <v>4086</v>
      </c>
      <c r="D89" s="34"/>
      <c r="E89" s="31" t="s">
        <v>4087</v>
      </c>
      <c r="F89" s="34"/>
      <c r="G89" s="34"/>
      <c r="H89" s="34"/>
      <c r="I89" s="35">
        <f>SUMIFS(I90:I92,A90:A92,"P")</f>
        <v>0</v>
      </c>
      <c r="J89" s="36"/>
    </row>
    <row r="90">
      <c r="A90" s="37" t="s">
        <v>593</v>
      </c>
      <c r="B90" s="37">
        <v>25</v>
      </c>
      <c r="C90" s="38" t="s">
        <v>4088</v>
      </c>
      <c r="D90" s="37" t="s">
        <v>595</v>
      </c>
      <c r="E90" s="39" t="s">
        <v>4089</v>
      </c>
      <c r="F90" s="40" t="s">
        <v>650</v>
      </c>
      <c r="G90" s="41">
        <v>10</v>
      </c>
      <c r="H90" s="42">
        <v>0</v>
      </c>
      <c r="I90" s="43">
        <f>ROUND(G90*H90,P4)</f>
        <v>0</v>
      </c>
      <c r="J90" s="37"/>
      <c r="O90" s="44">
        <f>I90*0.21</f>
        <v>0</v>
      </c>
      <c r="P90">
        <v>3</v>
      </c>
    </row>
    <row r="91">
      <c r="A91" s="37" t="s">
        <v>598</v>
      </c>
      <c r="B91" s="45"/>
      <c r="C91" s="46"/>
      <c r="D91" s="46"/>
      <c r="E91" s="39" t="s">
        <v>4089</v>
      </c>
      <c r="F91" s="46"/>
      <c r="G91" s="46"/>
      <c r="H91" s="46"/>
      <c r="I91" s="46"/>
      <c r="J91" s="48"/>
    </row>
    <row r="92" ht="87">
      <c r="A92" s="37" t="s">
        <v>601</v>
      </c>
      <c r="B92" s="45"/>
      <c r="C92" s="46"/>
      <c r="D92" s="46"/>
      <c r="E92" s="39" t="s">
        <v>4066</v>
      </c>
      <c r="F92" s="46"/>
      <c r="G92" s="46"/>
      <c r="H92" s="46"/>
      <c r="I92" s="46"/>
      <c r="J92" s="48"/>
    </row>
    <row r="93">
      <c r="A93" s="31" t="s">
        <v>591</v>
      </c>
      <c r="B93" s="32"/>
      <c r="C93" s="33" t="s">
        <v>4090</v>
      </c>
      <c r="D93" s="34"/>
      <c r="E93" s="31" t="s">
        <v>4091</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1.5">
      <c r="A96" s="37" t="s">
        <v>601</v>
      </c>
      <c r="B96" s="45"/>
      <c r="C96" s="46"/>
      <c r="D96" s="46"/>
      <c r="E96" s="39" t="s">
        <v>4092</v>
      </c>
      <c r="F96" s="46"/>
      <c r="G96" s="46"/>
      <c r="H96" s="46"/>
      <c r="I96" s="46"/>
      <c r="J96" s="48"/>
    </row>
    <row r="97" ht="43.5">
      <c r="A97" s="37" t="s">
        <v>593</v>
      </c>
      <c r="B97" s="37">
        <v>27</v>
      </c>
      <c r="C97" s="38" t="s">
        <v>4093</v>
      </c>
      <c r="D97" s="37" t="s">
        <v>595</v>
      </c>
      <c r="E97" s="39" t="s">
        <v>1048</v>
      </c>
      <c r="F97" s="40" t="s">
        <v>1719</v>
      </c>
      <c r="G97" s="41">
        <v>150</v>
      </c>
      <c r="H97" s="42">
        <v>0</v>
      </c>
      <c r="I97" s="43">
        <f>ROUND(G97*H97,P4)</f>
        <v>0</v>
      </c>
      <c r="J97" s="37"/>
      <c r="O97" s="44">
        <f>I97*0.21</f>
        <v>0</v>
      </c>
      <c r="P97">
        <v>3</v>
      </c>
    </row>
    <row r="98" ht="43.5">
      <c r="A98" s="37" t="s">
        <v>598</v>
      </c>
      <c r="B98" s="45"/>
      <c r="C98" s="46"/>
      <c r="D98" s="46"/>
      <c r="E98" s="39" t="s">
        <v>1048</v>
      </c>
      <c r="F98" s="46"/>
      <c r="G98" s="46"/>
      <c r="H98" s="46"/>
      <c r="I98" s="46"/>
      <c r="J98" s="48"/>
    </row>
    <row r="99" ht="72.5">
      <c r="A99" s="37" t="s">
        <v>601</v>
      </c>
      <c r="B99" s="45"/>
      <c r="C99" s="46"/>
      <c r="D99" s="46"/>
      <c r="E99" s="39" t="s">
        <v>4094</v>
      </c>
      <c r="F99" s="46"/>
      <c r="G99" s="46"/>
      <c r="H99" s="46"/>
      <c r="I99" s="46"/>
      <c r="J99" s="48"/>
    </row>
    <row r="100" ht="29">
      <c r="A100" s="37" t="s">
        <v>593</v>
      </c>
      <c r="B100" s="37">
        <v>28</v>
      </c>
      <c r="C100" s="38" t="s">
        <v>4095</v>
      </c>
      <c r="D100" s="37" t="s">
        <v>595</v>
      </c>
      <c r="E100" s="39" t="s">
        <v>3557</v>
      </c>
      <c r="F100" s="40" t="s">
        <v>1719</v>
      </c>
      <c r="G100" s="41">
        <v>150</v>
      </c>
      <c r="H100" s="42">
        <v>0</v>
      </c>
      <c r="I100" s="43">
        <f>ROUND(G100*H100,P4)</f>
        <v>0</v>
      </c>
      <c r="J100" s="37"/>
      <c r="O100" s="44">
        <f>I100*0.21</f>
        <v>0</v>
      </c>
      <c r="P100">
        <v>3</v>
      </c>
    </row>
    <row r="101" ht="29">
      <c r="A101" s="37" t="s">
        <v>598</v>
      </c>
      <c r="B101" s="45"/>
      <c r="C101" s="46"/>
      <c r="D101" s="46"/>
      <c r="E101" s="39" t="s">
        <v>3557</v>
      </c>
      <c r="F101" s="46"/>
      <c r="G101" s="46"/>
      <c r="H101" s="46"/>
      <c r="I101" s="46"/>
      <c r="J101" s="48"/>
    </row>
    <row r="102" ht="72.5">
      <c r="A102" s="37" t="s">
        <v>601</v>
      </c>
      <c r="B102" s="45"/>
      <c r="C102" s="46"/>
      <c r="D102" s="46"/>
      <c r="E102" s="39" t="s">
        <v>4094</v>
      </c>
      <c r="F102" s="46"/>
      <c r="G102" s="46"/>
      <c r="H102" s="46"/>
      <c r="I102" s="46"/>
      <c r="J102" s="48"/>
    </row>
    <row r="103">
      <c r="A103" s="31" t="s">
        <v>591</v>
      </c>
      <c r="B103" s="32"/>
      <c r="C103" s="33" t="s">
        <v>1716</v>
      </c>
      <c r="D103" s="34"/>
      <c r="E103" s="31" t="s">
        <v>4096</v>
      </c>
      <c r="F103" s="34"/>
      <c r="G103" s="34"/>
      <c r="H103" s="34"/>
      <c r="I103" s="35">
        <f>SUMIFS(I104:I133,A104:A133,"P")</f>
        <v>0</v>
      </c>
      <c r="J103" s="36"/>
    </row>
    <row r="104">
      <c r="A104" s="37" t="s">
        <v>593</v>
      </c>
      <c r="B104" s="37">
        <v>29</v>
      </c>
      <c r="C104" s="38" t="s">
        <v>4097</v>
      </c>
      <c r="D104" s="37" t="s">
        <v>595</v>
      </c>
      <c r="E104" s="39" t="s">
        <v>3860</v>
      </c>
      <c r="F104" s="40" t="s">
        <v>608</v>
      </c>
      <c r="G104" s="41">
        <v>10</v>
      </c>
      <c r="H104" s="42">
        <v>0</v>
      </c>
      <c r="I104" s="43">
        <f>ROUND(G104*H104,P4)</f>
        <v>0</v>
      </c>
      <c r="J104" s="37"/>
      <c r="O104" s="44">
        <f>I104*0.21</f>
        <v>0</v>
      </c>
      <c r="P104">
        <v>3</v>
      </c>
    </row>
    <row r="105">
      <c r="A105" s="37" t="s">
        <v>598</v>
      </c>
      <c r="B105" s="45"/>
      <c r="C105" s="46"/>
      <c r="D105" s="46"/>
      <c r="E105" s="39" t="s">
        <v>3860</v>
      </c>
      <c r="F105" s="46"/>
      <c r="G105" s="46"/>
      <c r="H105" s="46"/>
      <c r="I105" s="46"/>
      <c r="J105" s="48"/>
    </row>
    <row r="106" ht="43.5">
      <c r="A106" s="37" t="s">
        <v>601</v>
      </c>
      <c r="B106" s="45"/>
      <c r="C106" s="46"/>
      <c r="D106" s="46"/>
      <c r="E106" s="39" t="s">
        <v>4098</v>
      </c>
      <c r="F106" s="46"/>
      <c r="G106" s="46"/>
      <c r="H106" s="46"/>
      <c r="I106" s="46"/>
      <c r="J106" s="48"/>
    </row>
    <row r="107">
      <c r="A107" s="37" t="s">
        <v>593</v>
      </c>
      <c r="B107" s="37">
        <v>30</v>
      </c>
      <c r="C107" s="38" t="s">
        <v>4099</v>
      </c>
      <c r="D107" s="37" t="s">
        <v>595</v>
      </c>
      <c r="E107" s="39" t="s">
        <v>3049</v>
      </c>
      <c r="F107" s="40" t="s">
        <v>597</v>
      </c>
      <c r="G107" s="41">
        <v>100</v>
      </c>
      <c r="H107" s="42">
        <v>0</v>
      </c>
      <c r="I107" s="43">
        <f>ROUND(G107*H107,P4)</f>
        <v>0</v>
      </c>
      <c r="J107" s="37"/>
      <c r="O107" s="44">
        <f>I107*0.21</f>
        <v>0</v>
      </c>
      <c r="P107">
        <v>3</v>
      </c>
    </row>
    <row r="108">
      <c r="A108" s="37" t="s">
        <v>598</v>
      </c>
      <c r="B108" s="45"/>
      <c r="C108" s="46"/>
      <c r="D108" s="46"/>
      <c r="E108" s="39" t="s">
        <v>3049</v>
      </c>
      <c r="F108" s="46"/>
      <c r="G108" s="46"/>
      <c r="H108" s="46"/>
      <c r="I108" s="46"/>
      <c r="J108" s="48"/>
    </row>
    <row r="109" ht="43.5">
      <c r="A109" s="37" t="s">
        <v>601</v>
      </c>
      <c r="B109" s="45"/>
      <c r="C109" s="46"/>
      <c r="D109" s="46"/>
      <c r="E109" s="39" t="s">
        <v>4100</v>
      </c>
      <c r="F109" s="46"/>
      <c r="G109" s="46"/>
      <c r="H109" s="46"/>
      <c r="I109" s="46"/>
      <c r="J109" s="48"/>
    </row>
    <row r="110">
      <c r="A110" s="37" t="s">
        <v>593</v>
      </c>
      <c r="B110" s="37">
        <v>31</v>
      </c>
      <c r="C110" s="38" t="s">
        <v>4101</v>
      </c>
      <c r="D110" s="37" t="s">
        <v>595</v>
      </c>
      <c r="E110" s="39" t="s">
        <v>4102</v>
      </c>
      <c r="F110" s="40" t="s">
        <v>597</v>
      </c>
      <c r="G110" s="41">
        <v>20</v>
      </c>
      <c r="H110" s="42">
        <v>0</v>
      </c>
      <c r="I110" s="43">
        <f>ROUND(G110*H110,P4)</f>
        <v>0</v>
      </c>
      <c r="J110" s="37"/>
      <c r="O110" s="44">
        <f>I110*0.21</f>
        <v>0</v>
      </c>
      <c r="P110">
        <v>3</v>
      </c>
    </row>
    <row r="111">
      <c r="A111" s="37" t="s">
        <v>598</v>
      </c>
      <c r="B111" s="45"/>
      <c r="C111" s="46"/>
      <c r="D111" s="46"/>
      <c r="E111" s="39" t="s">
        <v>4102</v>
      </c>
      <c r="F111" s="46"/>
      <c r="G111" s="46"/>
      <c r="H111" s="46"/>
      <c r="I111" s="46"/>
      <c r="J111" s="48"/>
    </row>
    <row r="112" ht="43.5">
      <c r="A112" s="37" t="s">
        <v>601</v>
      </c>
      <c r="B112" s="45"/>
      <c r="C112" s="46"/>
      <c r="D112" s="46"/>
      <c r="E112" s="39" t="s">
        <v>4100</v>
      </c>
      <c r="F112" s="46"/>
      <c r="G112" s="46"/>
      <c r="H112" s="46"/>
      <c r="I112" s="46"/>
      <c r="J112" s="48"/>
    </row>
    <row r="113">
      <c r="A113" s="37" t="s">
        <v>593</v>
      </c>
      <c r="B113" s="37">
        <v>32</v>
      </c>
      <c r="C113" s="38" t="s">
        <v>4103</v>
      </c>
      <c r="D113" s="37" t="s">
        <v>595</v>
      </c>
      <c r="E113" s="39" t="s">
        <v>4104</v>
      </c>
      <c r="F113" s="40" t="s">
        <v>597</v>
      </c>
      <c r="G113" s="41">
        <v>20</v>
      </c>
      <c r="H113" s="42">
        <v>0</v>
      </c>
      <c r="I113" s="43">
        <f>ROUND(G113*H113,P4)</f>
        <v>0</v>
      </c>
      <c r="J113" s="37"/>
      <c r="O113" s="44">
        <f>I113*0.21</f>
        <v>0</v>
      </c>
      <c r="P113">
        <v>3</v>
      </c>
    </row>
    <row r="114">
      <c r="A114" s="37" t="s">
        <v>598</v>
      </c>
      <c r="B114" s="45"/>
      <c r="C114" s="46"/>
      <c r="D114" s="46"/>
      <c r="E114" s="39" t="s">
        <v>4104</v>
      </c>
      <c r="F114" s="46"/>
      <c r="G114" s="46"/>
      <c r="H114" s="46"/>
      <c r="I114" s="46"/>
      <c r="J114" s="48"/>
    </row>
    <row r="115" ht="43.5">
      <c r="A115" s="37" t="s">
        <v>601</v>
      </c>
      <c r="B115" s="45"/>
      <c r="C115" s="46"/>
      <c r="D115" s="46"/>
      <c r="E115" s="39" t="s">
        <v>4100</v>
      </c>
      <c r="F115" s="46"/>
      <c r="G115" s="46"/>
      <c r="H115" s="46"/>
      <c r="I115" s="46"/>
      <c r="J115" s="48"/>
    </row>
    <row r="116" ht="43.5">
      <c r="A116" s="37" t="s">
        <v>593</v>
      </c>
      <c r="B116" s="37">
        <v>33</v>
      </c>
      <c r="C116" s="38" t="s">
        <v>4105</v>
      </c>
      <c r="D116" s="37" t="s">
        <v>595</v>
      </c>
      <c r="E116" s="39" t="s">
        <v>4106</v>
      </c>
      <c r="F116" s="40" t="s">
        <v>608</v>
      </c>
      <c r="G116" s="41">
        <v>10</v>
      </c>
      <c r="H116" s="42">
        <v>0</v>
      </c>
      <c r="I116" s="43">
        <f>ROUND(G116*H116,P4)</f>
        <v>0</v>
      </c>
      <c r="J116" s="37"/>
      <c r="O116" s="44">
        <f>I116*0.21</f>
        <v>0</v>
      </c>
      <c r="P116">
        <v>3</v>
      </c>
    </row>
    <row r="117" ht="43.5">
      <c r="A117" s="37" t="s">
        <v>598</v>
      </c>
      <c r="B117" s="45"/>
      <c r="C117" s="46"/>
      <c r="D117" s="46"/>
      <c r="E117" s="39" t="s">
        <v>4107</v>
      </c>
      <c r="F117" s="46"/>
      <c r="G117" s="46"/>
      <c r="H117" s="46"/>
      <c r="I117" s="46"/>
      <c r="J117" s="48"/>
    </row>
    <row r="118" ht="43.5">
      <c r="A118" s="37" t="s">
        <v>601</v>
      </c>
      <c r="B118" s="45"/>
      <c r="C118" s="46"/>
      <c r="D118" s="46"/>
      <c r="E118" s="39" t="s">
        <v>4100</v>
      </c>
      <c r="F118" s="46"/>
      <c r="G118" s="46"/>
      <c r="H118" s="46"/>
      <c r="I118" s="46"/>
      <c r="J118" s="48"/>
    </row>
    <row r="119">
      <c r="A119" s="37" t="s">
        <v>593</v>
      </c>
      <c r="B119" s="37">
        <v>34</v>
      </c>
      <c r="C119" s="38" t="s">
        <v>4108</v>
      </c>
      <c r="D119" s="37" t="s">
        <v>595</v>
      </c>
      <c r="E119" s="39" t="s">
        <v>3052</v>
      </c>
      <c r="F119" s="40" t="s">
        <v>608</v>
      </c>
      <c r="G119" s="41">
        <v>5</v>
      </c>
      <c r="H119" s="42">
        <v>0</v>
      </c>
      <c r="I119" s="43">
        <f>ROUND(G119*H119,P4)</f>
        <v>0</v>
      </c>
      <c r="J119" s="37"/>
      <c r="O119" s="44">
        <f>I119*0.21</f>
        <v>0</v>
      </c>
      <c r="P119">
        <v>3</v>
      </c>
    </row>
    <row r="120">
      <c r="A120" s="37" t="s">
        <v>598</v>
      </c>
      <c r="B120" s="45"/>
      <c r="C120" s="46"/>
      <c r="D120" s="46"/>
      <c r="E120" s="39" t="s">
        <v>3052</v>
      </c>
      <c r="F120" s="46"/>
      <c r="G120" s="46"/>
      <c r="H120" s="46"/>
      <c r="I120" s="46"/>
      <c r="J120" s="48"/>
    </row>
    <row r="121" ht="43.5">
      <c r="A121" s="37" t="s">
        <v>601</v>
      </c>
      <c r="B121" s="45"/>
      <c r="C121" s="46"/>
      <c r="D121" s="46"/>
      <c r="E121" s="39" t="s">
        <v>4109</v>
      </c>
      <c r="F121" s="46"/>
      <c r="G121" s="46"/>
      <c r="H121" s="46"/>
      <c r="I121" s="46"/>
      <c r="J121" s="48"/>
    </row>
    <row r="122">
      <c r="A122" s="37" t="s">
        <v>593</v>
      </c>
      <c r="B122" s="37">
        <v>35</v>
      </c>
      <c r="C122" s="38" t="s">
        <v>4110</v>
      </c>
      <c r="D122" s="37" t="s">
        <v>595</v>
      </c>
      <c r="E122" s="39" t="s">
        <v>3308</v>
      </c>
      <c r="F122" s="40" t="s">
        <v>608</v>
      </c>
      <c r="G122" s="41">
        <v>5</v>
      </c>
      <c r="H122" s="42">
        <v>0</v>
      </c>
      <c r="I122" s="43">
        <f>ROUND(G122*H122,P4)</f>
        <v>0</v>
      </c>
      <c r="J122" s="37"/>
      <c r="O122" s="44">
        <f>I122*0.21</f>
        <v>0</v>
      </c>
      <c r="P122">
        <v>3</v>
      </c>
    </row>
    <row r="123">
      <c r="A123" s="37" t="s">
        <v>598</v>
      </c>
      <c r="B123" s="45"/>
      <c r="C123" s="46"/>
      <c r="D123" s="46"/>
      <c r="E123" s="39" t="s">
        <v>3308</v>
      </c>
      <c r="F123" s="46"/>
      <c r="G123" s="46"/>
      <c r="H123" s="46"/>
      <c r="I123" s="46"/>
      <c r="J123" s="48"/>
    </row>
    <row r="124" ht="43.5">
      <c r="A124" s="37" t="s">
        <v>601</v>
      </c>
      <c r="B124" s="45"/>
      <c r="C124" s="46"/>
      <c r="D124" s="46"/>
      <c r="E124" s="39" t="s">
        <v>4111</v>
      </c>
      <c r="F124" s="46"/>
      <c r="G124" s="46"/>
      <c r="H124" s="46"/>
      <c r="I124" s="46"/>
      <c r="J124" s="48"/>
    </row>
    <row r="125">
      <c r="A125" s="37" t="s">
        <v>593</v>
      </c>
      <c r="B125" s="37">
        <v>36</v>
      </c>
      <c r="C125" s="38" t="s">
        <v>4112</v>
      </c>
      <c r="D125" s="37" t="s">
        <v>595</v>
      </c>
      <c r="E125" s="39" t="s">
        <v>4113</v>
      </c>
      <c r="F125" s="40" t="s">
        <v>608</v>
      </c>
      <c r="G125" s="41">
        <v>10</v>
      </c>
      <c r="H125" s="42">
        <v>0</v>
      </c>
      <c r="I125" s="43">
        <f>ROUND(G125*H125,P4)</f>
        <v>0</v>
      </c>
      <c r="J125" s="37"/>
      <c r="O125" s="44">
        <f>I125*0.21</f>
        <v>0</v>
      </c>
      <c r="P125">
        <v>3</v>
      </c>
    </row>
    <row r="126">
      <c r="A126" s="37" t="s">
        <v>598</v>
      </c>
      <c r="B126" s="45"/>
      <c r="C126" s="46"/>
      <c r="D126" s="46"/>
      <c r="E126" s="39" t="s">
        <v>4113</v>
      </c>
      <c r="F126" s="46"/>
      <c r="G126" s="46"/>
      <c r="H126" s="46"/>
      <c r="I126" s="46"/>
      <c r="J126" s="48"/>
    </row>
    <row r="127" ht="43.5">
      <c r="A127" s="37" t="s">
        <v>601</v>
      </c>
      <c r="B127" s="45"/>
      <c r="C127" s="46"/>
      <c r="D127" s="46"/>
      <c r="E127" s="39" t="s">
        <v>4114</v>
      </c>
      <c r="F127" s="46"/>
      <c r="G127" s="46"/>
      <c r="H127" s="46"/>
      <c r="I127" s="46"/>
      <c r="J127" s="48"/>
    </row>
    <row r="128">
      <c r="A128" s="37" t="s">
        <v>593</v>
      </c>
      <c r="B128" s="37">
        <v>37</v>
      </c>
      <c r="C128" s="38" t="s">
        <v>4115</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58">
      <c r="A130" s="37" t="s">
        <v>601</v>
      </c>
      <c r="B130" s="45"/>
      <c r="C130" s="46"/>
      <c r="D130" s="46"/>
      <c r="E130" s="39" t="s">
        <v>4116</v>
      </c>
      <c r="F130" s="46"/>
      <c r="G130" s="46"/>
      <c r="H130" s="46"/>
      <c r="I130" s="46"/>
      <c r="J130" s="48"/>
    </row>
    <row r="131">
      <c r="A131" s="37" t="s">
        <v>593</v>
      </c>
      <c r="B131" s="37">
        <v>38</v>
      </c>
      <c r="C131" s="38" t="s">
        <v>4117</v>
      </c>
      <c r="D131" s="37" t="s">
        <v>595</v>
      </c>
      <c r="E131" s="39" t="s">
        <v>4118</v>
      </c>
      <c r="F131" s="40" t="s">
        <v>608</v>
      </c>
      <c r="G131" s="41">
        <v>60</v>
      </c>
      <c r="H131" s="42">
        <v>0</v>
      </c>
      <c r="I131" s="43">
        <f>ROUND(G131*H131,P4)</f>
        <v>0</v>
      </c>
      <c r="J131" s="37"/>
      <c r="O131" s="44">
        <f>I131*0.21</f>
        <v>0</v>
      </c>
      <c r="P131">
        <v>3</v>
      </c>
    </row>
    <row r="132">
      <c r="A132" s="37" t="s">
        <v>598</v>
      </c>
      <c r="B132" s="45"/>
      <c r="C132" s="46"/>
      <c r="D132" s="46"/>
      <c r="E132" s="39" t="s">
        <v>4118</v>
      </c>
      <c r="F132" s="46"/>
      <c r="G132" s="46"/>
      <c r="H132" s="46"/>
      <c r="I132" s="46"/>
      <c r="J132" s="48"/>
    </row>
    <row r="133" ht="58">
      <c r="A133" s="37" t="s">
        <v>601</v>
      </c>
      <c r="B133" s="45"/>
      <c r="C133" s="46"/>
      <c r="D133" s="46"/>
      <c r="E133" s="39" t="s">
        <v>4119</v>
      </c>
      <c r="F133" s="46"/>
      <c r="G133" s="46"/>
      <c r="H133" s="46"/>
      <c r="I133" s="46"/>
      <c r="J133" s="48"/>
    </row>
    <row r="134">
      <c r="A134" s="31" t="s">
        <v>591</v>
      </c>
      <c r="B134" s="32"/>
      <c r="C134" s="33" t="s">
        <v>3656</v>
      </c>
      <c r="D134" s="34"/>
      <c r="E134" s="31" t="s">
        <v>4120</v>
      </c>
      <c r="F134" s="34"/>
      <c r="G134" s="34"/>
      <c r="H134" s="34"/>
      <c r="I134" s="35">
        <f>SUMIFS(I135:I203,A135:A203,"P")</f>
        <v>0</v>
      </c>
      <c r="J134" s="36"/>
    </row>
    <row r="135" ht="29">
      <c r="A135" s="37" t="s">
        <v>593</v>
      </c>
      <c r="B135" s="37">
        <v>39</v>
      </c>
      <c r="C135" s="38" t="s">
        <v>3441</v>
      </c>
      <c r="D135" s="37" t="s">
        <v>595</v>
      </c>
      <c r="E135" s="39" t="s">
        <v>3442</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1.5">
      <c r="A137" s="37" t="s">
        <v>601</v>
      </c>
      <c r="B137" s="45"/>
      <c r="C137" s="46"/>
      <c r="D137" s="46"/>
      <c r="E137" s="39" t="s">
        <v>2255</v>
      </c>
      <c r="F137" s="46"/>
      <c r="G137" s="46"/>
      <c r="H137" s="46"/>
      <c r="I137" s="46"/>
      <c r="J137" s="48"/>
    </row>
    <row r="138" ht="29">
      <c r="A138" s="37" t="s">
        <v>593</v>
      </c>
      <c r="B138" s="37">
        <v>40</v>
      </c>
      <c r="C138" s="38" t="s">
        <v>3371</v>
      </c>
      <c r="D138" s="37" t="s">
        <v>595</v>
      </c>
      <c r="E138" s="39" t="s">
        <v>3372</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1.5">
      <c r="A140" s="37" t="s">
        <v>601</v>
      </c>
      <c r="B140" s="45"/>
      <c r="C140" s="46"/>
      <c r="D140" s="46"/>
      <c r="E140" s="39" t="s">
        <v>2255</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58">
      <c r="A143" s="37" t="s">
        <v>601</v>
      </c>
      <c r="B143" s="45"/>
      <c r="C143" s="46"/>
      <c r="D143" s="46"/>
      <c r="E143" s="39" t="s">
        <v>1172</v>
      </c>
      <c r="F143" s="46"/>
      <c r="G143" s="46"/>
      <c r="H143" s="46"/>
      <c r="I143" s="46"/>
      <c r="J143" s="48"/>
    </row>
    <row r="144" ht="29">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16">
      <c r="A146" s="37" t="s">
        <v>601</v>
      </c>
      <c r="B146" s="45"/>
      <c r="C146" s="46"/>
      <c r="D146" s="46"/>
      <c r="E146" s="39" t="s">
        <v>2091</v>
      </c>
      <c r="F146" s="46"/>
      <c r="G146" s="46"/>
      <c r="H146" s="46"/>
      <c r="I146" s="46"/>
      <c r="J146" s="48"/>
    </row>
    <row r="147" ht="29">
      <c r="A147" s="37" t="s">
        <v>593</v>
      </c>
      <c r="B147" s="37">
        <v>43</v>
      </c>
      <c r="C147" s="38" t="s">
        <v>3374</v>
      </c>
      <c r="D147" s="37" t="s">
        <v>595</v>
      </c>
      <c r="E147" s="39" t="s">
        <v>3375</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16">
      <c r="A149" s="37" t="s">
        <v>601</v>
      </c>
      <c r="B149" s="45"/>
      <c r="C149" s="46"/>
      <c r="D149" s="46"/>
      <c r="E149" s="39" t="s">
        <v>2091</v>
      </c>
      <c r="F149" s="46"/>
      <c r="G149" s="46"/>
      <c r="H149" s="46"/>
      <c r="I149" s="46"/>
      <c r="J149" s="48"/>
    </row>
    <row r="150" ht="29">
      <c r="A150" s="37" t="s">
        <v>593</v>
      </c>
      <c r="B150" s="37">
        <v>44</v>
      </c>
      <c r="C150" s="38" t="s">
        <v>4121</v>
      </c>
      <c r="D150" s="37" t="s">
        <v>595</v>
      </c>
      <c r="E150" s="39" t="s">
        <v>4122</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16">
      <c r="A152" s="37" t="s">
        <v>601</v>
      </c>
      <c r="B152" s="45"/>
      <c r="C152" s="46"/>
      <c r="D152" s="46"/>
      <c r="E152" s="39" t="s">
        <v>2091</v>
      </c>
      <c r="F152" s="46"/>
      <c r="G152" s="46"/>
      <c r="H152" s="46"/>
      <c r="I152" s="46"/>
      <c r="J152" s="48"/>
    </row>
    <row r="153" ht="29">
      <c r="A153" s="37" t="s">
        <v>593</v>
      </c>
      <c r="B153" s="37">
        <v>45</v>
      </c>
      <c r="C153" s="38" t="s">
        <v>4123</v>
      </c>
      <c r="D153" s="37" t="s">
        <v>595</v>
      </c>
      <c r="E153" s="39" t="s">
        <v>4124</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16">
      <c r="A155" s="37" t="s">
        <v>601</v>
      </c>
      <c r="B155" s="45"/>
      <c r="C155" s="46"/>
      <c r="D155" s="46"/>
      <c r="E155" s="39" t="s">
        <v>2091</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87">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1.5">
      <c r="A161" s="37" t="s">
        <v>601</v>
      </c>
      <c r="B161" s="45"/>
      <c r="C161" s="46"/>
      <c r="D161" s="46"/>
      <c r="E161" s="39" t="s">
        <v>4125</v>
      </c>
      <c r="F161" s="46"/>
      <c r="G161" s="46"/>
      <c r="H161" s="46"/>
      <c r="I161" s="46"/>
      <c r="J161" s="48"/>
    </row>
    <row r="162">
      <c r="A162" s="37" t="s">
        <v>593</v>
      </c>
      <c r="B162" s="37">
        <v>48</v>
      </c>
      <c r="C162" s="38" t="s">
        <v>4126</v>
      </c>
      <c r="D162" s="37" t="s">
        <v>595</v>
      </c>
      <c r="E162" s="39" t="s">
        <v>4127</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1.5">
      <c r="A164" s="37" t="s">
        <v>601</v>
      </c>
      <c r="B164" s="45"/>
      <c r="C164" s="46"/>
      <c r="D164" s="46"/>
      <c r="E164" s="39" t="s">
        <v>4125</v>
      </c>
      <c r="F164" s="46"/>
      <c r="G164" s="46"/>
      <c r="H164" s="46"/>
      <c r="I164" s="46"/>
      <c r="J164" s="48"/>
    </row>
    <row r="165">
      <c r="A165" s="37" t="s">
        <v>593</v>
      </c>
      <c r="B165" s="37">
        <v>49</v>
      </c>
      <c r="C165" s="38" t="s">
        <v>4128</v>
      </c>
      <c r="D165" s="37" t="s">
        <v>595</v>
      </c>
      <c r="E165" s="39" t="s">
        <v>4129</v>
      </c>
      <c r="F165" s="40" t="s">
        <v>597</v>
      </c>
      <c r="G165" s="41">
        <v>180</v>
      </c>
      <c r="H165" s="42">
        <v>0</v>
      </c>
      <c r="I165" s="43">
        <f>ROUND(G165*H165,P4)</f>
        <v>0</v>
      </c>
      <c r="J165" s="37"/>
      <c r="O165" s="44">
        <f>I165*0.21</f>
        <v>0</v>
      </c>
      <c r="P165">
        <v>3</v>
      </c>
    </row>
    <row r="166">
      <c r="A166" s="37" t="s">
        <v>598</v>
      </c>
      <c r="B166" s="45"/>
      <c r="C166" s="46"/>
      <c r="D166" s="46"/>
      <c r="E166" s="39" t="s">
        <v>4129</v>
      </c>
      <c r="F166" s="46"/>
      <c r="G166" s="46"/>
      <c r="H166" s="46"/>
      <c r="I166" s="46"/>
      <c r="J166" s="48"/>
    </row>
    <row r="167" ht="58">
      <c r="A167" s="37" t="s">
        <v>601</v>
      </c>
      <c r="B167" s="45"/>
      <c r="C167" s="46"/>
      <c r="D167" s="46"/>
      <c r="E167" s="39" t="s">
        <v>4130</v>
      </c>
      <c r="F167" s="46"/>
      <c r="G167" s="46"/>
      <c r="H167" s="46"/>
      <c r="I167" s="46"/>
      <c r="J167" s="48"/>
    </row>
    <row r="168">
      <c r="A168" s="37" t="s">
        <v>593</v>
      </c>
      <c r="B168" s="37">
        <v>50</v>
      </c>
      <c r="C168" s="38" t="s">
        <v>4131</v>
      </c>
      <c r="D168" s="37" t="s">
        <v>595</v>
      </c>
      <c r="E168" s="39" t="s">
        <v>4132</v>
      </c>
      <c r="F168" s="40" t="s">
        <v>597</v>
      </c>
      <c r="G168" s="41">
        <v>90</v>
      </c>
      <c r="H168" s="42">
        <v>0</v>
      </c>
      <c r="I168" s="43">
        <f>ROUND(G168*H168,P4)</f>
        <v>0</v>
      </c>
      <c r="J168" s="37"/>
      <c r="O168" s="44">
        <f>I168*0.21</f>
        <v>0</v>
      </c>
      <c r="P168">
        <v>3</v>
      </c>
    </row>
    <row r="169">
      <c r="A169" s="37" t="s">
        <v>598</v>
      </c>
      <c r="B169" s="45"/>
      <c r="C169" s="46"/>
      <c r="D169" s="46"/>
      <c r="E169" s="39" t="s">
        <v>4132</v>
      </c>
      <c r="F169" s="46"/>
      <c r="G169" s="46"/>
      <c r="H169" s="46"/>
      <c r="I169" s="46"/>
      <c r="J169" s="48"/>
    </row>
    <row r="170" ht="58">
      <c r="A170" s="37" t="s">
        <v>601</v>
      </c>
      <c r="B170" s="45"/>
      <c r="C170" s="46"/>
      <c r="D170" s="46"/>
      <c r="E170" s="39" t="s">
        <v>4130</v>
      </c>
      <c r="F170" s="46"/>
      <c r="G170" s="46"/>
      <c r="H170" s="46"/>
      <c r="I170" s="46"/>
      <c r="J170" s="48"/>
    </row>
    <row r="171" ht="29">
      <c r="A171" s="37" t="s">
        <v>593</v>
      </c>
      <c r="B171" s="37">
        <v>51</v>
      </c>
      <c r="C171" s="38" t="s">
        <v>4133</v>
      </c>
      <c r="D171" s="37" t="s">
        <v>595</v>
      </c>
      <c r="E171" s="39" t="s">
        <v>4134</v>
      </c>
      <c r="F171" s="40" t="s">
        <v>608</v>
      </c>
      <c r="G171" s="41">
        <v>18</v>
      </c>
      <c r="H171" s="42">
        <v>0</v>
      </c>
      <c r="I171" s="43">
        <f>ROUND(G171*H171,P4)</f>
        <v>0</v>
      </c>
      <c r="J171" s="37"/>
      <c r="O171" s="44">
        <f>I171*0.21</f>
        <v>0</v>
      </c>
      <c r="P171">
        <v>3</v>
      </c>
    </row>
    <row r="172" ht="29">
      <c r="A172" s="37" t="s">
        <v>598</v>
      </c>
      <c r="B172" s="45"/>
      <c r="C172" s="46"/>
      <c r="D172" s="46"/>
      <c r="E172" s="39" t="s">
        <v>4134</v>
      </c>
      <c r="F172" s="46"/>
      <c r="G172" s="46"/>
      <c r="H172" s="46"/>
      <c r="I172" s="46"/>
      <c r="J172" s="48"/>
    </row>
    <row r="173" ht="58">
      <c r="A173" s="37" t="s">
        <v>601</v>
      </c>
      <c r="B173" s="45"/>
      <c r="C173" s="46"/>
      <c r="D173" s="46"/>
      <c r="E173" s="39" t="s">
        <v>4135</v>
      </c>
      <c r="F173" s="46"/>
      <c r="G173" s="46"/>
      <c r="H173" s="46"/>
      <c r="I173" s="46"/>
      <c r="J173" s="48"/>
    </row>
    <row r="174" ht="29">
      <c r="A174" s="37" t="s">
        <v>593</v>
      </c>
      <c r="B174" s="37">
        <v>52</v>
      </c>
      <c r="C174" s="38" t="s">
        <v>4136</v>
      </c>
      <c r="D174" s="37" t="s">
        <v>595</v>
      </c>
      <c r="E174" s="39" t="s">
        <v>4137</v>
      </c>
      <c r="F174" s="40" t="s">
        <v>608</v>
      </c>
      <c r="G174" s="41">
        <v>27</v>
      </c>
      <c r="H174" s="42">
        <v>0</v>
      </c>
      <c r="I174" s="43">
        <f>ROUND(G174*H174,P4)</f>
        <v>0</v>
      </c>
      <c r="J174" s="37"/>
      <c r="O174" s="44">
        <f>I174*0.21</f>
        <v>0</v>
      </c>
      <c r="P174">
        <v>3</v>
      </c>
    </row>
    <row r="175" ht="29">
      <c r="A175" s="37" t="s">
        <v>598</v>
      </c>
      <c r="B175" s="45"/>
      <c r="C175" s="46"/>
      <c r="D175" s="46"/>
      <c r="E175" s="39" t="s">
        <v>4137</v>
      </c>
      <c r="F175" s="46"/>
      <c r="G175" s="46"/>
      <c r="H175" s="46"/>
      <c r="I175" s="46"/>
      <c r="J175" s="48"/>
    </row>
    <row r="176" ht="58">
      <c r="A176" s="37" t="s">
        <v>601</v>
      </c>
      <c r="B176" s="45"/>
      <c r="C176" s="46"/>
      <c r="D176" s="46"/>
      <c r="E176" s="39" t="s">
        <v>4135</v>
      </c>
      <c r="F176" s="46"/>
      <c r="G176" s="46"/>
      <c r="H176" s="46"/>
      <c r="I176" s="46"/>
      <c r="J176" s="48"/>
    </row>
    <row r="177" ht="43.5">
      <c r="A177" s="37" t="s">
        <v>593</v>
      </c>
      <c r="B177" s="37">
        <v>53</v>
      </c>
      <c r="C177" s="38" t="s">
        <v>4138</v>
      </c>
      <c r="D177" s="37" t="s">
        <v>595</v>
      </c>
      <c r="E177" s="39" t="s">
        <v>4139</v>
      </c>
      <c r="F177" s="40" t="s">
        <v>608</v>
      </c>
      <c r="G177" s="41">
        <v>3</v>
      </c>
      <c r="H177" s="42">
        <v>0</v>
      </c>
      <c r="I177" s="43">
        <f>ROUND(G177*H177,P4)</f>
        <v>0</v>
      </c>
      <c r="J177" s="37"/>
      <c r="O177" s="44">
        <f>I177*0.21</f>
        <v>0</v>
      </c>
      <c r="P177">
        <v>3</v>
      </c>
    </row>
    <row r="178" ht="43.5">
      <c r="A178" s="37" t="s">
        <v>598</v>
      </c>
      <c r="B178" s="45"/>
      <c r="C178" s="46"/>
      <c r="D178" s="46"/>
      <c r="E178" s="39" t="s">
        <v>4139</v>
      </c>
      <c r="F178" s="46"/>
      <c r="G178" s="46"/>
      <c r="H178" s="46"/>
      <c r="I178" s="46"/>
      <c r="J178" s="48"/>
    </row>
    <row r="179" ht="116">
      <c r="A179" s="37" t="s">
        <v>601</v>
      </c>
      <c r="B179" s="45"/>
      <c r="C179" s="46"/>
      <c r="D179" s="46"/>
      <c r="E179" s="39" t="s">
        <v>4140</v>
      </c>
      <c r="F179" s="46"/>
      <c r="G179" s="46"/>
      <c r="H179" s="46"/>
      <c r="I179" s="46"/>
      <c r="J179" s="48"/>
    </row>
    <row r="180" ht="43.5">
      <c r="A180" s="37" t="s">
        <v>593</v>
      </c>
      <c r="B180" s="37">
        <v>54</v>
      </c>
      <c r="C180" s="38" t="s">
        <v>4141</v>
      </c>
      <c r="D180" s="37" t="s">
        <v>595</v>
      </c>
      <c r="E180" s="39" t="s">
        <v>4142</v>
      </c>
      <c r="F180" s="40" t="s">
        <v>608</v>
      </c>
      <c r="G180" s="41">
        <v>6</v>
      </c>
      <c r="H180" s="42">
        <v>0</v>
      </c>
      <c r="I180" s="43">
        <f>ROUND(G180*H180,P4)</f>
        <v>0</v>
      </c>
      <c r="J180" s="37"/>
      <c r="O180" s="44">
        <f>I180*0.21</f>
        <v>0</v>
      </c>
      <c r="P180">
        <v>3</v>
      </c>
    </row>
    <row r="181" ht="43.5">
      <c r="A181" s="37" t="s">
        <v>598</v>
      </c>
      <c r="B181" s="45"/>
      <c r="C181" s="46"/>
      <c r="D181" s="46"/>
      <c r="E181" s="39" t="s">
        <v>4142</v>
      </c>
      <c r="F181" s="46"/>
      <c r="G181" s="46"/>
      <c r="H181" s="46"/>
      <c r="I181" s="46"/>
      <c r="J181" s="48"/>
    </row>
    <row r="182" ht="116">
      <c r="A182" s="37" t="s">
        <v>601</v>
      </c>
      <c r="B182" s="45"/>
      <c r="C182" s="46"/>
      <c r="D182" s="46"/>
      <c r="E182" s="39" t="s">
        <v>4140</v>
      </c>
      <c r="F182" s="46"/>
      <c r="G182" s="46"/>
      <c r="H182" s="46"/>
      <c r="I182" s="46"/>
      <c r="J182" s="48"/>
    </row>
    <row r="183" ht="43.5">
      <c r="A183" s="37" t="s">
        <v>593</v>
      </c>
      <c r="B183" s="37">
        <v>55</v>
      </c>
      <c r="C183" s="38" t="s">
        <v>4143</v>
      </c>
      <c r="D183" s="37" t="s">
        <v>595</v>
      </c>
      <c r="E183" s="39" t="s">
        <v>4144</v>
      </c>
      <c r="F183" s="40" t="s">
        <v>608</v>
      </c>
      <c r="G183" s="41">
        <v>3</v>
      </c>
      <c r="H183" s="42">
        <v>0</v>
      </c>
      <c r="I183" s="43">
        <f>ROUND(G183*H183,P4)</f>
        <v>0</v>
      </c>
      <c r="J183" s="37"/>
      <c r="O183" s="44">
        <f>I183*0.21</f>
        <v>0</v>
      </c>
      <c r="P183">
        <v>3</v>
      </c>
    </row>
    <row r="184" ht="43.5">
      <c r="A184" s="37" t="s">
        <v>598</v>
      </c>
      <c r="B184" s="45"/>
      <c r="C184" s="46"/>
      <c r="D184" s="46"/>
      <c r="E184" s="39" t="s">
        <v>4144</v>
      </c>
      <c r="F184" s="46"/>
      <c r="G184" s="46"/>
      <c r="H184" s="46"/>
      <c r="I184" s="46"/>
      <c r="J184" s="48"/>
    </row>
    <row r="185" ht="116">
      <c r="A185" s="37" t="s">
        <v>601</v>
      </c>
      <c r="B185" s="45"/>
      <c r="C185" s="46"/>
      <c r="D185" s="46"/>
      <c r="E185" s="39" t="s">
        <v>4140</v>
      </c>
      <c r="F185" s="46"/>
      <c r="G185" s="46"/>
      <c r="H185" s="46"/>
      <c r="I185" s="46"/>
      <c r="J185" s="48"/>
    </row>
    <row r="186" ht="43.5">
      <c r="A186" s="37" t="s">
        <v>593</v>
      </c>
      <c r="B186" s="37">
        <v>56</v>
      </c>
      <c r="C186" s="38" t="s">
        <v>4145</v>
      </c>
      <c r="D186" s="37" t="s">
        <v>595</v>
      </c>
      <c r="E186" s="39" t="s">
        <v>4146</v>
      </c>
      <c r="F186" s="40" t="s">
        <v>608</v>
      </c>
      <c r="G186" s="41">
        <v>3</v>
      </c>
      <c r="H186" s="42">
        <v>0</v>
      </c>
      <c r="I186" s="43">
        <f>ROUND(G186*H186,P4)</f>
        <v>0</v>
      </c>
      <c r="J186" s="37"/>
      <c r="O186" s="44">
        <f>I186*0.21</f>
        <v>0</v>
      </c>
      <c r="P186">
        <v>3</v>
      </c>
    </row>
    <row r="187" ht="43.5">
      <c r="A187" s="37" t="s">
        <v>598</v>
      </c>
      <c r="B187" s="45"/>
      <c r="C187" s="46"/>
      <c r="D187" s="46"/>
      <c r="E187" s="39" t="s">
        <v>4146</v>
      </c>
      <c r="F187" s="46"/>
      <c r="G187" s="46"/>
      <c r="H187" s="46"/>
      <c r="I187" s="46"/>
      <c r="J187" s="48"/>
    </row>
    <row r="188" ht="116">
      <c r="A188" s="37" t="s">
        <v>601</v>
      </c>
      <c r="B188" s="45"/>
      <c r="C188" s="46"/>
      <c r="D188" s="46"/>
      <c r="E188" s="39" t="s">
        <v>4140</v>
      </c>
      <c r="F188" s="46"/>
      <c r="G188" s="46"/>
      <c r="H188" s="46"/>
      <c r="I188" s="46"/>
      <c r="J188" s="48"/>
    </row>
    <row r="189">
      <c r="A189" s="37" t="s">
        <v>593</v>
      </c>
      <c r="B189" s="37">
        <v>57</v>
      </c>
      <c r="C189" s="38" t="s">
        <v>4147</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58">
      <c r="A191" s="37" t="s">
        <v>601</v>
      </c>
      <c r="B191" s="45"/>
      <c r="C191" s="46"/>
      <c r="D191" s="46"/>
      <c r="E191" s="39" t="s">
        <v>4130</v>
      </c>
      <c r="F191" s="46"/>
      <c r="G191" s="46"/>
      <c r="H191" s="46"/>
      <c r="I191" s="46"/>
      <c r="J191" s="48"/>
    </row>
    <row r="192" ht="29">
      <c r="A192" s="37" t="s">
        <v>593</v>
      </c>
      <c r="B192" s="37">
        <v>58</v>
      </c>
      <c r="C192" s="38" t="s">
        <v>4148</v>
      </c>
      <c r="D192" s="37" t="s">
        <v>595</v>
      </c>
      <c r="E192" s="39" t="s">
        <v>3442</v>
      </c>
      <c r="F192" s="40" t="s">
        <v>597</v>
      </c>
      <c r="G192" s="41">
        <v>200</v>
      </c>
      <c r="H192" s="42">
        <v>0</v>
      </c>
      <c r="I192" s="43">
        <f>ROUND(G192*H192,P4)</f>
        <v>0</v>
      </c>
      <c r="J192" s="37"/>
      <c r="O192" s="44">
        <f>I192*0.21</f>
        <v>0</v>
      </c>
      <c r="P192">
        <v>3</v>
      </c>
    </row>
    <row r="193" ht="29">
      <c r="A193" s="37" t="s">
        <v>598</v>
      </c>
      <c r="B193" s="45"/>
      <c r="C193" s="46"/>
      <c r="D193" s="46"/>
      <c r="E193" s="39" t="s">
        <v>3442</v>
      </c>
      <c r="F193" s="46"/>
      <c r="G193" s="46"/>
      <c r="H193" s="46"/>
      <c r="I193" s="46"/>
      <c r="J193" s="48"/>
    </row>
    <row r="194" ht="58">
      <c r="A194" s="37" t="s">
        <v>601</v>
      </c>
      <c r="B194" s="45"/>
      <c r="C194" s="46"/>
      <c r="D194" s="46"/>
      <c r="E194" s="39" t="s">
        <v>4130</v>
      </c>
      <c r="F194" s="46"/>
      <c r="G194" s="46"/>
      <c r="H194" s="46"/>
      <c r="I194" s="46"/>
      <c r="J194" s="48"/>
    </row>
    <row r="195" ht="29">
      <c r="A195" s="37" t="s">
        <v>593</v>
      </c>
      <c r="B195" s="37">
        <v>59</v>
      </c>
      <c r="C195" s="38" t="s">
        <v>4149</v>
      </c>
      <c r="D195" s="37" t="s">
        <v>595</v>
      </c>
      <c r="E195" s="39" t="s">
        <v>4150</v>
      </c>
      <c r="F195" s="40" t="s">
        <v>597</v>
      </c>
      <c r="G195" s="41">
        <v>100</v>
      </c>
      <c r="H195" s="42">
        <v>0</v>
      </c>
      <c r="I195" s="43">
        <f>ROUND(G195*H195,P4)</f>
        <v>0</v>
      </c>
      <c r="J195" s="37"/>
      <c r="O195" s="44">
        <f>I195*0.21</f>
        <v>0</v>
      </c>
      <c r="P195">
        <v>3</v>
      </c>
    </row>
    <row r="196" ht="29">
      <c r="A196" s="37" t="s">
        <v>598</v>
      </c>
      <c r="B196" s="45"/>
      <c r="C196" s="46"/>
      <c r="D196" s="46"/>
      <c r="E196" s="39" t="s">
        <v>4150</v>
      </c>
      <c r="F196" s="46"/>
      <c r="G196" s="46"/>
      <c r="H196" s="46"/>
      <c r="I196" s="46"/>
      <c r="J196" s="48"/>
    </row>
    <row r="197" ht="58">
      <c r="A197" s="37" t="s">
        <v>601</v>
      </c>
      <c r="B197" s="45"/>
      <c r="C197" s="46"/>
      <c r="D197" s="46"/>
      <c r="E197" s="39" t="s">
        <v>4130</v>
      </c>
      <c r="F197" s="46"/>
      <c r="G197" s="46"/>
      <c r="H197" s="46"/>
      <c r="I197" s="46"/>
      <c r="J197" s="48"/>
    </row>
    <row r="198">
      <c r="A198" s="37" t="s">
        <v>593</v>
      </c>
      <c r="B198" s="37">
        <v>60</v>
      </c>
      <c r="C198" s="38" t="s">
        <v>4151</v>
      </c>
      <c r="D198" s="37" t="s">
        <v>595</v>
      </c>
      <c r="E198" s="39" t="s">
        <v>4152</v>
      </c>
      <c r="F198" s="40" t="s">
        <v>597</v>
      </c>
      <c r="G198" s="41">
        <v>400</v>
      </c>
      <c r="H198" s="42">
        <v>0</v>
      </c>
      <c r="I198" s="43">
        <f>ROUND(G198*H198,P4)</f>
        <v>0</v>
      </c>
      <c r="J198" s="37"/>
      <c r="O198" s="44">
        <f>I198*0.21</f>
        <v>0</v>
      </c>
      <c r="P198">
        <v>3</v>
      </c>
    </row>
    <row r="199">
      <c r="A199" s="37" t="s">
        <v>598</v>
      </c>
      <c r="B199" s="45"/>
      <c r="C199" s="46"/>
      <c r="D199" s="46"/>
      <c r="E199" s="39" t="s">
        <v>4152</v>
      </c>
      <c r="F199" s="46"/>
      <c r="G199" s="46"/>
      <c r="H199" s="46"/>
      <c r="I199" s="46"/>
      <c r="J199" s="48"/>
    </row>
    <row r="200" ht="58">
      <c r="A200" s="37" t="s">
        <v>601</v>
      </c>
      <c r="B200" s="45"/>
      <c r="C200" s="46"/>
      <c r="D200" s="46"/>
      <c r="E200" s="39" t="s">
        <v>4130</v>
      </c>
      <c r="F200" s="46"/>
      <c r="G200" s="46"/>
      <c r="H200" s="46"/>
      <c r="I200" s="46"/>
      <c r="J200" s="48"/>
    </row>
    <row r="201" ht="29">
      <c r="A201" s="37" t="s">
        <v>593</v>
      </c>
      <c r="B201" s="37">
        <v>61</v>
      </c>
      <c r="C201" s="38" t="s">
        <v>4153</v>
      </c>
      <c r="D201" s="37" t="s">
        <v>595</v>
      </c>
      <c r="E201" s="39" t="s">
        <v>4154</v>
      </c>
      <c r="F201" s="40" t="s">
        <v>2703</v>
      </c>
      <c r="G201" s="41">
        <v>16</v>
      </c>
      <c r="H201" s="42">
        <v>0</v>
      </c>
      <c r="I201" s="43">
        <f>ROUND(G201*H201,P4)</f>
        <v>0</v>
      </c>
      <c r="J201" s="37"/>
      <c r="O201" s="44">
        <f>I201*0.21</f>
        <v>0</v>
      </c>
      <c r="P201">
        <v>3</v>
      </c>
    </row>
    <row r="202" ht="29">
      <c r="A202" s="37" t="s">
        <v>598</v>
      </c>
      <c r="B202" s="45"/>
      <c r="C202" s="46"/>
      <c r="D202" s="46"/>
      <c r="E202" s="39" t="s">
        <v>4154</v>
      </c>
      <c r="F202" s="46"/>
      <c r="G202" s="46"/>
      <c r="H202" s="46"/>
      <c r="I202" s="46"/>
      <c r="J202" s="48"/>
    </row>
    <row r="203" ht="58">
      <c r="A203" s="37" t="s">
        <v>601</v>
      </c>
      <c r="B203" s="45"/>
      <c r="C203" s="46"/>
      <c r="D203" s="46"/>
      <c r="E203" s="39" t="s">
        <v>2090</v>
      </c>
      <c r="F203" s="46"/>
      <c r="G203" s="46"/>
      <c r="H203" s="46"/>
      <c r="I203" s="46"/>
      <c r="J203" s="48"/>
    </row>
    <row r="204">
      <c r="A204" s="31" t="s">
        <v>591</v>
      </c>
      <c r="B204" s="32"/>
      <c r="C204" s="33" t="s">
        <v>4155</v>
      </c>
      <c r="D204" s="34"/>
      <c r="E204" s="31" t="s">
        <v>4156</v>
      </c>
      <c r="F204" s="34"/>
      <c r="G204" s="34"/>
      <c r="H204" s="34"/>
      <c r="I204" s="35">
        <f>SUMIFS(I205:I246,A205:A246,"P")</f>
        <v>0</v>
      </c>
      <c r="J204" s="36"/>
    </row>
    <row r="205" ht="43.5">
      <c r="A205" s="37" t="s">
        <v>593</v>
      </c>
      <c r="B205" s="37">
        <v>62</v>
      </c>
      <c r="C205" s="38" t="s">
        <v>4157</v>
      </c>
      <c r="D205" s="37" t="s">
        <v>595</v>
      </c>
      <c r="E205" s="39" t="s">
        <v>4158</v>
      </c>
      <c r="F205" s="40" t="s">
        <v>608</v>
      </c>
      <c r="G205" s="41">
        <v>1</v>
      </c>
      <c r="H205" s="42">
        <v>0</v>
      </c>
      <c r="I205" s="43">
        <f>ROUND(G205*H205,P4)</f>
        <v>0</v>
      </c>
      <c r="J205" s="37"/>
      <c r="O205" s="44">
        <f>I205*0.21</f>
        <v>0</v>
      </c>
      <c r="P205">
        <v>3</v>
      </c>
    </row>
    <row r="206" ht="72.5">
      <c r="A206" s="37" t="s">
        <v>598</v>
      </c>
      <c r="B206" s="45"/>
      <c r="C206" s="46"/>
      <c r="D206" s="46"/>
      <c r="E206" s="39" t="s">
        <v>4159</v>
      </c>
      <c r="F206" s="46"/>
      <c r="G206" s="46"/>
      <c r="H206" s="46"/>
      <c r="I206" s="46"/>
      <c r="J206" s="48"/>
    </row>
    <row r="207" ht="72.5">
      <c r="A207" s="37" t="s">
        <v>601</v>
      </c>
      <c r="B207" s="45"/>
      <c r="C207" s="46"/>
      <c r="D207" s="46"/>
      <c r="E207" s="39" t="s">
        <v>4160</v>
      </c>
      <c r="F207" s="46"/>
      <c r="G207" s="46"/>
      <c r="H207" s="46"/>
      <c r="I207" s="46"/>
      <c r="J207" s="48"/>
    </row>
    <row r="208">
      <c r="A208" s="37" t="s">
        <v>593</v>
      </c>
      <c r="B208" s="37">
        <v>63</v>
      </c>
      <c r="C208" s="38" t="s">
        <v>4161</v>
      </c>
      <c r="D208" s="37" t="s">
        <v>595</v>
      </c>
      <c r="E208" s="39" t="s">
        <v>4162</v>
      </c>
      <c r="F208" s="40" t="s">
        <v>608</v>
      </c>
      <c r="G208" s="41">
        <v>3</v>
      </c>
      <c r="H208" s="42">
        <v>0</v>
      </c>
      <c r="I208" s="43">
        <f>ROUND(G208*H208,P4)</f>
        <v>0</v>
      </c>
      <c r="J208" s="37"/>
      <c r="O208" s="44">
        <f>I208*0.21</f>
        <v>0</v>
      </c>
      <c r="P208">
        <v>3</v>
      </c>
    </row>
    <row r="209">
      <c r="A209" s="37" t="s">
        <v>598</v>
      </c>
      <c r="B209" s="45"/>
      <c r="C209" s="46"/>
      <c r="D209" s="46"/>
      <c r="E209" s="39" t="s">
        <v>4162</v>
      </c>
      <c r="F209" s="46"/>
      <c r="G209" s="46"/>
      <c r="H209" s="46"/>
      <c r="I209" s="46"/>
      <c r="J209" s="48"/>
    </row>
    <row r="210" ht="58">
      <c r="A210" s="37" t="s">
        <v>601</v>
      </c>
      <c r="B210" s="45"/>
      <c r="C210" s="46"/>
      <c r="D210" s="46"/>
      <c r="E210" s="39" t="s">
        <v>4163</v>
      </c>
      <c r="F210" s="46"/>
      <c r="G210" s="46"/>
      <c r="H210" s="46"/>
      <c r="I210" s="46"/>
      <c r="J210" s="48"/>
    </row>
    <row r="211">
      <c r="A211" s="37" t="s">
        <v>593</v>
      </c>
      <c r="B211" s="37">
        <v>64</v>
      </c>
      <c r="C211" s="38" t="s">
        <v>4164</v>
      </c>
      <c r="D211" s="37" t="s">
        <v>595</v>
      </c>
      <c r="E211" s="39" t="s">
        <v>4165</v>
      </c>
      <c r="F211" s="40" t="s">
        <v>608</v>
      </c>
      <c r="G211" s="41">
        <v>24</v>
      </c>
      <c r="H211" s="42">
        <v>0</v>
      </c>
      <c r="I211" s="43">
        <f>ROUND(G211*H211,P4)</f>
        <v>0</v>
      </c>
      <c r="J211" s="37"/>
      <c r="O211" s="44">
        <f>I211*0.21</f>
        <v>0</v>
      </c>
      <c r="P211">
        <v>3</v>
      </c>
    </row>
    <row r="212">
      <c r="A212" s="37" t="s">
        <v>598</v>
      </c>
      <c r="B212" s="45"/>
      <c r="C212" s="46"/>
      <c r="D212" s="46"/>
      <c r="E212" s="39" t="s">
        <v>4165</v>
      </c>
      <c r="F212" s="46"/>
      <c r="G212" s="46"/>
      <c r="H212" s="46"/>
      <c r="I212" s="46"/>
      <c r="J212" s="48"/>
    </row>
    <row r="213" ht="72.5">
      <c r="A213" s="37" t="s">
        <v>601</v>
      </c>
      <c r="B213" s="45"/>
      <c r="C213" s="46"/>
      <c r="D213" s="46"/>
      <c r="E213" s="39" t="s">
        <v>4166</v>
      </c>
      <c r="F213" s="46"/>
      <c r="G213" s="46"/>
      <c r="H213" s="46"/>
      <c r="I213" s="46"/>
      <c r="J213" s="48"/>
    </row>
    <row r="214">
      <c r="A214" s="37" t="s">
        <v>593</v>
      </c>
      <c r="B214" s="37">
        <v>65</v>
      </c>
      <c r="C214" s="38" t="s">
        <v>4167</v>
      </c>
      <c r="D214" s="37" t="s">
        <v>595</v>
      </c>
      <c r="E214" s="39" t="s">
        <v>4168</v>
      </c>
      <c r="F214" s="40" t="s">
        <v>608</v>
      </c>
      <c r="G214" s="41">
        <v>18</v>
      </c>
      <c r="H214" s="42">
        <v>0</v>
      </c>
      <c r="I214" s="43">
        <f>ROUND(G214*H214,P4)</f>
        <v>0</v>
      </c>
      <c r="J214" s="37"/>
      <c r="O214" s="44">
        <f>I214*0.21</f>
        <v>0</v>
      </c>
      <c r="P214">
        <v>3</v>
      </c>
    </row>
    <row r="215">
      <c r="A215" s="37" t="s">
        <v>598</v>
      </c>
      <c r="B215" s="45"/>
      <c r="C215" s="46"/>
      <c r="D215" s="46"/>
      <c r="E215" s="39" t="s">
        <v>4168</v>
      </c>
      <c r="F215" s="46"/>
      <c r="G215" s="46"/>
      <c r="H215" s="46"/>
      <c r="I215" s="46"/>
      <c r="J215" s="48"/>
    </row>
    <row r="216" ht="58">
      <c r="A216" s="37" t="s">
        <v>601</v>
      </c>
      <c r="B216" s="45"/>
      <c r="C216" s="46"/>
      <c r="D216" s="46"/>
      <c r="E216" s="39" t="s">
        <v>4169</v>
      </c>
      <c r="F216" s="46"/>
      <c r="G216" s="46"/>
      <c r="H216" s="46"/>
      <c r="I216" s="46"/>
      <c r="J216" s="48"/>
    </row>
    <row r="217">
      <c r="A217" s="37" t="s">
        <v>593</v>
      </c>
      <c r="B217" s="37">
        <v>66</v>
      </c>
      <c r="C217" s="38" t="s">
        <v>4170</v>
      </c>
      <c r="D217" s="37" t="s">
        <v>595</v>
      </c>
      <c r="E217" s="39" t="s">
        <v>4171</v>
      </c>
      <c r="F217" s="40" t="s">
        <v>608</v>
      </c>
      <c r="G217" s="41">
        <v>9</v>
      </c>
      <c r="H217" s="42">
        <v>0</v>
      </c>
      <c r="I217" s="43">
        <f>ROUND(G217*H217,P4)</f>
        <v>0</v>
      </c>
      <c r="J217" s="37"/>
      <c r="O217" s="44">
        <f>I217*0.21</f>
        <v>0</v>
      </c>
      <c r="P217">
        <v>3</v>
      </c>
    </row>
    <row r="218">
      <c r="A218" s="37" t="s">
        <v>598</v>
      </c>
      <c r="B218" s="45"/>
      <c r="C218" s="46"/>
      <c r="D218" s="46"/>
      <c r="E218" s="39" t="s">
        <v>4171</v>
      </c>
      <c r="F218" s="46"/>
      <c r="G218" s="46"/>
      <c r="H218" s="46"/>
      <c r="I218" s="46"/>
      <c r="J218" s="48"/>
    </row>
    <row r="219" ht="58">
      <c r="A219" s="37" t="s">
        <v>601</v>
      </c>
      <c r="B219" s="45"/>
      <c r="C219" s="46"/>
      <c r="D219" s="46"/>
      <c r="E219" s="39" t="s">
        <v>4169</v>
      </c>
      <c r="F219" s="46"/>
      <c r="G219" s="46"/>
      <c r="H219" s="46"/>
      <c r="I219" s="46"/>
      <c r="J219" s="48"/>
    </row>
    <row r="220">
      <c r="A220" s="37" t="s">
        <v>593</v>
      </c>
      <c r="B220" s="37">
        <v>67</v>
      </c>
      <c r="C220" s="38" t="s">
        <v>4172</v>
      </c>
      <c r="D220" s="37" t="s">
        <v>595</v>
      </c>
      <c r="E220" s="39" t="s">
        <v>4173</v>
      </c>
      <c r="F220" s="40" t="s">
        <v>608</v>
      </c>
      <c r="G220" s="41">
        <v>9</v>
      </c>
      <c r="H220" s="42">
        <v>0</v>
      </c>
      <c r="I220" s="43">
        <f>ROUND(G220*H220,P4)</f>
        <v>0</v>
      </c>
      <c r="J220" s="37"/>
      <c r="O220" s="44">
        <f>I220*0.21</f>
        <v>0</v>
      </c>
      <c r="P220">
        <v>3</v>
      </c>
    </row>
    <row r="221">
      <c r="A221" s="37" t="s">
        <v>598</v>
      </c>
      <c r="B221" s="45"/>
      <c r="C221" s="46"/>
      <c r="D221" s="46"/>
      <c r="E221" s="39" t="s">
        <v>4173</v>
      </c>
      <c r="F221" s="46"/>
      <c r="G221" s="46"/>
      <c r="H221" s="46"/>
      <c r="I221" s="46"/>
      <c r="J221" s="48"/>
    </row>
    <row r="222" ht="58">
      <c r="A222" s="37" t="s">
        <v>601</v>
      </c>
      <c r="B222" s="45"/>
      <c r="C222" s="46"/>
      <c r="D222" s="46"/>
      <c r="E222" s="39" t="s">
        <v>4169</v>
      </c>
      <c r="F222" s="46"/>
      <c r="G222" s="46"/>
      <c r="H222" s="46"/>
      <c r="I222" s="46"/>
      <c r="J222" s="48"/>
    </row>
    <row r="223">
      <c r="A223" s="37" t="s">
        <v>593</v>
      </c>
      <c r="B223" s="37">
        <v>68</v>
      </c>
      <c r="C223" s="38" t="s">
        <v>4174</v>
      </c>
      <c r="D223" s="37" t="s">
        <v>595</v>
      </c>
      <c r="E223" s="39" t="s">
        <v>4175</v>
      </c>
      <c r="F223" s="40" t="s">
        <v>608</v>
      </c>
      <c r="G223" s="41">
        <v>1</v>
      </c>
      <c r="H223" s="42">
        <v>0</v>
      </c>
      <c r="I223" s="43">
        <f>ROUND(G223*H223,P4)</f>
        <v>0</v>
      </c>
      <c r="J223" s="37"/>
      <c r="O223" s="44">
        <f>I223*0.21</f>
        <v>0</v>
      </c>
      <c r="P223">
        <v>3</v>
      </c>
    </row>
    <row r="224">
      <c r="A224" s="37" t="s">
        <v>598</v>
      </c>
      <c r="B224" s="45"/>
      <c r="C224" s="46"/>
      <c r="D224" s="46"/>
      <c r="E224" s="39" t="s">
        <v>4175</v>
      </c>
      <c r="F224" s="46"/>
      <c r="G224" s="46"/>
      <c r="H224" s="46"/>
      <c r="I224" s="46"/>
      <c r="J224" s="48"/>
    </row>
    <row r="225" ht="87">
      <c r="A225" s="37" t="s">
        <v>601</v>
      </c>
      <c r="B225" s="45"/>
      <c r="C225" s="46"/>
      <c r="D225" s="46"/>
      <c r="E225" s="39" t="s">
        <v>4176</v>
      </c>
      <c r="F225" s="46"/>
      <c r="G225" s="46"/>
      <c r="H225" s="46"/>
      <c r="I225" s="46"/>
      <c r="J225" s="48"/>
    </row>
    <row r="226">
      <c r="A226" s="37" t="s">
        <v>593</v>
      </c>
      <c r="B226" s="37">
        <v>69</v>
      </c>
      <c r="C226" s="38" t="s">
        <v>4177</v>
      </c>
      <c r="D226" s="37" t="s">
        <v>595</v>
      </c>
      <c r="E226" s="39" t="s">
        <v>4178</v>
      </c>
      <c r="F226" s="40" t="s">
        <v>608</v>
      </c>
      <c r="G226" s="41">
        <v>2</v>
      </c>
      <c r="H226" s="42">
        <v>0</v>
      </c>
      <c r="I226" s="43">
        <f>ROUND(G226*H226,P4)</f>
        <v>0</v>
      </c>
      <c r="J226" s="37"/>
      <c r="O226" s="44">
        <f>I226*0.21</f>
        <v>0</v>
      </c>
      <c r="P226">
        <v>3</v>
      </c>
    </row>
    <row r="227">
      <c r="A227" s="37" t="s">
        <v>598</v>
      </c>
      <c r="B227" s="45"/>
      <c r="C227" s="46"/>
      <c r="D227" s="46"/>
      <c r="E227" s="39" t="s">
        <v>4178</v>
      </c>
      <c r="F227" s="46"/>
      <c r="G227" s="46"/>
      <c r="H227" s="46"/>
      <c r="I227" s="46"/>
      <c r="J227" s="48"/>
    </row>
    <row r="228" ht="72.5">
      <c r="A228" s="37" t="s">
        <v>601</v>
      </c>
      <c r="B228" s="45"/>
      <c r="C228" s="46"/>
      <c r="D228" s="46"/>
      <c r="E228" s="39" t="s">
        <v>4179</v>
      </c>
      <c r="F228" s="46"/>
      <c r="G228" s="46"/>
      <c r="H228" s="46"/>
      <c r="I228" s="46"/>
      <c r="J228" s="48"/>
    </row>
    <row r="229" ht="29">
      <c r="A229" s="37" t="s">
        <v>593</v>
      </c>
      <c r="B229" s="37">
        <v>70</v>
      </c>
      <c r="C229" s="38" t="s">
        <v>4180</v>
      </c>
      <c r="D229" s="37" t="s">
        <v>595</v>
      </c>
      <c r="E229" s="39" t="s">
        <v>4181</v>
      </c>
      <c r="F229" s="40" t="s">
        <v>608</v>
      </c>
      <c r="G229" s="41">
        <v>1</v>
      </c>
      <c r="H229" s="42">
        <v>0</v>
      </c>
      <c r="I229" s="43">
        <f>ROUND(G229*H229,P4)</f>
        <v>0</v>
      </c>
      <c r="J229" s="37"/>
      <c r="O229" s="44">
        <f>I229*0.21</f>
        <v>0</v>
      </c>
      <c r="P229">
        <v>3</v>
      </c>
    </row>
    <row r="230" ht="29">
      <c r="A230" s="37" t="s">
        <v>598</v>
      </c>
      <c r="B230" s="45"/>
      <c r="C230" s="46"/>
      <c r="D230" s="46"/>
      <c r="E230" s="39" t="s">
        <v>4181</v>
      </c>
      <c r="F230" s="46"/>
      <c r="G230" s="46"/>
      <c r="H230" s="46"/>
      <c r="I230" s="46"/>
      <c r="J230" s="48"/>
    </row>
    <row r="231" ht="72.5">
      <c r="A231" s="37" t="s">
        <v>601</v>
      </c>
      <c r="B231" s="45"/>
      <c r="C231" s="46"/>
      <c r="D231" s="46"/>
      <c r="E231" s="39" t="s">
        <v>4179</v>
      </c>
      <c r="F231" s="46"/>
      <c r="G231" s="46"/>
      <c r="H231" s="46"/>
      <c r="I231" s="46"/>
      <c r="J231" s="48"/>
    </row>
    <row r="232">
      <c r="A232" s="37" t="s">
        <v>593</v>
      </c>
      <c r="B232" s="37">
        <v>71</v>
      </c>
      <c r="C232" s="38" t="s">
        <v>4182</v>
      </c>
      <c r="D232" s="37" t="s">
        <v>595</v>
      </c>
      <c r="E232" s="39" t="s">
        <v>4183</v>
      </c>
      <c r="F232" s="40" t="s">
        <v>608</v>
      </c>
      <c r="G232" s="41">
        <v>9</v>
      </c>
      <c r="H232" s="42">
        <v>0</v>
      </c>
      <c r="I232" s="43">
        <f>ROUND(G232*H232,P4)</f>
        <v>0</v>
      </c>
      <c r="J232" s="37"/>
      <c r="O232" s="44">
        <f>I232*0.21</f>
        <v>0</v>
      </c>
      <c r="P232">
        <v>3</v>
      </c>
    </row>
    <row r="233">
      <c r="A233" s="37" t="s">
        <v>598</v>
      </c>
      <c r="B233" s="45"/>
      <c r="C233" s="46"/>
      <c r="D233" s="46"/>
      <c r="E233" s="39" t="s">
        <v>4183</v>
      </c>
      <c r="F233" s="46"/>
      <c r="G233" s="46"/>
      <c r="H233" s="46"/>
      <c r="I233" s="46"/>
      <c r="J233" s="48"/>
    </row>
    <row r="234" ht="72.5">
      <c r="A234" s="37" t="s">
        <v>601</v>
      </c>
      <c r="B234" s="45"/>
      <c r="C234" s="46"/>
      <c r="D234" s="46"/>
      <c r="E234" s="39" t="s">
        <v>4184</v>
      </c>
      <c r="F234" s="46"/>
      <c r="G234" s="46"/>
      <c r="H234" s="46"/>
      <c r="I234" s="46"/>
      <c r="J234" s="48"/>
    </row>
    <row r="235" ht="29">
      <c r="A235" s="37" t="s">
        <v>593</v>
      </c>
      <c r="B235" s="37">
        <v>72</v>
      </c>
      <c r="C235" s="38" t="s">
        <v>4185</v>
      </c>
      <c r="D235" s="37" t="s">
        <v>595</v>
      </c>
      <c r="E235" s="39" t="s">
        <v>4186</v>
      </c>
      <c r="F235" s="40" t="s">
        <v>608</v>
      </c>
      <c r="G235" s="41">
        <v>12</v>
      </c>
      <c r="H235" s="42">
        <v>0</v>
      </c>
      <c r="I235" s="43">
        <f>ROUND(G235*H235,P4)</f>
        <v>0</v>
      </c>
      <c r="J235" s="37"/>
      <c r="O235" s="44">
        <f>I235*0.21</f>
        <v>0</v>
      </c>
      <c r="P235">
        <v>3</v>
      </c>
    </row>
    <row r="236" ht="29">
      <c r="A236" s="37" t="s">
        <v>598</v>
      </c>
      <c r="B236" s="45"/>
      <c r="C236" s="46"/>
      <c r="D236" s="46"/>
      <c r="E236" s="39" t="s">
        <v>4186</v>
      </c>
      <c r="F236" s="46"/>
      <c r="G236" s="46"/>
      <c r="H236" s="46"/>
      <c r="I236" s="46"/>
      <c r="J236" s="48"/>
    </row>
    <row r="237" ht="72.5">
      <c r="A237" s="37" t="s">
        <v>601</v>
      </c>
      <c r="B237" s="45"/>
      <c r="C237" s="46"/>
      <c r="D237" s="46"/>
      <c r="E237" s="39" t="s">
        <v>4184</v>
      </c>
      <c r="F237" s="46"/>
      <c r="G237" s="46"/>
      <c r="H237" s="46"/>
      <c r="I237" s="46"/>
      <c r="J237" s="48"/>
    </row>
    <row r="238">
      <c r="A238" s="37" t="s">
        <v>593</v>
      </c>
      <c r="B238" s="37">
        <v>73</v>
      </c>
      <c r="C238" s="38" t="s">
        <v>4187</v>
      </c>
      <c r="D238" s="37" t="s">
        <v>595</v>
      </c>
      <c r="E238" s="39" t="s">
        <v>4188</v>
      </c>
      <c r="F238" s="40" t="s">
        <v>608</v>
      </c>
      <c r="G238" s="41">
        <v>12</v>
      </c>
      <c r="H238" s="42">
        <v>0</v>
      </c>
      <c r="I238" s="43">
        <f>ROUND(G238*H238,P4)</f>
        <v>0</v>
      </c>
      <c r="J238" s="37"/>
      <c r="O238" s="44">
        <f>I238*0.21</f>
        <v>0</v>
      </c>
      <c r="P238">
        <v>3</v>
      </c>
    </row>
    <row r="239">
      <c r="A239" s="37" t="s">
        <v>598</v>
      </c>
      <c r="B239" s="45"/>
      <c r="C239" s="46"/>
      <c r="D239" s="46"/>
      <c r="E239" s="39" t="s">
        <v>4188</v>
      </c>
      <c r="F239" s="46"/>
      <c r="G239" s="46"/>
      <c r="H239" s="46"/>
      <c r="I239" s="46"/>
      <c r="J239" s="48"/>
    </row>
    <row r="240" ht="72.5">
      <c r="A240" s="37" t="s">
        <v>601</v>
      </c>
      <c r="B240" s="45"/>
      <c r="C240" s="46"/>
      <c r="D240" s="46"/>
      <c r="E240" s="39" t="s">
        <v>4184</v>
      </c>
      <c r="F240" s="46"/>
      <c r="G240" s="46"/>
      <c r="H240" s="46"/>
      <c r="I240" s="46"/>
      <c r="J240" s="48"/>
    </row>
    <row r="241" ht="29">
      <c r="A241" s="37" t="s">
        <v>593</v>
      </c>
      <c r="B241" s="37">
        <v>74</v>
      </c>
      <c r="C241" s="38" t="s">
        <v>4189</v>
      </c>
      <c r="D241" s="37" t="s">
        <v>595</v>
      </c>
      <c r="E241" s="39" t="s">
        <v>4190</v>
      </c>
      <c r="F241" s="40" t="s">
        <v>608</v>
      </c>
      <c r="G241" s="41">
        <v>3</v>
      </c>
      <c r="H241" s="42">
        <v>0</v>
      </c>
      <c r="I241" s="43">
        <f>ROUND(G241*H241,P4)</f>
        <v>0</v>
      </c>
      <c r="J241" s="37"/>
      <c r="O241" s="44">
        <f>I241*0.21</f>
        <v>0</v>
      </c>
      <c r="P241">
        <v>3</v>
      </c>
    </row>
    <row r="242" ht="29">
      <c r="A242" s="37" t="s">
        <v>598</v>
      </c>
      <c r="B242" s="45"/>
      <c r="C242" s="46"/>
      <c r="D242" s="46"/>
      <c r="E242" s="39" t="s">
        <v>4190</v>
      </c>
      <c r="F242" s="46"/>
      <c r="G242" s="46"/>
      <c r="H242" s="46"/>
      <c r="I242" s="46"/>
      <c r="J242" s="48"/>
    </row>
    <row r="243" ht="72.5">
      <c r="A243" s="37" t="s">
        <v>601</v>
      </c>
      <c r="B243" s="45"/>
      <c r="C243" s="46"/>
      <c r="D243" s="46"/>
      <c r="E243" s="39" t="s">
        <v>4184</v>
      </c>
      <c r="F243" s="46"/>
      <c r="G243" s="46"/>
      <c r="H243" s="46"/>
      <c r="I243" s="46"/>
      <c r="J243" s="48"/>
    </row>
    <row r="244">
      <c r="A244" s="37" t="s">
        <v>593</v>
      </c>
      <c r="B244" s="37">
        <v>75</v>
      </c>
      <c r="C244" s="38" t="s">
        <v>4191</v>
      </c>
      <c r="D244" s="37" t="s">
        <v>595</v>
      </c>
      <c r="E244" s="39" t="s">
        <v>4192</v>
      </c>
      <c r="F244" s="40" t="s">
        <v>608</v>
      </c>
      <c r="G244" s="41">
        <v>3</v>
      </c>
      <c r="H244" s="42">
        <v>0</v>
      </c>
      <c r="I244" s="43">
        <f>ROUND(G244*H244,P4)</f>
        <v>0</v>
      </c>
      <c r="J244" s="37"/>
      <c r="O244" s="44">
        <f>I244*0.21</f>
        <v>0</v>
      </c>
      <c r="P244">
        <v>3</v>
      </c>
    </row>
    <row r="245">
      <c r="A245" s="37" t="s">
        <v>598</v>
      </c>
      <c r="B245" s="45"/>
      <c r="C245" s="46"/>
      <c r="D245" s="46"/>
      <c r="E245" s="39" t="s">
        <v>4192</v>
      </c>
      <c r="F245" s="46"/>
      <c r="G245" s="46"/>
      <c r="H245" s="46"/>
      <c r="I245" s="46"/>
      <c r="J245" s="48"/>
    </row>
    <row r="246" ht="72.5">
      <c r="A246" s="37" t="s">
        <v>601</v>
      </c>
      <c r="B246" s="45"/>
      <c r="C246" s="46"/>
      <c r="D246" s="46"/>
      <c r="E246" s="39" t="s">
        <v>4184</v>
      </c>
      <c r="F246" s="46"/>
      <c r="G246" s="46"/>
      <c r="H246" s="46"/>
      <c r="I246" s="46"/>
      <c r="J246" s="48"/>
    </row>
    <row r="247">
      <c r="A247" s="31" t="s">
        <v>591</v>
      </c>
      <c r="B247" s="32"/>
      <c r="C247" s="33" t="s">
        <v>3661</v>
      </c>
      <c r="D247" s="34"/>
      <c r="E247" s="31" t="s">
        <v>4193</v>
      </c>
      <c r="F247" s="34"/>
      <c r="G247" s="34"/>
      <c r="H247" s="34"/>
      <c r="I247" s="35">
        <f>SUMIFS(I248:I331,A248:A331,"P")</f>
        <v>0</v>
      </c>
      <c r="J247" s="36"/>
    </row>
    <row r="248">
      <c r="A248" s="37" t="s">
        <v>593</v>
      </c>
      <c r="B248" s="37">
        <v>76</v>
      </c>
      <c r="C248" s="38" t="s">
        <v>4194</v>
      </c>
      <c r="D248" s="37" t="s">
        <v>595</v>
      </c>
      <c r="E248" s="39" t="s">
        <v>4195</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1.5">
      <c r="A250" s="37" t="s">
        <v>601</v>
      </c>
      <c r="B250" s="45"/>
      <c r="C250" s="46"/>
      <c r="D250" s="46"/>
      <c r="E250" s="39" t="s">
        <v>4196</v>
      </c>
      <c r="F250" s="46"/>
      <c r="G250" s="46"/>
      <c r="H250" s="46"/>
      <c r="I250" s="46"/>
      <c r="J250" s="48"/>
    </row>
    <row r="251">
      <c r="A251" s="37" t="s">
        <v>593</v>
      </c>
      <c r="B251" s="37">
        <v>77</v>
      </c>
      <c r="C251" s="38" t="s">
        <v>4197</v>
      </c>
      <c r="D251" s="37" t="s">
        <v>595</v>
      </c>
      <c r="E251" s="39" t="s">
        <v>4198</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1.5">
      <c r="A253" s="37" t="s">
        <v>601</v>
      </c>
      <c r="B253" s="45"/>
      <c r="C253" s="46"/>
      <c r="D253" s="46"/>
      <c r="E253" s="39" t="s">
        <v>4196</v>
      </c>
      <c r="F253" s="46"/>
      <c r="G253" s="46"/>
      <c r="H253" s="46"/>
      <c r="I253" s="46"/>
      <c r="J253" s="48"/>
    </row>
    <row r="254">
      <c r="A254" s="37" t="s">
        <v>593</v>
      </c>
      <c r="B254" s="37">
        <v>78</v>
      </c>
      <c r="C254" s="38" t="s">
        <v>4199</v>
      </c>
      <c r="D254" s="37" t="s">
        <v>595</v>
      </c>
      <c r="E254" s="39" t="s">
        <v>4200</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1.5">
      <c r="A256" s="37" t="s">
        <v>601</v>
      </c>
      <c r="B256" s="45"/>
      <c r="C256" s="46"/>
      <c r="D256" s="46"/>
      <c r="E256" s="39" t="s">
        <v>4196</v>
      </c>
      <c r="F256" s="46"/>
      <c r="G256" s="46"/>
      <c r="H256" s="46"/>
      <c r="I256" s="46"/>
      <c r="J256" s="48"/>
    </row>
    <row r="257" ht="29">
      <c r="A257" s="37" t="s">
        <v>593</v>
      </c>
      <c r="B257" s="37">
        <v>79</v>
      </c>
      <c r="C257" s="38" t="s">
        <v>4201</v>
      </c>
      <c r="D257" s="37" t="s">
        <v>595</v>
      </c>
      <c r="E257" s="39" t="s">
        <v>4202</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1.5">
      <c r="A259" s="37" t="s">
        <v>601</v>
      </c>
      <c r="B259" s="45"/>
      <c r="C259" s="46"/>
      <c r="D259" s="46"/>
      <c r="E259" s="39" t="s">
        <v>4196</v>
      </c>
      <c r="F259" s="46"/>
      <c r="G259" s="46"/>
      <c r="H259" s="46"/>
      <c r="I259" s="46"/>
      <c r="J259" s="48"/>
    </row>
    <row r="260" ht="29">
      <c r="A260" s="37" t="s">
        <v>593</v>
      </c>
      <c r="B260" s="37">
        <v>80</v>
      </c>
      <c r="C260" s="38" t="s">
        <v>3067</v>
      </c>
      <c r="D260" s="37" t="s">
        <v>595</v>
      </c>
      <c r="E260" s="39" t="s">
        <v>3068</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1.5">
      <c r="A262" s="37" t="s">
        <v>601</v>
      </c>
      <c r="B262" s="45"/>
      <c r="C262" s="46"/>
      <c r="D262" s="46"/>
      <c r="E262" s="39" t="s">
        <v>4203</v>
      </c>
      <c r="F262" s="46"/>
      <c r="G262" s="46"/>
      <c r="H262" s="46"/>
      <c r="I262" s="46"/>
      <c r="J262" s="48"/>
    </row>
    <row r="263">
      <c r="A263" s="37" t="s">
        <v>593</v>
      </c>
      <c r="B263" s="37">
        <v>81</v>
      </c>
      <c r="C263" s="38" t="s">
        <v>4204</v>
      </c>
      <c r="D263" s="37" t="s">
        <v>595</v>
      </c>
      <c r="E263" s="39" t="s">
        <v>4205</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1.5">
      <c r="A265" s="37" t="s">
        <v>601</v>
      </c>
      <c r="B265" s="45"/>
      <c r="C265" s="46"/>
      <c r="D265" s="46"/>
      <c r="E265" s="39" t="s">
        <v>4206</v>
      </c>
      <c r="F265" s="46"/>
      <c r="G265" s="46"/>
      <c r="H265" s="46"/>
      <c r="I265" s="46"/>
      <c r="J265" s="48"/>
    </row>
    <row r="266">
      <c r="A266" s="37" t="s">
        <v>593</v>
      </c>
      <c r="B266" s="37">
        <v>82</v>
      </c>
      <c r="C266" s="38" t="s">
        <v>4207</v>
      </c>
      <c r="D266" s="37" t="s">
        <v>595</v>
      </c>
      <c r="E266" s="39" t="s">
        <v>4208</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87">
      <c r="A268" s="37" t="s">
        <v>601</v>
      </c>
      <c r="B268" s="45"/>
      <c r="C268" s="46"/>
      <c r="D268" s="46"/>
      <c r="E268" s="39" t="s">
        <v>4209</v>
      </c>
      <c r="F268" s="46"/>
      <c r="G268" s="46"/>
      <c r="H268" s="46"/>
      <c r="I268" s="46"/>
      <c r="J268" s="48"/>
    </row>
    <row r="269" ht="29">
      <c r="A269" s="37" t="s">
        <v>593</v>
      </c>
      <c r="B269" s="37">
        <v>83</v>
      </c>
      <c r="C269" s="38" t="s">
        <v>4210</v>
      </c>
      <c r="D269" s="37" t="s">
        <v>595</v>
      </c>
      <c r="E269" s="39" t="s">
        <v>4211</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87">
      <c r="A271" s="37" t="s">
        <v>601</v>
      </c>
      <c r="B271" s="45"/>
      <c r="C271" s="46"/>
      <c r="D271" s="46"/>
      <c r="E271" s="39" t="s">
        <v>4209</v>
      </c>
      <c r="F271" s="46"/>
      <c r="G271" s="46"/>
      <c r="H271" s="46"/>
      <c r="I271" s="46"/>
      <c r="J271" s="48"/>
    </row>
    <row r="272">
      <c r="A272" s="37" t="s">
        <v>593</v>
      </c>
      <c r="B272" s="37">
        <v>84</v>
      </c>
      <c r="C272" s="38" t="s">
        <v>4212</v>
      </c>
      <c r="D272" s="37" t="s">
        <v>595</v>
      </c>
      <c r="E272" s="39" t="s">
        <v>4213</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1.5">
      <c r="A274" s="37" t="s">
        <v>601</v>
      </c>
      <c r="B274" s="45"/>
      <c r="C274" s="46"/>
      <c r="D274" s="46"/>
      <c r="E274" s="39" t="s">
        <v>4214</v>
      </c>
      <c r="F274" s="46"/>
      <c r="G274" s="46"/>
      <c r="H274" s="46"/>
      <c r="I274" s="46"/>
      <c r="J274" s="48"/>
    </row>
    <row r="275" ht="29">
      <c r="A275" s="37" t="s">
        <v>593</v>
      </c>
      <c r="B275" s="37">
        <v>85</v>
      </c>
      <c r="C275" s="38" t="s">
        <v>4215</v>
      </c>
      <c r="D275" s="37" t="s">
        <v>595</v>
      </c>
      <c r="E275" s="39" t="s">
        <v>4216</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1.5">
      <c r="A277" s="37" t="s">
        <v>601</v>
      </c>
      <c r="B277" s="45"/>
      <c r="C277" s="46"/>
      <c r="D277" s="46"/>
      <c r="E277" s="39" t="s">
        <v>4217</v>
      </c>
      <c r="F277" s="46"/>
      <c r="G277" s="46"/>
      <c r="H277" s="46"/>
      <c r="I277" s="46"/>
      <c r="J277" s="48"/>
    </row>
    <row r="278">
      <c r="A278" s="37" t="s">
        <v>593</v>
      </c>
      <c r="B278" s="37">
        <v>86</v>
      </c>
      <c r="C278" s="38" t="s">
        <v>4218</v>
      </c>
      <c r="D278" s="37" t="s">
        <v>595</v>
      </c>
      <c r="E278" s="39" t="s">
        <v>4219</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1.5">
      <c r="A280" s="37" t="s">
        <v>601</v>
      </c>
      <c r="B280" s="45"/>
      <c r="C280" s="46"/>
      <c r="D280" s="46"/>
      <c r="E280" s="39" t="s">
        <v>4214</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16">
      <c r="A283" s="37" t="s">
        <v>601</v>
      </c>
      <c r="B283" s="45"/>
      <c r="C283" s="46"/>
      <c r="D283" s="46"/>
      <c r="E283" s="39" t="s">
        <v>3664</v>
      </c>
      <c r="F283" s="46"/>
      <c r="G283" s="46"/>
      <c r="H283" s="46"/>
      <c r="I283" s="46"/>
      <c r="J283" s="48"/>
    </row>
    <row r="284">
      <c r="A284" s="37" t="s">
        <v>593</v>
      </c>
      <c r="B284" s="37">
        <v>88</v>
      </c>
      <c r="C284" s="38" t="s">
        <v>3072</v>
      </c>
      <c r="D284" s="37" t="s">
        <v>595</v>
      </c>
      <c r="E284" s="39" t="s">
        <v>3073</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1.5">
      <c r="A286" s="37" t="s">
        <v>601</v>
      </c>
      <c r="B286" s="45"/>
      <c r="C286" s="46"/>
      <c r="D286" s="46"/>
      <c r="E286" s="39" t="s">
        <v>4220</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1.5">
      <c r="A289" s="37" t="s">
        <v>601</v>
      </c>
      <c r="B289" s="45"/>
      <c r="C289" s="46"/>
      <c r="D289" s="46"/>
      <c r="E289" s="39" t="s">
        <v>3665</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1.5">
      <c r="A292" s="37" t="s">
        <v>601</v>
      </c>
      <c r="B292" s="45"/>
      <c r="C292" s="46"/>
      <c r="D292" s="46"/>
      <c r="E292" s="39" t="s">
        <v>4221</v>
      </c>
      <c r="F292" s="46"/>
      <c r="G292" s="46"/>
      <c r="H292" s="46"/>
      <c r="I292" s="46"/>
      <c r="J292" s="48"/>
    </row>
    <row r="293">
      <c r="A293" s="37" t="s">
        <v>593</v>
      </c>
      <c r="B293" s="37">
        <v>91</v>
      </c>
      <c r="C293" s="38" t="s">
        <v>4222</v>
      </c>
      <c r="D293" s="37" t="s">
        <v>595</v>
      </c>
      <c r="E293" s="39" t="s">
        <v>4223</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1.5">
      <c r="A295" s="37" t="s">
        <v>601</v>
      </c>
      <c r="B295" s="45"/>
      <c r="C295" s="46"/>
      <c r="D295" s="46"/>
      <c r="E295" s="39" t="s">
        <v>4224</v>
      </c>
      <c r="F295" s="46"/>
      <c r="G295" s="46"/>
      <c r="H295" s="46"/>
      <c r="I295" s="46"/>
      <c r="J295" s="48"/>
    </row>
    <row r="296" ht="43.5">
      <c r="A296" s="37" t="s">
        <v>593</v>
      </c>
      <c r="B296" s="37">
        <v>92</v>
      </c>
      <c r="C296" s="38" t="s">
        <v>4225</v>
      </c>
      <c r="D296" s="37" t="s">
        <v>595</v>
      </c>
      <c r="E296" s="39" t="s">
        <v>4226</v>
      </c>
      <c r="F296" s="40" t="s">
        <v>608</v>
      </c>
      <c r="G296" s="41">
        <v>8</v>
      </c>
      <c r="H296" s="42">
        <v>0</v>
      </c>
      <c r="I296" s="43">
        <f>ROUND(G296*H296,P4)</f>
        <v>0</v>
      </c>
      <c r="J296" s="37"/>
      <c r="O296" s="44">
        <f>I296*0.21</f>
        <v>0</v>
      </c>
      <c r="P296">
        <v>3</v>
      </c>
    </row>
    <row r="297" ht="43.5">
      <c r="A297" s="37" t="s">
        <v>598</v>
      </c>
      <c r="B297" s="45"/>
      <c r="C297" s="46"/>
      <c r="D297" s="46"/>
      <c r="E297" s="39" t="s">
        <v>4226</v>
      </c>
      <c r="F297" s="46"/>
      <c r="G297" s="46"/>
      <c r="H297" s="46"/>
      <c r="I297" s="46"/>
      <c r="J297" s="48"/>
    </row>
    <row r="298" ht="58">
      <c r="A298" s="37" t="s">
        <v>601</v>
      </c>
      <c r="B298" s="45"/>
      <c r="C298" s="46"/>
      <c r="D298" s="46"/>
      <c r="E298" s="39" t="s">
        <v>4227</v>
      </c>
      <c r="F298" s="46"/>
      <c r="G298" s="46"/>
      <c r="H298" s="46"/>
      <c r="I298" s="46"/>
      <c r="J298" s="48"/>
    </row>
    <row r="299" ht="29">
      <c r="A299" s="37" t="s">
        <v>593</v>
      </c>
      <c r="B299" s="37">
        <v>93</v>
      </c>
      <c r="C299" s="38" t="s">
        <v>4228</v>
      </c>
      <c r="D299" s="37" t="s">
        <v>595</v>
      </c>
      <c r="E299" s="39" t="s">
        <v>4229</v>
      </c>
      <c r="F299" s="40" t="s">
        <v>608</v>
      </c>
      <c r="G299" s="41">
        <v>8</v>
      </c>
      <c r="H299" s="42">
        <v>0</v>
      </c>
      <c r="I299" s="43">
        <f>ROUND(G299*H299,P4)</f>
        <v>0</v>
      </c>
      <c r="J299" s="37"/>
      <c r="O299" s="44">
        <f>I299*0.21</f>
        <v>0</v>
      </c>
      <c r="P299">
        <v>3</v>
      </c>
    </row>
    <row r="300" ht="29">
      <c r="A300" s="37" t="s">
        <v>598</v>
      </c>
      <c r="B300" s="45"/>
      <c r="C300" s="46"/>
      <c r="D300" s="46"/>
      <c r="E300" s="39" t="s">
        <v>4229</v>
      </c>
      <c r="F300" s="46"/>
      <c r="G300" s="46"/>
      <c r="H300" s="46"/>
      <c r="I300" s="46"/>
      <c r="J300" s="48"/>
    </row>
    <row r="301" ht="58">
      <c r="A301" s="37" t="s">
        <v>601</v>
      </c>
      <c r="B301" s="45"/>
      <c r="C301" s="46"/>
      <c r="D301" s="46"/>
      <c r="E301" s="39" t="s">
        <v>4227</v>
      </c>
      <c r="F301" s="46"/>
      <c r="G301" s="46"/>
      <c r="H301" s="46"/>
      <c r="I301" s="46"/>
      <c r="J301" s="48"/>
    </row>
    <row r="302" ht="43.5">
      <c r="A302" s="37" t="s">
        <v>593</v>
      </c>
      <c r="B302" s="37">
        <v>94</v>
      </c>
      <c r="C302" s="38" t="s">
        <v>4230</v>
      </c>
      <c r="D302" s="37" t="s">
        <v>595</v>
      </c>
      <c r="E302" s="39" t="s">
        <v>4231</v>
      </c>
      <c r="F302" s="40" t="s">
        <v>608</v>
      </c>
      <c r="G302" s="41">
        <v>8</v>
      </c>
      <c r="H302" s="42">
        <v>0</v>
      </c>
      <c r="I302" s="43">
        <f>ROUND(G302*H302,P4)</f>
        <v>0</v>
      </c>
      <c r="J302" s="37"/>
      <c r="O302" s="44">
        <f>I302*0.21</f>
        <v>0</v>
      </c>
      <c r="P302">
        <v>3</v>
      </c>
    </row>
    <row r="303" ht="43.5">
      <c r="A303" s="37" t="s">
        <v>598</v>
      </c>
      <c r="B303" s="45"/>
      <c r="C303" s="46"/>
      <c r="D303" s="46"/>
      <c r="E303" s="39" t="s">
        <v>4232</v>
      </c>
      <c r="F303" s="46"/>
      <c r="G303" s="46"/>
      <c r="H303" s="46"/>
      <c r="I303" s="46"/>
      <c r="J303" s="48"/>
    </row>
    <row r="304" ht="58">
      <c r="A304" s="37" t="s">
        <v>601</v>
      </c>
      <c r="B304" s="45"/>
      <c r="C304" s="46"/>
      <c r="D304" s="46"/>
      <c r="E304" s="39" t="s">
        <v>4227</v>
      </c>
      <c r="F304" s="46"/>
      <c r="G304" s="46"/>
      <c r="H304" s="46"/>
      <c r="I304" s="46"/>
      <c r="J304" s="48"/>
    </row>
    <row r="305" ht="29">
      <c r="A305" s="37" t="s">
        <v>593</v>
      </c>
      <c r="B305" s="37">
        <v>95</v>
      </c>
      <c r="C305" s="38" t="s">
        <v>4230</v>
      </c>
      <c r="D305" s="37" t="s">
        <v>592</v>
      </c>
      <c r="E305" s="39" t="s">
        <v>4233</v>
      </c>
      <c r="F305" s="40" t="s">
        <v>608</v>
      </c>
      <c r="G305" s="41">
        <v>8</v>
      </c>
      <c r="H305" s="42">
        <v>0</v>
      </c>
      <c r="I305" s="43">
        <f>ROUND(G305*H305,P4)</f>
        <v>0</v>
      </c>
      <c r="J305" s="37"/>
      <c r="O305" s="44">
        <f>I305*0.21</f>
        <v>0</v>
      </c>
      <c r="P305">
        <v>3</v>
      </c>
    </row>
    <row r="306" ht="29">
      <c r="A306" s="37" t="s">
        <v>598</v>
      </c>
      <c r="B306" s="45"/>
      <c r="C306" s="46"/>
      <c r="D306" s="46"/>
      <c r="E306" s="39" t="s">
        <v>4233</v>
      </c>
      <c r="F306" s="46"/>
      <c r="G306" s="46"/>
      <c r="H306" s="46"/>
      <c r="I306" s="46"/>
      <c r="J306" s="48"/>
    </row>
    <row r="307" ht="58">
      <c r="A307" s="37" t="s">
        <v>601</v>
      </c>
      <c r="B307" s="45"/>
      <c r="C307" s="46"/>
      <c r="D307" s="46"/>
      <c r="E307" s="39" t="s">
        <v>4234</v>
      </c>
      <c r="F307" s="46"/>
      <c r="G307" s="46"/>
      <c r="H307" s="46"/>
      <c r="I307" s="46"/>
      <c r="J307" s="48"/>
    </row>
    <row r="308" ht="43.5">
      <c r="A308" s="37" t="s">
        <v>593</v>
      </c>
      <c r="B308" s="37">
        <v>96</v>
      </c>
      <c r="C308" s="38" t="s">
        <v>4235</v>
      </c>
      <c r="D308" s="37" t="s">
        <v>595</v>
      </c>
      <c r="E308" s="39" t="s">
        <v>4236</v>
      </c>
      <c r="F308" s="40" t="s">
        <v>608</v>
      </c>
      <c r="G308" s="41">
        <v>9</v>
      </c>
      <c r="H308" s="42">
        <v>0</v>
      </c>
      <c r="I308" s="43">
        <f>ROUND(G308*H308,P4)</f>
        <v>0</v>
      </c>
      <c r="J308" s="37"/>
      <c r="O308" s="44">
        <f>I308*0.21</f>
        <v>0</v>
      </c>
      <c r="P308">
        <v>3</v>
      </c>
    </row>
    <row r="309" ht="43.5">
      <c r="A309" s="37" t="s">
        <v>598</v>
      </c>
      <c r="B309" s="45"/>
      <c r="C309" s="46"/>
      <c r="D309" s="46"/>
      <c r="E309" s="39" t="s">
        <v>4236</v>
      </c>
      <c r="F309" s="46"/>
      <c r="G309" s="46"/>
      <c r="H309" s="46"/>
      <c r="I309" s="46"/>
      <c r="J309" s="48"/>
    </row>
    <row r="310" ht="58">
      <c r="A310" s="37" t="s">
        <v>601</v>
      </c>
      <c r="B310" s="45"/>
      <c r="C310" s="46"/>
      <c r="D310" s="46"/>
      <c r="E310" s="39" t="s">
        <v>4234</v>
      </c>
      <c r="F310" s="46"/>
      <c r="G310" s="46"/>
      <c r="H310" s="46"/>
      <c r="I310" s="46"/>
      <c r="J310" s="48"/>
    </row>
    <row r="311" ht="29">
      <c r="A311" s="37" t="s">
        <v>593</v>
      </c>
      <c r="B311" s="37">
        <v>97</v>
      </c>
      <c r="C311" s="38" t="s">
        <v>4237</v>
      </c>
      <c r="D311" s="37" t="s">
        <v>595</v>
      </c>
      <c r="E311" s="39" t="s">
        <v>4238</v>
      </c>
      <c r="F311" s="40" t="s">
        <v>608</v>
      </c>
      <c r="G311" s="41">
        <v>2</v>
      </c>
      <c r="H311" s="42">
        <v>0</v>
      </c>
      <c r="I311" s="43">
        <f>ROUND(G311*H311,P4)</f>
        <v>0</v>
      </c>
      <c r="J311" s="37"/>
      <c r="O311" s="44">
        <f>I311*0.21</f>
        <v>0</v>
      </c>
      <c r="P311">
        <v>3</v>
      </c>
    </row>
    <row r="312" ht="29">
      <c r="A312" s="37" t="s">
        <v>598</v>
      </c>
      <c r="B312" s="45"/>
      <c r="C312" s="46"/>
      <c r="D312" s="46"/>
      <c r="E312" s="39" t="s">
        <v>4238</v>
      </c>
      <c r="F312" s="46"/>
      <c r="G312" s="46"/>
      <c r="H312" s="46"/>
      <c r="I312" s="46"/>
      <c r="J312" s="48"/>
    </row>
    <row r="313" ht="58">
      <c r="A313" s="37" t="s">
        <v>601</v>
      </c>
      <c r="B313" s="45"/>
      <c r="C313" s="46"/>
      <c r="D313" s="46"/>
      <c r="E313" s="39" t="s">
        <v>4234</v>
      </c>
      <c r="F313" s="46"/>
      <c r="G313" s="46"/>
      <c r="H313" s="46"/>
      <c r="I313" s="46"/>
      <c r="J313" s="48"/>
    </row>
    <row r="314">
      <c r="A314" s="37" t="s">
        <v>593</v>
      </c>
      <c r="B314" s="37">
        <v>98</v>
      </c>
      <c r="C314" s="38" t="s">
        <v>4239</v>
      </c>
      <c r="D314" s="37" t="s">
        <v>595</v>
      </c>
      <c r="E314" s="39" t="s">
        <v>4240</v>
      </c>
      <c r="F314" s="40" t="s">
        <v>608</v>
      </c>
      <c r="G314" s="41">
        <v>9</v>
      </c>
      <c r="H314" s="42">
        <v>0</v>
      </c>
      <c r="I314" s="43">
        <f>ROUND(G314*H314,P4)</f>
        <v>0</v>
      </c>
      <c r="J314" s="37"/>
      <c r="O314" s="44">
        <f>I314*0.21</f>
        <v>0</v>
      </c>
      <c r="P314">
        <v>3</v>
      </c>
    </row>
    <row r="315">
      <c r="A315" s="37" t="s">
        <v>598</v>
      </c>
      <c r="B315" s="45"/>
      <c r="C315" s="46"/>
      <c r="D315" s="46"/>
      <c r="E315" s="39" t="s">
        <v>4240</v>
      </c>
      <c r="F315" s="46"/>
      <c r="G315" s="46"/>
      <c r="H315" s="46"/>
      <c r="I315" s="46"/>
      <c r="J315" s="48"/>
    </row>
    <row r="316" ht="58">
      <c r="A316" s="37" t="s">
        <v>601</v>
      </c>
      <c r="B316" s="45"/>
      <c r="C316" s="46"/>
      <c r="D316" s="46"/>
      <c r="E316" s="39" t="s">
        <v>4234</v>
      </c>
      <c r="F316" s="46"/>
      <c r="G316" s="46"/>
      <c r="H316" s="46"/>
      <c r="I316" s="46"/>
      <c r="J316" s="48"/>
    </row>
    <row r="317" ht="29">
      <c r="A317" s="37" t="s">
        <v>593</v>
      </c>
      <c r="B317" s="37">
        <v>99</v>
      </c>
      <c r="C317" s="38" t="s">
        <v>4241</v>
      </c>
      <c r="D317" s="37" t="s">
        <v>595</v>
      </c>
      <c r="E317" s="39" t="s">
        <v>4242</v>
      </c>
      <c r="F317" s="40" t="s">
        <v>608</v>
      </c>
      <c r="G317" s="41">
        <v>9</v>
      </c>
      <c r="H317" s="42">
        <v>0</v>
      </c>
      <c r="I317" s="43">
        <f>ROUND(G317*H317,P4)</f>
        <v>0</v>
      </c>
      <c r="J317" s="37"/>
      <c r="O317" s="44">
        <f>I317*0.21</f>
        <v>0</v>
      </c>
      <c r="P317">
        <v>3</v>
      </c>
    </row>
    <row r="318" ht="29">
      <c r="A318" s="37" t="s">
        <v>598</v>
      </c>
      <c r="B318" s="45"/>
      <c r="C318" s="46"/>
      <c r="D318" s="46"/>
      <c r="E318" s="39" t="s">
        <v>4242</v>
      </c>
      <c r="F318" s="46"/>
      <c r="G318" s="46"/>
      <c r="H318" s="46"/>
      <c r="I318" s="46"/>
      <c r="J318" s="48"/>
    </row>
    <row r="319" ht="58">
      <c r="A319" s="37" t="s">
        <v>601</v>
      </c>
      <c r="B319" s="45"/>
      <c r="C319" s="46"/>
      <c r="D319" s="46"/>
      <c r="E319" s="39" t="s">
        <v>4234</v>
      </c>
      <c r="F319" s="46"/>
      <c r="G319" s="46"/>
      <c r="H319" s="46"/>
      <c r="I319" s="46"/>
      <c r="J319" s="48"/>
    </row>
    <row r="320" ht="29">
      <c r="A320" s="37" t="s">
        <v>593</v>
      </c>
      <c r="B320" s="37">
        <v>100</v>
      </c>
      <c r="C320" s="38" t="s">
        <v>4243</v>
      </c>
      <c r="D320" s="37" t="s">
        <v>595</v>
      </c>
      <c r="E320" s="39" t="s">
        <v>4244</v>
      </c>
      <c r="F320" s="40" t="s">
        <v>608</v>
      </c>
      <c r="G320" s="41">
        <v>1</v>
      </c>
      <c r="H320" s="42">
        <v>0</v>
      </c>
      <c r="I320" s="43">
        <f>ROUND(G320*H320,P4)</f>
        <v>0</v>
      </c>
      <c r="J320" s="37"/>
      <c r="O320" s="44">
        <f>I320*0.21</f>
        <v>0</v>
      </c>
      <c r="P320">
        <v>3</v>
      </c>
    </row>
    <row r="321" ht="29">
      <c r="A321" s="37" t="s">
        <v>598</v>
      </c>
      <c r="B321" s="45"/>
      <c r="C321" s="46"/>
      <c r="D321" s="46"/>
      <c r="E321" s="39" t="s">
        <v>4244</v>
      </c>
      <c r="F321" s="46"/>
      <c r="G321" s="46"/>
      <c r="H321" s="46"/>
      <c r="I321" s="46"/>
      <c r="J321" s="48"/>
    </row>
    <row r="322" ht="87">
      <c r="A322" s="37" t="s">
        <v>601</v>
      </c>
      <c r="B322" s="45"/>
      <c r="C322" s="46"/>
      <c r="D322" s="46"/>
      <c r="E322" s="39" t="s">
        <v>3960</v>
      </c>
      <c r="F322" s="46"/>
      <c r="G322" s="46"/>
      <c r="H322" s="46"/>
      <c r="I322" s="46"/>
      <c r="J322" s="48"/>
    </row>
    <row r="323" ht="43.5">
      <c r="A323" s="37" t="s">
        <v>593</v>
      </c>
      <c r="B323" s="37">
        <v>101</v>
      </c>
      <c r="C323" s="38" t="s">
        <v>4245</v>
      </c>
      <c r="D323" s="37" t="s">
        <v>595</v>
      </c>
      <c r="E323" s="39" t="s">
        <v>4246</v>
      </c>
      <c r="F323" s="40" t="s">
        <v>608</v>
      </c>
      <c r="G323" s="41">
        <v>1</v>
      </c>
      <c r="H323" s="42">
        <v>0</v>
      </c>
      <c r="I323" s="43">
        <f>ROUND(G323*H323,P4)</f>
        <v>0</v>
      </c>
      <c r="J323" s="37"/>
      <c r="O323" s="44">
        <f>I323*0.21</f>
        <v>0</v>
      </c>
      <c r="P323">
        <v>3</v>
      </c>
    </row>
    <row r="324" ht="43.5">
      <c r="A324" s="37" t="s">
        <v>598</v>
      </c>
      <c r="B324" s="45"/>
      <c r="C324" s="46"/>
      <c r="D324" s="46"/>
      <c r="E324" s="39" t="s">
        <v>4246</v>
      </c>
      <c r="F324" s="46"/>
      <c r="G324" s="46"/>
      <c r="H324" s="46"/>
      <c r="I324" s="46"/>
      <c r="J324" s="48"/>
    </row>
    <row r="325" ht="43.5">
      <c r="A325" s="37" t="s">
        <v>601</v>
      </c>
      <c r="B325" s="45"/>
      <c r="C325" s="46"/>
      <c r="D325" s="46"/>
      <c r="E325" s="39" t="s">
        <v>4247</v>
      </c>
      <c r="F325" s="46"/>
      <c r="G325" s="46"/>
      <c r="H325" s="46"/>
      <c r="I325" s="46"/>
      <c r="J325" s="48"/>
    </row>
    <row r="326">
      <c r="A326" s="37" t="s">
        <v>593</v>
      </c>
      <c r="B326" s="37">
        <v>102</v>
      </c>
      <c r="C326" s="38" t="s">
        <v>4248</v>
      </c>
      <c r="D326" s="37" t="s">
        <v>595</v>
      </c>
      <c r="E326" s="39" t="s">
        <v>4249</v>
      </c>
      <c r="F326" s="40" t="s">
        <v>624</v>
      </c>
      <c r="G326" s="41">
        <v>150</v>
      </c>
      <c r="H326" s="42">
        <v>0</v>
      </c>
      <c r="I326" s="43">
        <f>ROUND(G326*H326,P4)</f>
        <v>0</v>
      </c>
      <c r="J326" s="37"/>
      <c r="O326" s="44">
        <f>I326*0.21</f>
        <v>0</v>
      </c>
      <c r="P326">
        <v>3</v>
      </c>
    </row>
    <row r="327">
      <c r="A327" s="37" t="s">
        <v>598</v>
      </c>
      <c r="B327" s="45"/>
      <c r="C327" s="46"/>
      <c r="D327" s="46"/>
      <c r="E327" s="39" t="s">
        <v>4249</v>
      </c>
      <c r="F327" s="46"/>
      <c r="G327" s="46"/>
      <c r="H327" s="46"/>
      <c r="I327" s="46"/>
      <c r="J327" s="48"/>
    </row>
    <row r="328" ht="58">
      <c r="A328" s="37" t="s">
        <v>601</v>
      </c>
      <c r="B328" s="45"/>
      <c r="C328" s="46"/>
      <c r="D328" s="46"/>
      <c r="E328" s="39" t="s">
        <v>4250</v>
      </c>
      <c r="F328" s="46"/>
      <c r="G328" s="46"/>
      <c r="H328" s="46"/>
      <c r="I328" s="46"/>
      <c r="J328" s="48"/>
    </row>
    <row r="329">
      <c r="A329" s="37" t="s">
        <v>593</v>
      </c>
      <c r="B329" s="37">
        <v>103</v>
      </c>
      <c r="C329" s="38" t="s">
        <v>4251</v>
      </c>
      <c r="D329" s="37" t="s">
        <v>595</v>
      </c>
      <c r="E329" s="39" t="s">
        <v>4252</v>
      </c>
      <c r="F329" s="40" t="s">
        <v>624</v>
      </c>
      <c r="G329" s="41">
        <v>150</v>
      </c>
      <c r="H329" s="42">
        <v>0</v>
      </c>
      <c r="I329" s="43">
        <f>ROUND(G329*H329,P4)</f>
        <v>0</v>
      </c>
      <c r="J329" s="37"/>
      <c r="O329" s="44">
        <f>I329*0.21</f>
        <v>0</v>
      </c>
      <c r="P329">
        <v>3</v>
      </c>
    </row>
    <row r="330">
      <c r="A330" s="37" t="s">
        <v>598</v>
      </c>
      <c r="B330" s="45"/>
      <c r="C330" s="46"/>
      <c r="D330" s="46"/>
      <c r="E330" s="39" t="s">
        <v>4252</v>
      </c>
      <c r="F330" s="46"/>
      <c r="G330" s="46"/>
      <c r="H330" s="46"/>
      <c r="I330" s="46"/>
      <c r="J330" s="48"/>
    </row>
    <row r="331" ht="58">
      <c r="A331" s="37" t="s">
        <v>601</v>
      </c>
      <c r="B331" s="45"/>
      <c r="C331" s="46"/>
      <c r="D331" s="46"/>
      <c r="E331" s="39" t="s">
        <v>4253</v>
      </c>
      <c r="F331" s="46"/>
      <c r="G331" s="46"/>
      <c r="H331" s="46"/>
      <c r="I331" s="46"/>
      <c r="J331" s="48"/>
    </row>
    <row r="332">
      <c r="A332" s="31" t="s">
        <v>591</v>
      </c>
      <c r="B332" s="32"/>
      <c r="C332" s="33" t="s">
        <v>4254</v>
      </c>
      <c r="D332" s="34"/>
      <c r="E332" s="31" t="s">
        <v>561</v>
      </c>
      <c r="F332" s="34"/>
      <c r="G332" s="34"/>
      <c r="H332" s="34"/>
      <c r="I332" s="35">
        <f>SUMIFS(I333:I359,A333:A359,"P")</f>
        <v>0</v>
      </c>
      <c r="J332" s="36"/>
    </row>
    <row r="333" ht="29">
      <c r="A333" s="37" t="s">
        <v>593</v>
      </c>
      <c r="B333" s="37">
        <v>104</v>
      </c>
      <c r="C333" s="38" t="s">
        <v>4255</v>
      </c>
      <c r="D333" s="37" t="s">
        <v>595</v>
      </c>
      <c r="E333" s="39" t="s">
        <v>4256</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16">
      <c r="A335" s="37" t="s">
        <v>601</v>
      </c>
      <c r="B335" s="45"/>
      <c r="C335" s="46"/>
      <c r="D335" s="46"/>
      <c r="E335" s="39" t="s">
        <v>4257</v>
      </c>
      <c r="F335" s="46"/>
      <c r="G335" s="46"/>
      <c r="H335" s="46"/>
      <c r="I335" s="46"/>
      <c r="J335" s="48"/>
    </row>
    <row r="336">
      <c r="A336" s="37" t="s">
        <v>593</v>
      </c>
      <c r="B336" s="37">
        <v>105</v>
      </c>
      <c r="C336" s="38" t="s">
        <v>4258</v>
      </c>
      <c r="D336" s="37" t="s">
        <v>595</v>
      </c>
      <c r="E336" s="39" t="s">
        <v>4259</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16">
      <c r="A338" s="37" t="s">
        <v>601</v>
      </c>
      <c r="B338" s="45"/>
      <c r="C338" s="46"/>
      <c r="D338" s="46"/>
      <c r="E338" s="39" t="s">
        <v>4260</v>
      </c>
      <c r="F338" s="46"/>
      <c r="G338" s="46"/>
      <c r="H338" s="46"/>
      <c r="I338" s="46"/>
      <c r="J338" s="48"/>
    </row>
    <row r="339">
      <c r="A339" s="37" t="s">
        <v>593</v>
      </c>
      <c r="B339" s="37">
        <v>106</v>
      </c>
      <c r="C339" s="38" t="s">
        <v>4261</v>
      </c>
      <c r="D339" s="37" t="s">
        <v>595</v>
      </c>
      <c r="E339" s="39" t="s">
        <v>4262</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16">
      <c r="A341" s="37" t="s">
        <v>601</v>
      </c>
      <c r="B341" s="45"/>
      <c r="C341" s="46"/>
      <c r="D341" s="46"/>
      <c r="E341" s="39" t="s">
        <v>4260</v>
      </c>
      <c r="F341" s="46"/>
      <c r="G341" s="46"/>
      <c r="H341" s="46"/>
      <c r="I341" s="46"/>
      <c r="J341" s="48"/>
    </row>
    <row r="342">
      <c r="A342" s="37" t="s">
        <v>593</v>
      </c>
      <c r="B342" s="37">
        <v>107</v>
      </c>
      <c r="C342" s="38" t="s">
        <v>4263</v>
      </c>
      <c r="D342" s="37" t="s">
        <v>595</v>
      </c>
      <c r="E342" s="39" t="s">
        <v>4264</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16">
      <c r="A344" s="37" t="s">
        <v>601</v>
      </c>
      <c r="B344" s="45"/>
      <c r="C344" s="46"/>
      <c r="D344" s="46"/>
      <c r="E344" s="39" t="s">
        <v>4260</v>
      </c>
      <c r="F344" s="46"/>
      <c r="G344" s="46"/>
      <c r="H344" s="46"/>
      <c r="I344" s="46"/>
      <c r="J344" s="48"/>
    </row>
    <row r="345">
      <c r="A345" s="37" t="s">
        <v>593</v>
      </c>
      <c r="B345" s="37">
        <v>108</v>
      </c>
      <c r="C345" s="38" t="s">
        <v>4265</v>
      </c>
      <c r="D345" s="37" t="s">
        <v>595</v>
      </c>
      <c r="E345" s="39" t="s">
        <v>4266</v>
      </c>
      <c r="F345" s="40" t="s">
        <v>608</v>
      </c>
      <c r="G345" s="41">
        <v>2</v>
      </c>
      <c r="H345" s="42">
        <v>0</v>
      </c>
      <c r="I345" s="43">
        <f>ROUND(G345*H345,P4)</f>
        <v>0</v>
      </c>
      <c r="J345" s="37"/>
      <c r="O345" s="44">
        <f>I345*0.21</f>
        <v>0</v>
      </c>
      <c r="P345">
        <v>3</v>
      </c>
    </row>
    <row r="346">
      <c r="A346" s="37" t="s">
        <v>598</v>
      </c>
      <c r="B346" s="45"/>
      <c r="C346" s="46"/>
      <c r="D346" s="46"/>
      <c r="E346" s="39" t="s">
        <v>4266</v>
      </c>
      <c r="F346" s="46"/>
      <c r="G346" s="46"/>
      <c r="H346" s="46"/>
      <c r="I346" s="46"/>
      <c r="J346" s="48"/>
    </row>
    <row r="347" ht="43.5">
      <c r="A347" s="37" t="s">
        <v>601</v>
      </c>
      <c r="B347" s="45"/>
      <c r="C347" s="46"/>
      <c r="D347" s="46"/>
      <c r="E347" s="39" t="s">
        <v>4267</v>
      </c>
      <c r="F347" s="46"/>
      <c r="G347" s="46"/>
      <c r="H347" s="46"/>
      <c r="I347" s="46"/>
      <c r="J347" s="48"/>
    </row>
    <row r="348">
      <c r="A348" s="37" t="s">
        <v>593</v>
      </c>
      <c r="B348" s="37">
        <v>109</v>
      </c>
      <c r="C348" s="38" t="s">
        <v>4268</v>
      </c>
      <c r="D348" s="37" t="s">
        <v>595</v>
      </c>
      <c r="E348" s="39" t="s">
        <v>3083</v>
      </c>
      <c r="F348" s="40" t="s">
        <v>608</v>
      </c>
      <c r="G348" s="41">
        <v>6</v>
      </c>
      <c r="H348" s="42">
        <v>0</v>
      </c>
      <c r="I348" s="43">
        <f>ROUND(G348*H348,P4)</f>
        <v>0</v>
      </c>
      <c r="J348" s="37"/>
      <c r="O348" s="44">
        <f>I348*0.21</f>
        <v>0</v>
      </c>
      <c r="P348">
        <v>3</v>
      </c>
    </row>
    <row r="349">
      <c r="A349" s="37" t="s">
        <v>598</v>
      </c>
      <c r="B349" s="45"/>
      <c r="C349" s="46"/>
      <c r="D349" s="46"/>
      <c r="E349" s="39" t="s">
        <v>3083</v>
      </c>
      <c r="F349" s="46"/>
      <c r="G349" s="46"/>
      <c r="H349" s="46"/>
      <c r="I349" s="46"/>
      <c r="J349" s="48"/>
    </row>
    <row r="350" ht="43.5">
      <c r="A350" s="37" t="s">
        <v>601</v>
      </c>
      <c r="B350" s="45"/>
      <c r="C350" s="46"/>
      <c r="D350" s="46"/>
      <c r="E350" s="39" t="s">
        <v>4269</v>
      </c>
      <c r="F350" s="46"/>
      <c r="G350" s="46"/>
      <c r="H350" s="46"/>
      <c r="I350" s="46"/>
      <c r="J350" s="48"/>
    </row>
    <row r="351">
      <c r="A351" s="37" t="s">
        <v>593</v>
      </c>
      <c r="B351" s="37">
        <v>110</v>
      </c>
      <c r="C351" s="38" t="s">
        <v>4270</v>
      </c>
      <c r="D351" s="37" t="s">
        <v>595</v>
      </c>
      <c r="E351" s="39" t="s">
        <v>4271</v>
      </c>
      <c r="F351" s="40" t="s">
        <v>608</v>
      </c>
      <c r="G351" s="41">
        <v>1</v>
      </c>
      <c r="H351" s="42">
        <v>0</v>
      </c>
      <c r="I351" s="43">
        <f>ROUND(G351*H351,P4)</f>
        <v>0</v>
      </c>
      <c r="J351" s="37"/>
      <c r="O351" s="44">
        <f>I351*0.21</f>
        <v>0</v>
      </c>
      <c r="P351">
        <v>3</v>
      </c>
    </row>
    <row r="352">
      <c r="A352" s="37" t="s">
        <v>598</v>
      </c>
      <c r="B352" s="45"/>
      <c r="C352" s="46"/>
      <c r="D352" s="46"/>
      <c r="E352" s="39" t="s">
        <v>4271</v>
      </c>
      <c r="F352" s="46"/>
      <c r="G352" s="46"/>
      <c r="H352" s="46"/>
      <c r="I352" s="46"/>
      <c r="J352" s="48"/>
    </row>
    <row r="353" ht="43.5">
      <c r="A353" s="37" t="s">
        <v>601</v>
      </c>
      <c r="B353" s="45"/>
      <c r="C353" s="46"/>
      <c r="D353" s="46"/>
      <c r="E353" s="39" t="s">
        <v>4269</v>
      </c>
      <c r="F353" s="46"/>
      <c r="G353" s="46"/>
      <c r="H353" s="46"/>
      <c r="I353" s="46"/>
      <c r="J353" s="48"/>
    </row>
    <row r="354">
      <c r="A354" s="37" t="s">
        <v>593</v>
      </c>
      <c r="B354" s="37">
        <v>111</v>
      </c>
      <c r="C354" s="38" t="s">
        <v>4272</v>
      </c>
      <c r="D354" s="37" t="s">
        <v>595</v>
      </c>
      <c r="E354" s="39" t="s">
        <v>4273</v>
      </c>
      <c r="F354" s="40" t="s">
        <v>608</v>
      </c>
      <c r="G354" s="41">
        <v>1</v>
      </c>
      <c r="H354" s="42">
        <v>0</v>
      </c>
      <c r="I354" s="43">
        <f>ROUND(G354*H354,P4)</f>
        <v>0</v>
      </c>
      <c r="J354" s="37"/>
      <c r="O354" s="44">
        <f>I354*0.21</f>
        <v>0</v>
      </c>
      <c r="P354">
        <v>3</v>
      </c>
    </row>
    <row r="355">
      <c r="A355" s="37" t="s">
        <v>598</v>
      </c>
      <c r="B355" s="45"/>
      <c r="C355" s="46"/>
      <c r="D355" s="46"/>
      <c r="E355" s="39" t="s">
        <v>4273</v>
      </c>
      <c r="F355" s="46"/>
      <c r="G355" s="46"/>
      <c r="H355" s="46"/>
      <c r="I355" s="46"/>
      <c r="J355" s="48"/>
    </row>
    <row r="356" ht="43.5">
      <c r="A356" s="37" t="s">
        <v>601</v>
      </c>
      <c r="B356" s="45"/>
      <c r="C356" s="46"/>
      <c r="D356" s="46"/>
      <c r="E356" s="39" t="s">
        <v>4269</v>
      </c>
      <c r="F356" s="46"/>
      <c r="G356" s="46"/>
      <c r="H356" s="46"/>
      <c r="I356" s="46"/>
      <c r="J356" s="48"/>
    </row>
    <row r="357">
      <c r="A357" s="37" t="s">
        <v>593</v>
      </c>
      <c r="B357" s="37">
        <v>112</v>
      </c>
      <c r="C357" s="38" t="s">
        <v>4274</v>
      </c>
      <c r="D357" s="37" t="s">
        <v>595</v>
      </c>
      <c r="E357" s="39" t="s">
        <v>4275</v>
      </c>
      <c r="F357" s="40" t="s">
        <v>608</v>
      </c>
      <c r="G357" s="41">
        <v>1</v>
      </c>
      <c r="H357" s="42">
        <v>0</v>
      </c>
      <c r="I357" s="43">
        <f>ROUND(G357*H357,P4)</f>
        <v>0</v>
      </c>
      <c r="J357" s="37"/>
      <c r="O357" s="44">
        <f>I357*0.21</f>
        <v>0</v>
      </c>
      <c r="P357">
        <v>3</v>
      </c>
    </row>
    <row r="358">
      <c r="A358" s="37" t="s">
        <v>598</v>
      </c>
      <c r="B358" s="45"/>
      <c r="C358" s="46"/>
      <c r="D358" s="46"/>
      <c r="E358" s="39" t="s">
        <v>4275</v>
      </c>
      <c r="F358" s="46"/>
      <c r="G358" s="46"/>
      <c r="H358" s="46"/>
      <c r="I358" s="46"/>
      <c r="J358" s="48"/>
    </row>
    <row r="359" ht="43.5">
      <c r="A359" s="37" t="s">
        <v>601</v>
      </c>
      <c r="B359" s="45"/>
      <c r="C359" s="46"/>
      <c r="D359" s="46"/>
      <c r="E359" s="39" t="s">
        <v>4269</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3.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16">
      <c r="A363" s="37" t="s">
        <v>601</v>
      </c>
      <c r="B363" s="45"/>
      <c r="C363" s="46"/>
      <c r="D363" s="46"/>
      <c r="E363" s="39" t="s">
        <v>1819</v>
      </c>
      <c r="F363" s="46"/>
      <c r="G363" s="46"/>
      <c r="H363" s="46"/>
      <c r="I363" s="46"/>
      <c r="J363" s="48"/>
    </row>
    <row r="364" ht="29">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16">
      <c r="A366" s="37" t="s">
        <v>601</v>
      </c>
      <c r="B366" s="45"/>
      <c r="C366" s="46"/>
      <c r="D366" s="46"/>
      <c r="E366" s="39" t="s">
        <v>1819</v>
      </c>
      <c r="F366" s="46"/>
      <c r="G366" s="46"/>
      <c r="H366" s="46"/>
      <c r="I366" s="46"/>
      <c r="J366" s="48"/>
    </row>
    <row r="367" ht="29">
      <c r="A367" s="37" t="s">
        <v>593</v>
      </c>
      <c r="B367" s="37">
        <v>115</v>
      </c>
      <c r="C367" s="38" t="s">
        <v>3424</v>
      </c>
      <c r="D367" s="37" t="s">
        <v>3425</v>
      </c>
      <c r="E367" s="39" t="s">
        <v>4276</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0.5">
      <c r="A369" s="37" t="s">
        <v>601</v>
      </c>
      <c r="B369" s="45"/>
      <c r="C369" s="46"/>
      <c r="D369" s="46"/>
      <c r="E369" s="39" t="s">
        <v>4277</v>
      </c>
      <c r="F369" s="46"/>
      <c r="G369" s="46"/>
      <c r="H369" s="46"/>
      <c r="I369" s="46"/>
      <c r="J369" s="48"/>
    </row>
    <row r="370" ht="29">
      <c r="A370" s="37" t="s">
        <v>593</v>
      </c>
      <c r="B370" s="37">
        <v>116</v>
      </c>
      <c r="C370" s="38" t="s">
        <v>3428</v>
      </c>
      <c r="D370" s="37" t="s">
        <v>3429</v>
      </c>
      <c r="E370" s="39" t="s">
        <v>4278</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0.5">
      <c r="A372" s="37" t="s">
        <v>601</v>
      </c>
      <c r="B372" s="50"/>
      <c r="C372" s="51"/>
      <c r="D372" s="51"/>
      <c r="E372" s="39" t="s">
        <v>4277</v>
      </c>
      <c r="F372" s="51"/>
      <c r="G372" s="51"/>
      <c r="H372" s="51"/>
      <c r="I372" s="51"/>
      <c r="J372" s="52"/>
    </row>
  </sheetData>
  <sheetProtection sheet="1" objects="1" scenarios="1" spinCount="100000" saltValue="zGVduFFdZv2LzypPMuZmyE7+h+XBlRpO2+KkoYpJCk6ldfZy2JRRAT1FuhLgwht+q1OeuOULleXD7wK65LsoHw==" hashValue="Wn43obbX0dVaHn1f9w5TX62Nu+W8oWQa6HGaz47x9fNCJRxvqyEvPPQTH6amzJAKLtRX7+HjZfUbnX/fnANV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4279</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4028</v>
      </c>
      <c r="D6" s="22"/>
      <c r="E6" s="23" t="s">
        <v>135</v>
      </c>
      <c r="F6" s="17"/>
      <c r="G6" s="17"/>
      <c r="H6" s="17"/>
      <c r="I6" s="17"/>
      <c r="J6" s="19"/>
    </row>
    <row r="7">
      <c r="A7" s="3" t="s">
        <v>578</v>
      </c>
      <c r="B7" s="20" t="s">
        <v>579</v>
      </c>
      <c r="C7" s="21" t="s">
        <v>4279</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4031</v>
      </c>
      <c r="D12" s="37" t="s">
        <v>595</v>
      </c>
      <c r="E12" s="39" t="s">
        <v>4032</v>
      </c>
      <c r="F12" s="40" t="s">
        <v>1797</v>
      </c>
      <c r="G12" s="41">
        <v>1</v>
      </c>
      <c r="H12" s="42">
        <v>0</v>
      </c>
      <c r="I12" s="43">
        <f>ROUND(G12*H12,P4)</f>
        <v>0</v>
      </c>
      <c r="J12" s="37"/>
      <c r="O12" s="44">
        <f>I12*0.21</f>
        <v>0</v>
      </c>
      <c r="P12">
        <v>3</v>
      </c>
    </row>
    <row r="13">
      <c r="A13" s="37" t="s">
        <v>598</v>
      </c>
      <c r="B13" s="45"/>
      <c r="C13" s="46"/>
      <c r="D13" s="46"/>
      <c r="E13" s="39" t="s">
        <v>4032</v>
      </c>
      <c r="F13" s="46"/>
      <c r="G13" s="46"/>
      <c r="H13" s="46"/>
      <c r="I13" s="46"/>
      <c r="J13" s="48"/>
    </row>
    <row r="14" ht="29">
      <c r="A14" s="37" t="s">
        <v>601</v>
      </c>
      <c r="B14" s="45"/>
      <c r="C14" s="46"/>
      <c r="D14" s="46"/>
      <c r="E14" s="39" t="s">
        <v>4033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4036</v>
      </c>
      <c r="D16" s="37" t="s">
        <v>595</v>
      </c>
      <c r="E16" s="39" t="s">
        <v>4037</v>
      </c>
      <c r="F16" s="40" t="s">
        <v>1797</v>
      </c>
      <c r="G16" s="41">
        <v>1</v>
      </c>
      <c r="H16" s="42">
        <v>0</v>
      </c>
      <c r="I16" s="43">
        <f>ROUND(G16*H16,P4)</f>
        <v>0</v>
      </c>
      <c r="J16" s="37"/>
      <c r="O16" s="44">
        <f>I16*0.21</f>
        <v>0</v>
      </c>
      <c r="P16">
        <v>3</v>
      </c>
    </row>
    <row r="17">
      <c r="A17" s="37" t="s">
        <v>598</v>
      </c>
      <c r="B17" s="45"/>
      <c r="C17" s="46"/>
      <c r="D17" s="46"/>
      <c r="E17" s="39" t="s">
        <v>4037</v>
      </c>
      <c r="F17" s="46"/>
      <c r="G17" s="46"/>
      <c r="H17" s="46"/>
      <c r="I17" s="46"/>
      <c r="J17" s="48"/>
    </row>
    <row r="18" ht="58">
      <c r="A18" s="37" t="s">
        <v>601</v>
      </c>
      <c r="B18" s="45"/>
      <c r="C18" s="46"/>
      <c r="D18" s="46"/>
      <c r="E18" s="39" t="s">
        <v>4038</v>
      </c>
      <c r="F18" s="46"/>
      <c r="G18" s="46"/>
      <c r="H18" s="46"/>
      <c r="I18" s="46"/>
      <c r="J18" s="48"/>
    </row>
    <row r="19">
      <c r="A19" s="37" t="s">
        <v>593</v>
      </c>
      <c r="B19" s="37">
        <v>3</v>
      </c>
      <c r="C19" s="38" t="s">
        <v>4039</v>
      </c>
      <c r="D19" s="37" t="s">
        <v>595</v>
      </c>
      <c r="E19" s="39" t="s">
        <v>4040</v>
      </c>
      <c r="F19" s="40" t="s">
        <v>624</v>
      </c>
      <c r="G19" s="41">
        <v>100</v>
      </c>
      <c r="H19" s="42">
        <v>0</v>
      </c>
      <c r="I19" s="43">
        <f>ROUND(G19*H19,P4)</f>
        <v>0</v>
      </c>
      <c r="J19" s="37"/>
      <c r="O19" s="44">
        <f>I19*0.21</f>
        <v>0</v>
      </c>
      <c r="P19">
        <v>3</v>
      </c>
    </row>
    <row r="20">
      <c r="A20" s="37" t="s">
        <v>598</v>
      </c>
      <c r="B20" s="45"/>
      <c r="C20" s="46"/>
      <c r="D20" s="46"/>
      <c r="E20" s="39" t="s">
        <v>4040</v>
      </c>
      <c r="F20" s="46"/>
      <c r="G20" s="46"/>
      <c r="H20" s="46"/>
      <c r="I20" s="46"/>
      <c r="J20" s="48"/>
    </row>
    <row r="21" ht="29">
      <c r="A21" s="37" t="s">
        <v>601</v>
      </c>
      <c r="B21" s="45"/>
      <c r="C21" s="46"/>
      <c r="D21" s="46"/>
      <c r="E21" s="39" t="s">
        <v>4041</v>
      </c>
      <c r="F21" s="46"/>
      <c r="G21" s="46"/>
      <c r="H21" s="46"/>
      <c r="I21" s="46"/>
      <c r="J21" s="48"/>
    </row>
    <row r="22" ht="29">
      <c r="A22" s="37" t="s">
        <v>593</v>
      </c>
      <c r="B22" s="37">
        <v>4</v>
      </c>
      <c r="C22" s="38" t="s">
        <v>4042</v>
      </c>
      <c r="D22" s="37" t="s">
        <v>595</v>
      </c>
      <c r="E22" s="39" t="s">
        <v>4043</v>
      </c>
      <c r="F22" s="40" t="s">
        <v>1797</v>
      </c>
      <c r="G22" s="41">
        <v>1</v>
      </c>
      <c r="H22" s="42">
        <v>0</v>
      </c>
      <c r="I22" s="43">
        <f>ROUND(G22*H22,P4)</f>
        <v>0</v>
      </c>
      <c r="J22" s="37"/>
      <c r="O22" s="44">
        <f>I22*0.21</f>
        <v>0</v>
      </c>
      <c r="P22">
        <v>3</v>
      </c>
    </row>
    <row r="23" ht="29">
      <c r="A23" s="37" t="s">
        <v>598</v>
      </c>
      <c r="B23" s="45"/>
      <c r="C23" s="46"/>
      <c r="D23" s="46"/>
      <c r="E23" s="39" t="s">
        <v>4043</v>
      </c>
      <c r="F23" s="46"/>
      <c r="G23" s="46"/>
      <c r="H23" s="46"/>
      <c r="I23" s="46"/>
      <c r="J23" s="48"/>
    </row>
    <row r="24" ht="130.5">
      <c r="A24" s="37" t="s">
        <v>601</v>
      </c>
      <c r="B24" s="45"/>
      <c r="C24" s="46"/>
      <c r="D24" s="46"/>
      <c r="E24" s="39" t="s">
        <v>4044</v>
      </c>
      <c r="F24" s="46"/>
      <c r="G24" s="46"/>
      <c r="H24" s="46"/>
      <c r="I24" s="46"/>
      <c r="J24" s="48"/>
    </row>
    <row r="25">
      <c r="A25" s="31" t="s">
        <v>591</v>
      </c>
      <c r="B25" s="32"/>
      <c r="C25" s="33" t="s">
        <v>4045</v>
      </c>
      <c r="D25" s="34"/>
      <c r="E25" s="31" t="s">
        <v>4046</v>
      </c>
      <c r="F25" s="34"/>
      <c r="G25" s="34"/>
      <c r="H25" s="34"/>
      <c r="I25" s="35">
        <f>SUMIFS(I26:I31,A26:A31,"P")</f>
        <v>0</v>
      </c>
      <c r="J25" s="36"/>
    </row>
    <row r="26">
      <c r="A26" s="37" t="s">
        <v>593</v>
      </c>
      <c r="B26" s="37">
        <v>5</v>
      </c>
      <c r="C26" s="38" t="s">
        <v>4047</v>
      </c>
      <c r="D26" s="37" t="s">
        <v>595</v>
      </c>
      <c r="E26" s="39" t="s">
        <v>4048</v>
      </c>
      <c r="F26" s="40" t="s">
        <v>650</v>
      </c>
      <c r="G26" s="41">
        <v>15</v>
      </c>
      <c r="H26" s="42">
        <v>0</v>
      </c>
      <c r="I26" s="43">
        <f>ROUND(G26*H26,P4)</f>
        <v>0</v>
      </c>
      <c r="J26" s="37"/>
      <c r="O26" s="44">
        <f>I26*0.21</f>
        <v>0</v>
      </c>
      <c r="P26">
        <v>3</v>
      </c>
    </row>
    <row r="27">
      <c r="A27" s="37" t="s">
        <v>598</v>
      </c>
      <c r="B27" s="45"/>
      <c r="C27" s="46"/>
      <c r="D27" s="46"/>
      <c r="E27" s="39" t="s">
        <v>4048</v>
      </c>
      <c r="F27" s="46"/>
      <c r="G27" s="46"/>
      <c r="H27" s="46"/>
      <c r="I27" s="46"/>
      <c r="J27" s="48"/>
    </row>
    <row r="28" ht="58">
      <c r="A28" s="37" t="s">
        <v>601</v>
      </c>
      <c r="B28" s="45"/>
      <c r="C28" s="46"/>
      <c r="D28" s="46"/>
      <c r="E28" s="39" t="s">
        <v>4049</v>
      </c>
      <c r="F28" s="46"/>
      <c r="G28" s="46"/>
      <c r="H28" s="46"/>
      <c r="I28" s="46"/>
      <c r="J28" s="48"/>
    </row>
    <row r="29">
      <c r="A29" s="37" t="s">
        <v>593</v>
      </c>
      <c r="B29" s="37">
        <v>6</v>
      </c>
      <c r="C29" s="38" t="s">
        <v>4050</v>
      </c>
      <c r="D29" s="37" t="s">
        <v>595</v>
      </c>
      <c r="E29" s="39" t="s">
        <v>4051</v>
      </c>
      <c r="F29" s="40" t="s">
        <v>650</v>
      </c>
      <c r="G29" s="41">
        <v>30</v>
      </c>
      <c r="H29" s="42">
        <v>0</v>
      </c>
      <c r="I29" s="43">
        <f>ROUND(G29*H29,P4)</f>
        <v>0</v>
      </c>
      <c r="J29" s="37"/>
      <c r="O29" s="44">
        <f>I29*0.21</f>
        <v>0</v>
      </c>
      <c r="P29">
        <v>3</v>
      </c>
    </row>
    <row r="30">
      <c r="A30" s="37" t="s">
        <v>598</v>
      </c>
      <c r="B30" s="45"/>
      <c r="C30" s="46"/>
      <c r="D30" s="46"/>
      <c r="E30" s="39" t="s">
        <v>4051</v>
      </c>
      <c r="F30" s="46"/>
      <c r="G30" s="46"/>
      <c r="H30" s="46"/>
      <c r="I30" s="46"/>
      <c r="J30" s="48"/>
    </row>
    <row r="31" ht="58">
      <c r="A31" s="37" t="s">
        <v>601</v>
      </c>
      <c r="B31" s="45"/>
      <c r="C31" s="46"/>
      <c r="D31" s="46"/>
      <c r="E31" s="39" t="s">
        <v>4049</v>
      </c>
      <c r="F31" s="46"/>
      <c r="G31" s="46"/>
      <c r="H31" s="46"/>
      <c r="I31" s="46"/>
      <c r="J31" s="48"/>
    </row>
    <row r="32">
      <c r="A32" s="31" t="s">
        <v>591</v>
      </c>
      <c r="B32" s="32"/>
      <c r="C32" s="33" t="s">
        <v>4052</v>
      </c>
      <c r="D32" s="34"/>
      <c r="E32" s="31" t="s">
        <v>4053</v>
      </c>
      <c r="F32" s="34"/>
      <c r="G32" s="34"/>
      <c r="H32" s="34"/>
      <c r="I32" s="35">
        <f>SUMIFS(I33:I35,A33:A35,"P")</f>
        <v>0</v>
      </c>
      <c r="J32" s="36"/>
    </row>
    <row r="33" ht="29">
      <c r="A33" s="37" t="s">
        <v>593</v>
      </c>
      <c r="B33" s="37">
        <v>7</v>
      </c>
      <c r="C33" s="38" t="s">
        <v>4054</v>
      </c>
      <c r="D33" s="37" t="s">
        <v>595</v>
      </c>
      <c r="E33" s="39" t="s">
        <v>3024</v>
      </c>
      <c r="F33" s="40" t="s">
        <v>608</v>
      </c>
      <c r="G33" s="41">
        <v>160</v>
      </c>
      <c r="H33" s="42">
        <v>0</v>
      </c>
      <c r="I33" s="43">
        <f>ROUND(G33*H33,P4)</f>
        <v>0</v>
      </c>
      <c r="J33" s="37"/>
      <c r="O33" s="44">
        <f>I33*0.21</f>
        <v>0</v>
      </c>
      <c r="P33">
        <v>3</v>
      </c>
    </row>
    <row r="34" ht="29">
      <c r="A34" s="37" t="s">
        <v>598</v>
      </c>
      <c r="B34" s="45"/>
      <c r="C34" s="46"/>
      <c r="D34" s="46"/>
      <c r="E34" s="39" t="s">
        <v>3024</v>
      </c>
      <c r="F34" s="46"/>
      <c r="G34" s="46"/>
      <c r="H34" s="46"/>
      <c r="I34" s="46"/>
      <c r="J34" s="48"/>
    </row>
    <row r="35" ht="43.5">
      <c r="A35" s="37" t="s">
        <v>601</v>
      </c>
      <c r="B35" s="45"/>
      <c r="C35" s="46"/>
      <c r="D35" s="46"/>
      <c r="E35" s="39" t="s">
        <v>4055</v>
      </c>
      <c r="F35" s="46"/>
      <c r="G35" s="46"/>
      <c r="H35" s="46"/>
      <c r="I35" s="46"/>
      <c r="J35" s="48"/>
    </row>
    <row r="36">
      <c r="A36" s="31" t="s">
        <v>591</v>
      </c>
      <c r="B36" s="32"/>
      <c r="C36" s="33" t="s">
        <v>4056</v>
      </c>
      <c r="D36" s="34"/>
      <c r="E36" s="31" t="s">
        <v>4057</v>
      </c>
      <c r="F36" s="34"/>
      <c r="G36" s="34"/>
      <c r="H36" s="34"/>
      <c r="I36" s="35">
        <f>SUMIFS(I37:I42,A37:A42,"P")</f>
        <v>0</v>
      </c>
      <c r="J36" s="36"/>
    </row>
    <row r="37">
      <c r="A37" s="37" t="s">
        <v>593</v>
      </c>
      <c r="B37" s="37">
        <v>8</v>
      </c>
      <c r="C37" s="38" t="s">
        <v>2320</v>
      </c>
      <c r="D37" s="37" t="s">
        <v>595</v>
      </c>
      <c r="E37" s="39" t="s">
        <v>2321</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601</v>
      </c>
      <c r="B39" s="45"/>
      <c r="C39" s="46"/>
      <c r="D39" s="46"/>
      <c r="E39" s="39" t="s">
        <v>1040</v>
      </c>
      <c r="F39" s="46"/>
      <c r="G39" s="46"/>
      <c r="H39" s="46"/>
      <c r="I39" s="46"/>
      <c r="J39" s="48"/>
    </row>
    <row r="40">
      <c r="A40" s="37" t="s">
        <v>593</v>
      </c>
      <c r="B40" s="37">
        <v>9</v>
      </c>
      <c r="C40" s="38" t="s">
        <v>4058</v>
      </c>
      <c r="D40" s="37" t="s">
        <v>595</v>
      </c>
      <c r="E40" s="39" t="s">
        <v>4059</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16">
      <c r="A42" s="37" t="s">
        <v>601</v>
      </c>
      <c r="B42" s="45"/>
      <c r="C42" s="46"/>
      <c r="D42" s="46"/>
      <c r="E42" s="39" t="s">
        <v>4060</v>
      </c>
      <c r="F42" s="46"/>
      <c r="G42" s="46"/>
      <c r="H42" s="46"/>
      <c r="I42" s="46"/>
      <c r="J42" s="48"/>
    </row>
    <row r="43">
      <c r="A43" s="31" t="s">
        <v>591</v>
      </c>
      <c r="B43" s="32"/>
      <c r="C43" s="33" t="s">
        <v>4061</v>
      </c>
      <c r="D43" s="34"/>
      <c r="E43" s="31" t="s">
        <v>4062</v>
      </c>
      <c r="F43" s="34"/>
      <c r="G43" s="34"/>
      <c r="H43" s="34"/>
      <c r="I43" s="35">
        <f>SUMIFS(I44:I88,A44:A88,"P")</f>
        <v>0</v>
      </c>
      <c r="J43" s="36"/>
    </row>
    <row r="44">
      <c r="A44" s="37" t="s">
        <v>593</v>
      </c>
      <c r="B44" s="37">
        <v>10</v>
      </c>
      <c r="C44" s="38" t="s">
        <v>3854</v>
      </c>
      <c r="D44" s="37" t="s">
        <v>595</v>
      </c>
      <c r="E44" s="39" t="s">
        <v>3855</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58">
      <c r="A46" s="37" t="s">
        <v>601</v>
      </c>
      <c r="B46" s="45"/>
      <c r="C46" s="46"/>
      <c r="D46" s="46"/>
      <c r="E46" s="39" t="s">
        <v>1043</v>
      </c>
      <c r="F46" s="46"/>
      <c r="G46" s="46"/>
      <c r="H46" s="46"/>
      <c r="I46" s="46"/>
      <c r="J46" s="48"/>
    </row>
    <row r="47">
      <c r="A47" s="37" t="s">
        <v>593</v>
      </c>
      <c r="B47" s="37">
        <v>11</v>
      </c>
      <c r="C47" s="38" t="s">
        <v>3550</v>
      </c>
      <c r="D47" s="37" t="s">
        <v>595</v>
      </c>
      <c r="E47" s="39" t="s">
        <v>3551</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58">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58">
      <c r="A52" s="37" t="s">
        <v>601</v>
      </c>
      <c r="B52" s="45"/>
      <c r="C52" s="46"/>
      <c r="D52" s="46"/>
      <c r="E52" s="39" t="s">
        <v>1043</v>
      </c>
      <c r="F52" s="46"/>
      <c r="G52" s="46"/>
      <c r="H52" s="46"/>
      <c r="I52" s="46"/>
      <c r="J52" s="48"/>
    </row>
    <row r="53" ht="29">
      <c r="A53" s="37" t="s">
        <v>593</v>
      </c>
      <c r="B53" s="37">
        <v>13</v>
      </c>
      <c r="C53" s="38" t="s">
        <v>3553</v>
      </c>
      <c r="D53" s="37" t="s">
        <v>595</v>
      </c>
      <c r="E53" s="39" t="s">
        <v>3554</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601</v>
      </c>
      <c r="B55" s="45"/>
      <c r="C55" s="46"/>
      <c r="D55" s="46"/>
      <c r="E55" s="39" t="s">
        <v>4063</v>
      </c>
      <c r="F55" s="46"/>
      <c r="G55" s="46"/>
      <c r="H55" s="46"/>
      <c r="I55" s="46"/>
      <c r="J55" s="48"/>
    </row>
    <row r="56" ht="29">
      <c r="A56" s="37" t="s">
        <v>593</v>
      </c>
      <c r="B56" s="37">
        <v>14</v>
      </c>
      <c r="C56" s="38" t="s">
        <v>4064</v>
      </c>
      <c r="D56" s="37" t="s">
        <v>595</v>
      </c>
      <c r="E56" s="39" t="s">
        <v>4065</v>
      </c>
      <c r="F56" s="40" t="s">
        <v>597</v>
      </c>
      <c r="G56" s="41">
        <v>50</v>
      </c>
      <c r="H56" s="42">
        <v>0</v>
      </c>
      <c r="I56" s="43">
        <f>ROUND(G56*H56,P4)</f>
        <v>0</v>
      </c>
      <c r="J56" s="37"/>
      <c r="O56" s="44">
        <f>I56*0.21</f>
        <v>0</v>
      </c>
      <c r="P56">
        <v>3</v>
      </c>
    </row>
    <row r="57" ht="29">
      <c r="A57" s="37" t="s">
        <v>598</v>
      </c>
      <c r="B57" s="45"/>
      <c r="C57" s="46"/>
      <c r="D57" s="46"/>
      <c r="E57" s="39" t="s">
        <v>4065</v>
      </c>
      <c r="F57" s="46"/>
      <c r="G57" s="46"/>
      <c r="H57" s="46"/>
      <c r="I57" s="46"/>
      <c r="J57" s="48"/>
    </row>
    <row r="58" ht="87">
      <c r="A58" s="37" t="s">
        <v>601</v>
      </c>
      <c r="B58" s="45"/>
      <c r="C58" s="46"/>
      <c r="D58" s="46"/>
      <c r="E58" s="39" t="s">
        <v>4066</v>
      </c>
      <c r="F58" s="46"/>
      <c r="G58" s="46"/>
      <c r="H58" s="46"/>
      <c r="I58" s="46"/>
      <c r="J58" s="48"/>
    </row>
    <row r="59" ht="29">
      <c r="A59" s="37" t="s">
        <v>593</v>
      </c>
      <c r="B59" s="37">
        <v>15</v>
      </c>
      <c r="C59" s="38" t="s">
        <v>4067</v>
      </c>
      <c r="D59" s="37" t="s">
        <v>595</v>
      </c>
      <c r="E59" s="39" t="s">
        <v>4068</v>
      </c>
      <c r="F59" s="40" t="s">
        <v>597</v>
      </c>
      <c r="G59" s="41">
        <v>50</v>
      </c>
      <c r="H59" s="42">
        <v>0</v>
      </c>
      <c r="I59" s="43">
        <f>ROUND(G59*H59,P4)</f>
        <v>0</v>
      </c>
      <c r="J59" s="37"/>
      <c r="O59" s="44">
        <f>I59*0.21</f>
        <v>0</v>
      </c>
      <c r="P59">
        <v>3</v>
      </c>
    </row>
    <row r="60" ht="29">
      <c r="A60" s="37" t="s">
        <v>598</v>
      </c>
      <c r="B60" s="45"/>
      <c r="C60" s="46"/>
      <c r="D60" s="46"/>
      <c r="E60" s="39" t="s">
        <v>4068</v>
      </c>
      <c r="F60" s="46"/>
      <c r="G60" s="46"/>
      <c r="H60" s="46"/>
      <c r="I60" s="46"/>
      <c r="J60" s="48"/>
    </row>
    <row r="61" ht="87">
      <c r="A61" s="37" t="s">
        <v>601</v>
      </c>
      <c r="B61" s="45"/>
      <c r="C61" s="46"/>
      <c r="D61" s="46"/>
      <c r="E61" s="39" t="s">
        <v>4066</v>
      </c>
      <c r="F61" s="46"/>
      <c r="G61" s="46"/>
      <c r="H61" s="46"/>
      <c r="I61" s="46"/>
      <c r="J61" s="48"/>
    </row>
    <row r="62" ht="29">
      <c r="A62" s="37" t="s">
        <v>593</v>
      </c>
      <c r="B62" s="37">
        <v>16</v>
      </c>
      <c r="C62" s="38" t="s">
        <v>4069</v>
      </c>
      <c r="D62" s="37" t="s">
        <v>595</v>
      </c>
      <c r="E62" s="39" t="s">
        <v>4070</v>
      </c>
      <c r="F62" s="40" t="s">
        <v>597</v>
      </c>
      <c r="G62" s="41">
        <v>50</v>
      </c>
      <c r="H62" s="42">
        <v>0</v>
      </c>
      <c r="I62" s="43">
        <f>ROUND(G62*H62,P4)</f>
        <v>0</v>
      </c>
      <c r="J62" s="37"/>
      <c r="O62" s="44">
        <f>I62*0.21</f>
        <v>0</v>
      </c>
      <c r="P62">
        <v>3</v>
      </c>
    </row>
    <row r="63" ht="29">
      <c r="A63" s="37" t="s">
        <v>598</v>
      </c>
      <c r="B63" s="45"/>
      <c r="C63" s="46"/>
      <c r="D63" s="46"/>
      <c r="E63" s="39" t="s">
        <v>4070</v>
      </c>
      <c r="F63" s="46"/>
      <c r="G63" s="46"/>
      <c r="H63" s="46"/>
      <c r="I63" s="46"/>
      <c r="J63" s="48"/>
    </row>
    <row r="64" ht="87">
      <c r="A64" s="37" t="s">
        <v>601</v>
      </c>
      <c r="B64" s="45"/>
      <c r="C64" s="46"/>
      <c r="D64" s="46"/>
      <c r="E64" s="39" t="s">
        <v>4066</v>
      </c>
      <c r="F64" s="46"/>
      <c r="G64" s="46"/>
      <c r="H64" s="46"/>
      <c r="I64" s="46"/>
      <c r="J64" s="48"/>
    </row>
    <row r="65" ht="29">
      <c r="A65" s="37" t="s">
        <v>593</v>
      </c>
      <c r="B65" s="37">
        <v>17</v>
      </c>
      <c r="C65" s="38" t="s">
        <v>4071</v>
      </c>
      <c r="D65" s="37" t="s">
        <v>595</v>
      </c>
      <c r="E65" s="39" t="s">
        <v>4072</v>
      </c>
      <c r="F65" s="40" t="s">
        <v>597</v>
      </c>
      <c r="G65" s="41">
        <v>50</v>
      </c>
      <c r="H65" s="42">
        <v>0</v>
      </c>
      <c r="I65" s="43">
        <f>ROUND(G65*H65,P4)</f>
        <v>0</v>
      </c>
      <c r="J65" s="37"/>
      <c r="O65" s="44">
        <f>I65*0.21</f>
        <v>0</v>
      </c>
      <c r="P65">
        <v>3</v>
      </c>
    </row>
    <row r="66" ht="29">
      <c r="A66" s="37" t="s">
        <v>598</v>
      </c>
      <c r="B66" s="45"/>
      <c r="C66" s="46"/>
      <c r="D66" s="46"/>
      <c r="E66" s="39" t="s">
        <v>4072</v>
      </c>
      <c r="F66" s="46"/>
      <c r="G66" s="46"/>
      <c r="H66" s="46"/>
      <c r="I66" s="46"/>
      <c r="J66" s="48"/>
    </row>
    <row r="67" ht="87">
      <c r="A67" s="37" t="s">
        <v>601</v>
      </c>
      <c r="B67" s="45"/>
      <c r="C67" s="46"/>
      <c r="D67" s="46"/>
      <c r="E67" s="39" t="s">
        <v>4066</v>
      </c>
      <c r="F67" s="46"/>
      <c r="G67" s="46"/>
      <c r="H67" s="46"/>
      <c r="I67" s="46"/>
      <c r="J67" s="48"/>
    </row>
    <row r="68" ht="29">
      <c r="A68" s="37" t="s">
        <v>593</v>
      </c>
      <c r="B68" s="37">
        <v>18</v>
      </c>
      <c r="C68" s="38" t="s">
        <v>4073</v>
      </c>
      <c r="D68" s="37" t="s">
        <v>595</v>
      </c>
      <c r="E68" s="39" t="s">
        <v>3767</v>
      </c>
      <c r="F68" s="40" t="s">
        <v>597</v>
      </c>
      <c r="G68" s="41">
        <v>60</v>
      </c>
      <c r="H68" s="42">
        <v>0</v>
      </c>
      <c r="I68" s="43">
        <f>ROUND(G68*H68,P4)</f>
        <v>0</v>
      </c>
      <c r="J68" s="37"/>
      <c r="O68" s="44">
        <f>I68*0.21</f>
        <v>0</v>
      </c>
      <c r="P68">
        <v>3</v>
      </c>
    </row>
    <row r="69" ht="29">
      <c r="A69" s="37" t="s">
        <v>598</v>
      </c>
      <c r="B69" s="45"/>
      <c r="C69" s="46"/>
      <c r="D69" s="46"/>
      <c r="E69" s="39" t="s">
        <v>3767</v>
      </c>
      <c r="F69" s="46"/>
      <c r="G69" s="46"/>
      <c r="H69" s="46"/>
      <c r="I69" s="46"/>
      <c r="J69" s="48"/>
    </row>
    <row r="70" ht="72.5">
      <c r="A70" s="37" t="s">
        <v>601</v>
      </c>
      <c r="B70" s="45"/>
      <c r="C70" s="46"/>
      <c r="D70" s="46"/>
      <c r="E70" s="39" t="s">
        <v>4074</v>
      </c>
      <c r="F70" s="46"/>
      <c r="G70" s="46"/>
      <c r="H70" s="46"/>
      <c r="I70" s="46"/>
      <c r="J70" s="48"/>
    </row>
    <row r="71" ht="29">
      <c r="A71" s="37" t="s">
        <v>593</v>
      </c>
      <c r="B71" s="37">
        <v>19</v>
      </c>
      <c r="C71" s="38" t="s">
        <v>4075</v>
      </c>
      <c r="D71" s="37" t="s">
        <v>595</v>
      </c>
      <c r="E71" s="39" t="s">
        <v>4076</v>
      </c>
      <c r="F71" s="40" t="s">
        <v>597</v>
      </c>
      <c r="G71" s="41">
        <v>60</v>
      </c>
      <c r="H71" s="42">
        <v>0</v>
      </c>
      <c r="I71" s="43">
        <f>ROUND(G71*H71,P4)</f>
        <v>0</v>
      </c>
      <c r="J71" s="37"/>
      <c r="O71" s="44">
        <f>I71*0.21</f>
        <v>0</v>
      </c>
      <c r="P71">
        <v>3</v>
      </c>
    </row>
    <row r="72" ht="29">
      <c r="A72" s="37" t="s">
        <v>598</v>
      </c>
      <c r="B72" s="45"/>
      <c r="C72" s="46"/>
      <c r="D72" s="46"/>
      <c r="E72" s="39" t="s">
        <v>4076</v>
      </c>
      <c r="F72" s="46"/>
      <c r="G72" s="46"/>
      <c r="H72" s="46"/>
      <c r="I72" s="46"/>
      <c r="J72" s="48"/>
    </row>
    <row r="73" ht="72.5">
      <c r="A73" s="37" t="s">
        <v>601</v>
      </c>
      <c r="B73" s="45"/>
      <c r="C73" s="46"/>
      <c r="D73" s="46"/>
      <c r="E73" s="39" t="s">
        <v>4074</v>
      </c>
      <c r="F73" s="46"/>
      <c r="G73" s="46"/>
      <c r="H73" s="46"/>
      <c r="I73" s="46"/>
      <c r="J73" s="48"/>
    </row>
    <row r="74">
      <c r="A74" s="37" t="s">
        <v>593</v>
      </c>
      <c r="B74" s="37">
        <v>20</v>
      </c>
      <c r="C74" s="38" t="s">
        <v>4077</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2.5">
      <c r="A76" s="37" t="s">
        <v>601</v>
      </c>
      <c r="B76" s="45"/>
      <c r="C76" s="46"/>
      <c r="D76" s="46"/>
      <c r="E76" s="39" t="s">
        <v>4074</v>
      </c>
      <c r="F76" s="46"/>
      <c r="G76" s="46"/>
      <c r="H76" s="46"/>
      <c r="I76" s="46"/>
      <c r="J76" s="48"/>
    </row>
    <row r="77">
      <c r="A77" s="37" t="s">
        <v>593</v>
      </c>
      <c r="B77" s="37">
        <v>21</v>
      </c>
      <c r="C77" s="38" t="s">
        <v>4078</v>
      </c>
      <c r="D77" s="37" t="s">
        <v>595</v>
      </c>
      <c r="E77" s="39" t="s">
        <v>3852</v>
      </c>
      <c r="F77" s="40" t="s">
        <v>597</v>
      </c>
      <c r="G77" s="41">
        <v>40</v>
      </c>
      <c r="H77" s="42">
        <v>0</v>
      </c>
      <c r="I77" s="43">
        <f>ROUND(G77*H77,P4)</f>
        <v>0</v>
      </c>
      <c r="J77" s="37"/>
      <c r="O77" s="44">
        <f>I77*0.21</f>
        <v>0</v>
      </c>
      <c r="P77">
        <v>3</v>
      </c>
    </row>
    <row r="78">
      <c r="A78" s="37" t="s">
        <v>598</v>
      </c>
      <c r="B78" s="45"/>
      <c r="C78" s="46"/>
      <c r="D78" s="46"/>
      <c r="E78" s="39" t="s">
        <v>3852</v>
      </c>
      <c r="F78" s="46"/>
      <c r="G78" s="46"/>
      <c r="H78" s="46"/>
      <c r="I78" s="46"/>
      <c r="J78" s="48"/>
    </row>
    <row r="79" ht="72.5">
      <c r="A79" s="37" t="s">
        <v>601</v>
      </c>
      <c r="B79" s="45"/>
      <c r="C79" s="46"/>
      <c r="D79" s="46"/>
      <c r="E79" s="39" t="s">
        <v>4074</v>
      </c>
      <c r="F79" s="46"/>
      <c r="G79" s="46"/>
      <c r="H79" s="46"/>
      <c r="I79" s="46"/>
      <c r="J79" s="48"/>
    </row>
    <row r="80" ht="29">
      <c r="A80" s="37" t="s">
        <v>593</v>
      </c>
      <c r="B80" s="37">
        <v>22</v>
      </c>
      <c r="C80" s="38" t="s">
        <v>4079</v>
      </c>
      <c r="D80" s="37" t="s">
        <v>595</v>
      </c>
      <c r="E80" s="39" t="s">
        <v>4080</v>
      </c>
      <c r="F80" s="40" t="s">
        <v>650</v>
      </c>
      <c r="G80" s="41">
        <v>20</v>
      </c>
      <c r="H80" s="42">
        <v>0</v>
      </c>
      <c r="I80" s="43">
        <f>ROUND(G80*H80,P4)</f>
        <v>0</v>
      </c>
      <c r="J80" s="37"/>
      <c r="O80" s="44">
        <f>I80*0.21</f>
        <v>0</v>
      </c>
      <c r="P80">
        <v>3</v>
      </c>
    </row>
    <row r="81" ht="29">
      <c r="A81" s="37" t="s">
        <v>598</v>
      </c>
      <c r="B81" s="45"/>
      <c r="C81" s="46"/>
      <c r="D81" s="46"/>
      <c r="E81" s="39" t="s">
        <v>4080</v>
      </c>
      <c r="F81" s="46"/>
      <c r="G81" s="46"/>
      <c r="H81" s="46"/>
      <c r="I81" s="46"/>
      <c r="J81" s="48"/>
    </row>
    <row r="82" ht="72.5">
      <c r="A82" s="37" t="s">
        <v>601</v>
      </c>
      <c r="B82" s="45"/>
      <c r="C82" s="46"/>
      <c r="D82" s="46"/>
      <c r="E82" s="39" t="s">
        <v>4074</v>
      </c>
      <c r="F82" s="46"/>
      <c r="G82" s="46"/>
      <c r="H82" s="46"/>
      <c r="I82" s="46"/>
      <c r="J82" s="48"/>
    </row>
    <row r="83">
      <c r="A83" s="37" t="s">
        <v>593</v>
      </c>
      <c r="B83" s="37">
        <v>23</v>
      </c>
      <c r="C83" s="38" t="s">
        <v>4081</v>
      </c>
      <c r="D83" s="37" t="s">
        <v>595</v>
      </c>
      <c r="E83" s="39" t="s">
        <v>4082</v>
      </c>
      <c r="F83" s="40" t="s">
        <v>608</v>
      </c>
      <c r="G83" s="41">
        <v>200</v>
      </c>
      <c r="H83" s="42">
        <v>0</v>
      </c>
      <c r="I83" s="43">
        <f>ROUND(G83*H83,P4)</f>
        <v>0</v>
      </c>
      <c r="J83" s="37"/>
      <c r="O83" s="44">
        <f>I83*0.21</f>
        <v>0</v>
      </c>
      <c r="P83">
        <v>3</v>
      </c>
    </row>
    <row r="84">
      <c r="A84" s="37" t="s">
        <v>598</v>
      </c>
      <c r="B84" s="45"/>
      <c r="C84" s="46"/>
      <c r="D84" s="46"/>
      <c r="E84" s="39" t="s">
        <v>4082</v>
      </c>
      <c r="F84" s="46"/>
      <c r="G84" s="46"/>
      <c r="H84" s="46"/>
      <c r="I84" s="46"/>
      <c r="J84" s="48"/>
    </row>
    <row r="85" ht="58">
      <c r="A85" s="37" t="s">
        <v>601</v>
      </c>
      <c r="B85" s="45"/>
      <c r="C85" s="46"/>
      <c r="D85" s="46"/>
      <c r="E85" s="39" t="s">
        <v>4083</v>
      </c>
      <c r="F85" s="46"/>
      <c r="G85" s="46"/>
      <c r="H85" s="46"/>
      <c r="I85" s="46"/>
      <c r="J85" s="48"/>
    </row>
    <row r="86" ht="29">
      <c r="A86" s="37" t="s">
        <v>593</v>
      </c>
      <c r="B86" s="37">
        <v>24</v>
      </c>
      <c r="C86" s="38" t="s">
        <v>4084</v>
      </c>
      <c r="D86" s="37" t="s">
        <v>595</v>
      </c>
      <c r="E86" s="39" t="s">
        <v>4085</v>
      </c>
      <c r="F86" s="40" t="s">
        <v>608</v>
      </c>
      <c r="G86" s="41">
        <v>50</v>
      </c>
      <c r="H86" s="42">
        <v>0</v>
      </c>
      <c r="I86" s="43">
        <f>ROUND(G86*H86,P4)</f>
        <v>0</v>
      </c>
      <c r="J86" s="37"/>
      <c r="O86" s="44">
        <f>I86*0.21</f>
        <v>0</v>
      </c>
      <c r="P86">
        <v>3</v>
      </c>
    </row>
    <row r="87" ht="29">
      <c r="A87" s="37" t="s">
        <v>598</v>
      </c>
      <c r="B87" s="45"/>
      <c r="C87" s="46"/>
      <c r="D87" s="46"/>
      <c r="E87" s="39" t="s">
        <v>4085</v>
      </c>
      <c r="F87" s="46"/>
      <c r="G87" s="46"/>
      <c r="H87" s="46"/>
      <c r="I87" s="46"/>
      <c r="J87" s="48"/>
    </row>
    <row r="88" ht="87">
      <c r="A88" s="37" t="s">
        <v>601</v>
      </c>
      <c r="B88" s="45"/>
      <c r="C88" s="46"/>
      <c r="D88" s="46"/>
      <c r="E88" s="39" t="s">
        <v>4066</v>
      </c>
      <c r="F88" s="46"/>
      <c r="G88" s="46"/>
      <c r="H88" s="46"/>
      <c r="I88" s="46"/>
      <c r="J88" s="48"/>
    </row>
    <row r="89">
      <c r="A89" s="31" t="s">
        <v>591</v>
      </c>
      <c r="B89" s="32"/>
      <c r="C89" s="33" t="s">
        <v>4086</v>
      </c>
      <c r="D89" s="34"/>
      <c r="E89" s="31" t="s">
        <v>4087</v>
      </c>
      <c r="F89" s="34"/>
      <c r="G89" s="34"/>
      <c r="H89" s="34"/>
      <c r="I89" s="35">
        <f>SUMIFS(I90:I92,A90:A92,"P")</f>
        <v>0</v>
      </c>
      <c r="J89" s="36"/>
    </row>
    <row r="90">
      <c r="A90" s="37" t="s">
        <v>593</v>
      </c>
      <c r="B90" s="37">
        <v>25</v>
      </c>
      <c r="C90" s="38" t="s">
        <v>4088</v>
      </c>
      <c r="D90" s="37" t="s">
        <v>595</v>
      </c>
      <c r="E90" s="39" t="s">
        <v>4089</v>
      </c>
      <c r="F90" s="40" t="s">
        <v>650</v>
      </c>
      <c r="G90" s="41">
        <v>10</v>
      </c>
      <c r="H90" s="42">
        <v>0</v>
      </c>
      <c r="I90" s="43">
        <f>ROUND(G90*H90,P4)</f>
        <v>0</v>
      </c>
      <c r="J90" s="37"/>
      <c r="O90" s="44">
        <f>I90*0.21</f>
        <v>0</v>
      </c>
      <c r="P90">
        <v>3</v>
      </c>
    </row>
    <row r="91">
      <c r="A91" s="37" t="s">
        <v>598</v>
      </c>
      <c r="B91" s="45"/>
      <c r="C91" s="46"/>
      <c r="D91" s="46"/>
      <c r="E91" s="39" t="s">
        <v>4089</v>
      </c>
      <c r="F91" s="46"/>
      <c r="G91" s="46"/>
      <c r="H91" s="46"/>
      <c r="I91" s="46"/>
      <c r="J91" s="48"/>
    </row>
    <row r="92" ht="87">
      <c r="A92" s="37" t="s">
        <v>601</v>
      </c>
      <c r="B92" s="45"/>
      <c r="C92" s="46"/>
      <c r="D92" s="46"/>
      <c r="E92" s="39" t="s">
        <v>4066</v>
      </c>
      <c r="F92" s="46"/>
      <c r="G92" s="46"/>
      <c r="H92" s="46"/>
      <c r="I92" s="46"/>
      <c r="J92" s="48"/>
    </row>
    <row r="93">
      <c r="A93" s="31" t="s">
        <v>591</v>
      </c>
      <c r="B93" s="32"/>
      <c r="C93" s="33" t="s">
        <v>4090</v>
      </c>
      <c r="D93" s="34"/>
      <c r="E93" s="31" t="s">
        <v>4091</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1.5">
      <c r="A96" s="37" t="s">
        <v>601</v>
      </c>
      <c r="B96" s="45"/>
      <c r="C96" s="46"/>
      <c r="D96" s="46"/>
      <c r="E96" s="39" t="s">
        <v>4092</v>
      </c>
      <c r="F96" s="46"/>
      <c r="G96" s="46"/>
      <c r="H96" s="46"/>
      <c r="I96" s="46"/>
      <c r="J96" s="48"/>
    </row>
    <row r="97" ht="43.5">
      <c r="A97" s="37" t="s">
        <v>593</v>
      </c>
      <c r="B97" s="37">
        <v>27</v>
      </c>
      <c r="C97" s="38" t="s">
        <v>4093</v>
      </c>
      <c r="D97" s="37" t="s">
        <v>595</v>
      </c>
      <c r="E97" s="39" t="s">
        <v>1048</v>
      </c>
      <c r="F97" s="40" t="s">
        <v>1719</v>
      </c>
      <c r="G97" s="41">
        <v>150</v>
      </c>
      <c r="H97" s="42">
        <v>0</v>
      </c>
      <c r="I97" s="43">
        <f>ROUND(G97*H97,P4)</f>
        <v>0</v>
      </c>
      <c r="J97" s="37"/>
      <c r="O97" s="44">
        <f>I97*0.21</f>
        <v>0</v>
      </c>
      <c r="P97">
        <v>3</v>
      </c>
    </row>
    <row r="98" ht="43.5">
      <c r="A98" s="37" t="s">
        <v>598</v>
      </c>
      <c r="B98" s="45"/>
      <c r="C98" s="46"/>
      <c r="D98" s="46"/>
      <c r="E98" s="39" t="s">
        <v>1048</v>
      </c>
      <c r="F98" s="46"/>
      <c r="G98" s="46"/>
      <c r="H98" s="46"/>
      <c r="I98" s="46"/>
      <c r="J98" s="48"/>
    </row>
    <row r="99" ht="72.5">
      <c r="A99" s="37" t="s">
        <v>601</v>
      </c>
      <c r="B99" s="45"/>
      <c r="C99" s="46"/>
      <c r="D99" s="46"/>
      <c r="E99" s="39" t="s">
        <v>4094</v>
      </c>
      <c r="F99" s="46"/>
      <c r="G99" s="46"/>
      <c r="H99" s="46"/>
      <c r="I99" s="46"/>
      <c r="J99" s="48"/>
    </row>
    <row r="100" ht="29">
      <c r="A100" s="37" t="s">
        <v>593</v>
      </c>
      <c r="B100" s="37">
        <v>28</v>
      </c>
      <c r="C100" s="38" t="s">
        <v>4095</v>
      </c>
      <c r="D100" s="37" t="s">
        <v>595</v>
      </c>
      <c r="E100" s="39" t="s">
        <v>3557</v>
      </c>
      <c r="F100" s="40" t="s">
        <v>1719</v>
      </c>
      <c r="G100" s="41">
        <v>150</v>
      </c>
      <c r="H100" s="42">
        <v>0</v>
      </c>
      <c r="I100" s="43">
        <f>ROUND(G100*H100,P4)</f>
        <v>0</v>
      </c>
      <c r="J100" s="37"/>
      <c r="O100" s="44">
        <f>I100*0.21</f>
        <v>0</v>
      </c>
      <c r="P100">
        <v>3</v>
      </c>
    </row>
    <row r="101" ht="29">
      <c r="A101" s="37" t="s">
        <v>598</v>
      </c>
      <c r="B101" s="45"/>
      <c r="C101" s="46"/>
      <c r="D101" s="46"/>
      <c r="E101" s="39" t="s">
        <v>3557</v>
      </c>
      <c r="F101" s="46"/>
      <c r="G101" s="46"/>
      <c r="H101" s="46"/>
      <c r="I101" s="46"/>
      <c r="J101" s="48"/>
    </row>
    <row r="102" ht="72.5">
      <c r="A102" s="37" t="s">
        <v>601</v>
      </c>
      <c r="B102" s="45"/>
      <c r="C102" s="46"/>
      <c r="D102" s="46"/>
      <c r="E102" s="39" t="s">
        <v>4094</v>
      </c>
      <c r="F102" s="46"/>
      <c r="G102" s="46"/>
      <c r="H102" s="46"/>
      <c r="I102" s="46"/>
      <c r="J102" s="48"/>
    </row>
    <row r="103">
      <c r="A103" s="31" t="s">
        <v>591</v>
      </c>
      <c r="B103" s="32"/>
      <c r="C103" s="33" t="s">
        <v>1716</v>
      </c>
      <c r="D103" s="34"/>
      <c r="E103" s="31" t="s">
        <v>4096</v>
      </c>
      <c r="F103" s="34"/>
      <c r="G103" s="34"/>
      <c r="H103" s="34"/>
      <c r="I103" s="35">
        <f>SUMIFS(I104:I133,A104:A133,"P")</f>
        <v>0</v>
      </c>
      <c r="J103" s="36"/>
    </row>
    <row r="104">
      <c r="A104" s="37" t="s">
        <v>593</v>
      </c>
      <c r="B104" s="37">
        <v>29</v>
      </c>
      <c r="C104" s="38" t="s">
        <v>4097</v>
      </c>
      <c r="D104" s="37" t="s">
        <v>595</v>
      </c>
      <c r="E104" s="39" t="s">
        <v>3860</v>
      </c>
      <c r="F104" s="40" t="s">
        <v>608</v>
      </c>
      <c r="G104" s="41">
        <v>10</v>
      </c>
      <c r="H104" s="42">
        <v>0</v>
      </c>
      <c r="I104" s="43">
        <f>ROUND(G104*H104,P4)</f>
        <v>0</v>
      </c>
      <c r="J104" s="37"/>
      <c r="O104" s="44">
        <f>I104*0.21</f>
        <v>0</v>
      </c>
      <c r="P104">
        <v>3</v>
      </c>
    </row>
    <row r="105">
      <c r="A105" s="37" t="s">
        <v>598</v>
      </c>
      <c r="B105" s="45"/>
      <c r="C105" s="46"/>
      <c r="D105" s="46"/>
      <c r="E105" s="39" t="s">
        <v>3860</v>
      </c>
      <c r="F105" s="46"/>
      <c r="G105" s="46"/>
      <c r="H105" s="46"/>
      <c r="I105" s="46"/>
      <c r="J105" s="48"/>
    </row>
    <row r="106" ht="43.5">
      <c r="A106" s="37" t="s">
        <v>601</v>
      </c>
      <c r="B106" s="45"/>
      <c r="C106" s="46"/>
      <c r="D106" s="46"/>
      <c r="E106" s="39" t="s">
        <v>4098</v>
      </c>
      <c r="F106" s="46"/>
      <c r="G106" s="46"/>
      <c r="H106" s="46"/>
      <c r="I106" s="46"/>
      <c r="J106" s="48"/>
    </row>
    <row r="107">
      <c r="A107" s="37" t="s">
        <v>593</v>
      </c>
      <c r="B107" s="37">
        <v>30</v>
      </c>
      <c r="C107" s="38" t="s">
        <v>4099</v>
      </c>
      <c r="D107" s="37" t="s">
        <v>595</v>
      </c>
      <c r="E107" s="39" t="s">
        <v>3049</v>
      </c>
      <c r="F107" s="40" t="s">
        <v>597</v>
      </c>
      <c r="G107" s="41">
        <v>100</v>
      </c>
      <c r="H107" s="42">
        <v>0</v>
      </c>
      <c r="I107" s="43">
        <f>ROUND(G107*H107,P4)</f>
        <v>0</v>
      </c>
      <c r="J107" s="37"/>
      <c r="O107" s="44">
        <f>I107*0.21</f>
        <v>0</v>
      </c>
      <c r="P107">
        <v>3</v>
      </c>
    </row>
    <row r="108">
      <c r="A108" s="37" t="s">
        <v>598</v>
      </c>
      <c r="B108" s="45"/>
      <c r="C108" s="46"/>
      <c r="D108" s="46"/>
      <c r="E108" s="39" t="s">
        <v>3049</v>
      </c>
      <c r="F108" s="46"/>
      <c r="G108" s="46"/>
      <c r="H108" s="46"/>
      <c r="I108" s="46"/>
      <c r="J108" s="48"/>
    </row>
    <row r="109" ht="43.5">
      <c r="A109" s="37" t="s">
        <v>601</v>
      </c>
      <c r="B109" s="45"/>
      <c r="C109" s="46"/>
      <c r="D109" s="46"/>
      <c r="E109" s="39" t="s">
        <v>4100</v>
      </c>
      <c r="F109" s="46"/>
      <c r="G109" s="46"/>
      <c r="H109" s="46"/>
      <c r="I109" s="46"/>
      <c r="J109" s="48"/>
    </row>
    <row r="110">
      <c r="A110" s="37" t="s">
        <v>593</v>
      </c>
      <c r="B110" s="37">
        <v>31</v>
      </c>
      <c r="C110" s="38" t="s">
        <v>4101</v>
      </c>
      <c r="D110" s="37" t="s">
        <v>595</v>
      </c>
      <c r="E110" s="39" t="s">
        <v>4102</v>
      </c>
      <c r="F110" s="40" t="s">
        <v>597</v>
      </c>
      <c r="G110" s="41">
        <v>20</v>
      </c>
      <c r="H110" s="42">
        <v>0</v>
      </c>
      <c r="I110" s="43">
        <f>ROUND(G110*H110,P4)</f>
        <v>0</v>
      </c>
      <c r="J110" s="37"/>
      <c r="O110" s="44">
        <f>I110*0.21</f>
        <v>0</v>
      </c>
      <c r="P110">
        <v>3</v>
      </c>
    </row>
    <row r="111">
      <c r="A111" s="37" t="s">
        <v>598</v>
      </c>
      <c r="B111" s="45"/>
      <c r="C111" s="46"/>
      <c r="D111" s="46"/>
      <c r="E111" s="39" t="s">
        <v>4102</v>
      </c>
      <c r="F111" s="46"/>
      <c r="G111" s="46"/>
      <c r="H111" s="46"/>
      <c r="I111" s="46"/>
      <c r="J111" s="48"/>
    </row>
    <row r="112" ht="43.5">
      <c r="A112" s="37" t="s">
        <v>601</v>
      </c>
      <c r="B112" s="45"/>
      <c r="C112" s="46"/>
      <c r="D112" s="46"/>
      <c r="E112" s="39" t="s">
        <v>4100</v>
      </c>
      <c r="F112" s="46"/>
      <c r="G112" s="46"/>
      <c r="H112" s="46"/>
      <c r="I112" s="46"/>
      <c r="J112" s="48"/>
    </row>
    <row r="113">
      <c r="A113" s="37" t="s">
        <v>593</v>
      </c>
      <c r="B113" s="37">
        <v>32</v>
      </c>
      <c r="C113" s="38" t="s">
        <v>4103</v>
      </c>
      <c r="D113" s="37" t="s">
        <v>595</v>
      </c>
      <c r="E113" s="39" t="s">
        <v>4104</v>
      </c>
      <c r="F113" s="40" t="s">
        <v>597</v>
      </c>
      <c r="G113" s="41">
        <v>20</v>
      </c>
      <c r="H113" s="42">
        <v>0</v>
      </c>
      <c r="I113" s="43">
        <f>ROUND(G113*H113,P4)</f>
        <v>0</v>
      </c>
      <c r="J113" s="37"/>
      <c r="O113" s="44">
        <f>I113*0.21</f>
        <v>0</v>
      </c>
      <c r="P113">
        <v>3</v>
      </c>
    </row>
    <row r="114">
      <c r="A114" s="37" t="s">
        <v>598</v>
      </c>
      <c r="B114" s="45"/>
      <c r="C114" s="46"/>
      <c r="D114" s="46"/>
      <c r="E114" s="39" t="s">
        <v>4104</v>
      </c>
      <c r="F114" s="46"/>
      <c r="G114" s="46"/>
      <c r="H114" s="46"/>
      <c r="I114" s="46"/>
      <c r="J114" s="48"/>
    </row>
    <row r="115" ht="43.5">
      <c r="A115" s="37" t="s">
        <v>601</v>
      </c>
      <c r="B115" s="45"/>
      <c r="C115" s="46"/>
      <c r="D115" s="46"/>
      <c r="E115" s="39" t="s">
        <v>4100</v>
      </c>
      <c r="F115" s="46"/>
      <c r="G115" s="46"/>
      <c r="H115" s="46"/>
      <c r="I115" s="46"/>
      <c r="J115" s="48"/>
    </row>
    <row r="116" ht="43.5">
      <c r="A116" s="37" t="s">
        <v>593</v>
      </c>
      <c r="B116" s="37">
        <v>33</v>
      </c>
      <c r="C116" s="38" t="s">
        <v>4105</v>
      </c>
      <c r="D116" s="37" t="s">
        <v>595</v>
      </c>
      <c r="E116" s="39" t="s">
        <v>4106</v>
      </c>
      <c r="F116" s="40" t="s">
        <v>608</v>
      </c>
      <c r="G116" s="41">
        <v>10</v>
      </c>
      <c r="H116" s="42">
        <v>0</v>
      </c>
      <c r="I116" s="43">
        <f>ROUND(G116*H116,P4)</f>
        <v>0</v>
      </c>
      <c r="J116" s="37"/>
      <c r="O116" s="44">
        <f>I116*0.21</f>
        <v>0</v>
      </c>
      <c r="P116">
        <v>3</v>
      </c>
    </row>
    <row r="117" ht="43.5">
      <c r="A117" s="37" t="s">
        <v>598</v>
      </c>
      <c r="B117" s="45"/>
      <c r="C117" s="46"/>
      <c r="D117" s="46"/>
      <c r="E117" s="39" t="s">
        <v>4107</v>
      </c>
      <c r="F117" s="46"/>
      <c r="G117" s="46"/>
      <c r="H117" s="46"/>
      <c r="I117" s="46"/>
      <c r="J117" s="48"/>
    </row>
    <row r="118" ht="43.5">
      <c r="A118" s="37" t="s">
        <v>601</v>
      </c>
      <c r="B118" s="45"/>
      <c r="C118" s="46"/>
      <c r="D118" s="46"/>
      <c r="E118" s="39" t="s">
        <v>4100</v>
      </c>
      <c r="F118" s="46"/>
      <c r="G118" s="46"/>
      <c r="H118" s="46"/>
      <c r="I118" s="46"/>
      <c r="J118" s="48"/>
    </row>
    <row r="119">
      <c r="A119" s="37" t="s">
        <v>593</v>
      </c>
      <c r="B119" s="37">
        <v>34</v>
      </c>
      <c r="C119" s="38" t="s">
        <v>4108</v>
      </c>
      <c r="D119" s="37" t="s">
        <v>595</v>
      </c>
      <c r="E119" s="39" t="s">
        <v>3052</v>
      </c>
      <c r="F119" s="40" t="s">
        <v>608</v>
      </c>
      <c r="G119" s="41">
        <v>5</v>
      </c>
      <c r="H119" s="42">
        <v>0</v>
      </c>
      <c r="I119" s="43">
        <f>ROUND(G119*H119,P4)</f>
        <v>0</v>
      </c>
      <c r="J119" s="37"/>
      <c r="O119" s="44">
        <f>I119*0.21</f>
        <v>0</v>
      </c>
      <c r="P119">
        <v>3</v>
      </c>
    </row>
    <row r="120">
      <c r="A120" s="37" t="s">
        <v>598</v>
      </c>
      <c r="B120" s="45"/>
      <c r="C120" s="46"/>
      <c r="D120" s="46"/>
      <c r="E120" s="39" t="s">
        <v>3052</v>
      </c>
      <c r="F120" s="46"/>
      <c r="G120" s="46"/>
      <c r="H120" s="46"/>
      <c r="I120" s="46"/>
      <c r="J120" s="48"/>
    </row>
    <row r="121" ht="43.5">
      <c r="A121" s="37" t="s">
        <v>601</v>
      </c>
      <c r="B121" s="45"/>
      <c r="C121" s="46"/>
      <c r="D121" s="46"/>
      <c r="E121" s="39" t="s">
        <v>4109</v>
      </c>
      <c r="F121" s="46"/>
      <c r="G121" s="46"/>
      <c r="H121" s="46"/>
      <c r="I121" s="46"/>
      <c r="J121" s="48"/>
    </row>
    <row r="122">
      <c r="A122" s="37" t="s">
        <v>593</v>
      </c>
      <c r="B122" s="37">
        <v>35</v>
      </c>
      <c r="C122" s="38" t="s">
        <v>4110</v>
      </c>
      <c r="D122" s="37" t="s">
        <v>595</v>
      </c>
      <c r="E122" s="39" t="s">
        <v>3308</v>
      </c>
      <c r="F122" s="40" t="s">
        <v>608</v>
      </c>
      <c r="G122" s="41">
        <v>5</v>
      </c>
      <c r="H122" s="42">
        <v>0</v>
      </c>
      <c r="I122" s="43">
        <f>ROUND(G122*H122,P4)</f>
        <v>0</v>
      </c>
      <c r="J122" s="37"/>
      <c r="O122" s="44">
        <f>I122*0.21</f>
        <v>0</v>
      </c>
      <c r="P122">
        <v>3</v>
      </c>
    </row>
    <row r="123">
      <c r="A123" s="37" t="s">
        <v>598</v>
      </c>
      <c r="B123" s="45"/>
      <c r="C123" s="46"/>
      <c r="D123" s="46"/>
      <c r="E123" s="39" t="s">
        <v>3308</v>
      </c>
      <c r="F123" s="46"/>
      <c r="G123" s="46"/>
      <c r="H123" s="46"/>
      <c r="I123" s="46"/>
      <c r="J123" s="48"/>
    </row>
    <row r="124" ht="43.5">
      <c r="A124" s="37" t="s">
        <v>601</v>
      </c>
      <c r="B124" s="45"/>
      <c r="C124" s="46"/>
      <c r="D124" s="46"/>
      <c r="E124" s="39" t="s">
        <v>4111</v>
      </c>
      <c r="F124" s="46"/>
      <c r="G124" s="46"/>
      <c r="H124" s="46"/>
      <c r="I124" s="46"/>
      <c r="J124" s="48"/>
    </row>
    <row r="125">
      <c r="A125" s="37" t="s">
        <v>593</v>
      </c>
      <c r="B125" s="37">
        <v>36</v>
      </c>
      <c r="C125" s="38" t="s">
        <v>4112</v>
      </c>
      <c r="D125" s="37" t="s">
        <v>595</v>
      </c>
      <c r="E125" s="39" t="s">
        <v>4113</v>
      </c>
      <c r="F125" s="40" t="s">
        <v>608</v>
      </c>
      <c r="G125" s="41">
        <v>10</v>
      </c>
      <c r="H125" s="42">
        <v>0</v>
      </c>
      <c r="I125" s="43">
        <f>ROUND(G125*H125,P4)</f>
        <v>0</v>
      </c>
      <c r="J125" s="37"/>
      <c r="O125" s="44">
        <f>I125*0.21</f>
        <v>0</v>
      </c>
      <c r="P125">
        <v>3</v>
      </c>
    </row>
    <row r="126">
      <c r="A126" s="37" t="s">
        <v>598</v>
      </c>
      <c r="B126" s="45"/>
      <c r="C126" s="46"/>
      <c r="D126" s="46"/>
      <c r="E126" s="39" t="s">
        <v>4113</v>
      </c>
      <c r="F126" s="46"/>
      <c r="G126" s="46"/>
      <c r="H126" s="46"/>
      <c r="I126" s="46"/>
      <c r="J126" s="48"/>
    </row>
    <row r="127" ht="43.5">
      <c r="A127" s="37" t="s">
        <v>601</v>
      </c>
      <c r="B127" s="45"/>
      <c r="C127" s="46"/>
      <c r="D127" s="46"/>
      <c r="E127" s="39" t="s">
        <v>4114</v>
      </c>
      <c r="F127" s="46"/>
      <c r="G127" s="46"/>
      <c r="H127" s="46"/>
      <c r="I127" s="46"/>
      <c r="J127" s="48"/>
    </row>
    <row r="128">
      <c r="A128" s="37" t="s">
        <v>593</v>
      </c>
      <c r="B128" s="37">
        <v>37</v>
      </c>
      <c r="C128" s="38" t="s">
        <v>4115</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58">
      <c r="A130" s="37" t="s">
        <v>601</v>
      </c>
      <c r="B130" s="45"/>
      <c r="C130" s="46"/>
      <c r="D130" s="46"/>
      <c r="E130" s="39" t="s">
        <v>4116</v>
      </c>
      <c r="F130" s="46"/>
      <c r="G130" s="46"/>
      <c r="H130" s="46"/>
      <c r="I130" s="46"/>
      <c r="J130" s="48"/>
    </row>
    <row r="131">
      <c r="A131" s="37" t="s">
        <v>593</v>
      </c>
      <c r="B131" s="37">
        <v>38</v>
      </c>
      <c r="C131" s="38" t="s">
        <v>4117</v>
      </c>
      <c r="D131" s="37" t="s">
        <v>595</v>
      </c>
      <c r="E131" s="39" t="s">
        <v>4118</v>
      </c>
      <c r="F131" s="40" t="s">
        <v>608</v>
      </c>
      <c r="G131" s="41">
        <v>60</v>
      </c>
      <c r="H131" s="42">
        <v>0</v>
      </c>
      <c r="I131" s="43">
        <f>ROUND(G131*H131,P4)</f>
        <v>0</v>
      </c>
      <c r="J131" s="37"/>
      <c r="O131" s="44">
        <f>I131*0.21</f>
        <v>0</v>
      </c>
      <c r="P131">
        <v>3</v>
      </c>
    </row>
    <row r="132">
      <c r="A132" s="37" t="s">
        <v>598</v>
      </c>
      <c r="B132" s="45"/>
      <c r="C132" s="46"/>
      <c r="D132" s="46"/>
      <c r="E132" s="39" t="s">
        <v>4118</v>
      </c>
      <c r="F132" s="46"/>
      <c r="G132" s="46"/>
      <c r="H132" s="46"/>
      <c r="I132" s="46"/>
      <c r="J132" s="48"/>
    </row>
    <row r="133" ht="58">
      <c r="A133" s="37" t="s">
        <v>601</v>
      </c>
      <c r="B133" s="45"/>
      <c r="C133" s="46"/>
      <c r="D133" s="46"/>
      <c r="E133" s="39" t="s">
        <v>4119</v>
      </c>
      <c r="F133" s="46"/>
      <c r="G133" s="46"/>
      <c r="H133" s="46"/>
      <c r="I133" s="46"/>
      <c r="J133" s="48"/>
    </row>
    <row r="134">
      <c r="A134" s="31" t="s">
        <v>591</v>
      </c>
      <c r="B134" s="32"/>
      <c r="C134" s="33" t="s">
        <v>3656</v>
      </c>
      <c r="D134" s="34"/>
      <c r="E134" s="31" t="s">
        <v>4120</v>
      </c>
      <c r="F134" s="34"/>
      <c r="G134" s="34"/>
      <c r="H134" s="34"/>
      <c r="I134" s="35">
        <f>SUMIFS(I135:I203,A135:A203,"P")</f>
        <v>0</v>
      </c>
      <c r="J134" s="36"/>
    </row>
    <row r="135" ht="29">
      <c r="A135" s="37" t="s">
        <v>593</v>
      </c>
      <c r="B135" s="37">
        <v>39</v>
      </c>
      <c r="C135" s="38" t="s">
        <v>3441</v>
      </c>
      <c r="D135" s="37" t="s">
        <v>595</v>
      </c>
      <c r="E135" s="39" t="s">
        <v>3442</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1.5">
      <c r="A137" s="37" t="s">
        <v>601</v>
      </c>
      <c r="B137" s="45"/>
      <c r="C137" s="46"/>
      <c r="D137" s="46"/>
      <c r="E137" s="39" t="s">
        <v>2255</v>
      </c>
      <c r="F137" s="46"/>
      <c r="G137" s="46"/>
      <c r="H137" s="46"/>
      <c r="I137" s="46"/>
      <c r="J137" s="48"/>
    </row>
    <row r="138" ht="29">
      <c r="A138" s="37" t="s">
        <v>593</v>
      </c>
      <c r="B138" s="37">
        <v>40</v>
      </c>
      <c r="C138" s="38" t="s">
        <v>3371</v>
      </c>
      <c r="D138" s="37" t="s">
        <v>595</v>
      </c>
      <c r="E138" s="39" t="s">
        <v>3372</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1.5">
      <c r="A140" s="37" t="s">
        <v>601</v>
      </c>
      <c r="B140" s="45"/>
      <c r="C140" s="46"/>
      <c r="D140" s="46"/>
      <c r="E140" s="39" t="s">
        <v>2255</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58">
      <c r="A143" s="37" t="s">
        <v>601</v>
      </c>
      <c r="B143" s="45"/>
      <c r="C143" s="46"/>
      <c r="D143" s="46"/>
      <c r="E143" s="39" t="s">
        <v>1172</v>
      </c>
      <c r="F143" s="46"/>
      <c r="G143" s="46"/>
      <c r="H143" s="46"/>
      <c r="I143" s="46"/>
      <c r="J143" s="48"/>
    </row>
    <row r="144" ht="29">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16">
      <c r="A146" s="37" t="s">
        <v>601</v>
      </c>
      <c r="B146" s="45"/>
      <c r="C146" s="46"/>
      <c r="D146" s="46"/>
      <c r="E146" s="39" t="s">
        <v>2091</v>
      </c>
      <c r="F146" s="46"/>
      <c r="G146" s="46"/>
      <c r="H146" s="46"/>
      <c r="I146" s="46"/>
      <c r="J146" s="48"/>
    </row>
    <row r="147" ht="29">
      <c r="A147" s="37" t="s">
        <v>593</v>
      </c>
      <c r="B147" s="37">
        <v>43</v>
      </c>
      <c r="C147" s="38" t="s">
        <v>3374</v>
      </c>
      <c r="D147" s="37" t="s">
        <v>595</v>
      </c>
      <c r="E147" s="39" t="s">
        <v>3375</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16">
      <c r="A149" s="37" t="s">
        <v>601</v>
      </c>
      <c r="B149" s="45"/>
      <c r="C149" s="46"/>
      <c r="D149" s="46"/>
      <c r="E149" s="39" t="s">
        <v>2091</v>
      </c>
      <c r="F149" s="46"/>
      <c r="G149" s="46"/>
      <c r="H149" s="46"/>
      <c r="I149" s="46"/>
      <c r="J149" s="48"/>
    </row>
    <row r="150" ht="29">
      <c r="A150" s="37" t="s">
        <v>593</v>
      </c>
      <c r="B150" s="37">
        <v>44</v>
      </c>
      <c r="C150" s="38" t="s">
        <v>4121</v>
      </c>
      <c r="D150" s="37" t="s">
        <v>595</v>
      </c>
      <c r="E150" s="39" t="s">
        <v>4122</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16">
      <c r="A152" s="37" t="s">
        <v>601</v>
      </c>
      <c r="B152" s="45"/>
      <c r="C152" s="46"/>
      <c r="D152" s="46"/>
      <c r="E152" s="39" t="s">
        <v>2091</v>
      </c>
      <c r="F152" s="46"/>
      <c r="G152" s="46"/>
      <c r="H152" s="46"/>
      <c r="I152" s="46"/>
      <c r="J152" s="48"/>
    </row>
    <row r="153" ht="29">
      <c r="A153" s="37" t="s">
        <v>593</v>
      </c>
      <c r="B153" s="37">
        <v>45</v>
      </c>
      <c r="C153" s="38" t="s">
        <v>4123</v>
      </c>
      <c r="D153" s="37" t="s">
        <v>595</v>
      </c>
      <c r="E153" s="39" t="s">
        <v>4124</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16">
      <c r="A155" s="37" t="s">
        <v>601</v>
      </c>
      <c r="B155" s="45"/>
      <c r="C155" s="46"/>
      <c r="D155" s="46"/>
      <c r="E155" s="39" t="s">
        <v>2091</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87">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1.5">
      <c r="A161" s="37" t="s">
        <v>601</v>
      </c>
      <c r="B161" s="45"/>
      <c r="C161" s="46"/>
      <c r="D161" s="46"/>
      <c r="E161" s="39" t="s">
        <v>4125</v>
      </c>
      <c r="F161" s="46"/>
      <c r="G161" s="46"/>
      <c r="H161" s="46"/>
      <c r="I161" s="46"/>
      <c r="J161" s="48"/>
    </row>
    <row r="162">
      <c r="A162" s="37" t="s">
        <v>593</v>
      </c>
      <c r="B162" s="37">
        <v>48</v>
      </c>
      <c r="C162" s="38" t="s">
        <v>4126</v>
      </c>
      <c r="D162" s="37" t="s">
        <v>595</v>
      </c>
      <c r="E162" s="39" t="s">
        <v>4127</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1.5">
      <c r="A164" s="37" t="s">
        <v>601</v>
      </c>
      <c r="B164" s="45"/>
      <c r="C164" s="46"/>
      <c r="D164" s="46"/>
      <c r="E164" s="39" t="s">
        <v>4125</v>
      </c>
      <c r="F164" s="46"/>
      <c r="G164" s="46"/>
      <c r="H164" s="46"/>
      <c r="I164" s="46"/>
      <c r="J164" s="48"/>
    </row>
    <row r="165">
      <c r="A165" s="37" t="s">
        <v>593</v>
      </c>
      <c r="B165" s="37">
        <v>49</v>
      </c>
      <c r="C165" s="38" t="s">
        <v>4128</v>
      </c>
      <c r="D165" s="37" t="s">
        <v>595</v>
      </c>
      <c r="E165" s="39" t="s">
        <v>4129</v>
      </c>
      <c r="F165" s="40" t="s">
        <v>597</v>
      </c>
      <c r="G165" s="41">
        <v>180</v>
      </c>
      <c r="H165" s="42">
        <v>0</v>
      </c>
      <c r="I165" s="43">
        <f>ROUND(G165*H165,P4)</f>
        <v>0</v>
      </c>
      <c r="J165" s="37"/>
      <c r="O165" s="44">
        <f>I165*0.21</f>
        <v>0</v>
      </c>
      <c r="P165">
        <v>3</v>
      </c>
    </row>
    <row r="166">
      <c r="A166" s="37" t="s">
        <v>598</v>
      </c>
      <c r="B166" s="45"/>
      <c r="C166" s="46"/>
      <c r="D166" s="46"/>
      <c r="E166" s="39" t="s">
        <v>4129</v>
      </c>
      <c r="F166" s="46"/>
      <c r="G166" s="46"/>
      <c r="H166" s="46"/>
      <c r="I166" s="46"/>
      <c r="J166" s="48"/>
    </row>
    <row r="167" ht="58">
      <c r="A167" s="37" t="s">
        <v>601</v>
      </c>
      <c r="B167" s="45"/>
      <c r="C167" s="46"/>
      <c r="D167" s="46"/>
      <c r="E167" s="39" t="s">
        <v>4130</v>
      </c>
      <c r="F167" s="46"/>
      <c r="G167" s="46"/>
      <c r="H167" s="46"/>
      <c r="I167" s="46"/>
      <c r="J167" s="48"/>
    </row>
    <row r="168">
      <c r="A168" s="37" t="s">
        <v>593</v>
      </c>
      <c r="B168" s="37">
        <v>50</v>
      </c>
      <c r="C168" s="38" t="s">
        <v>4131</v>
      </c>
      <c r="D168" s="37" t="s">
        <v>595</v>
      </c>
      <c r="E168" s="39" t="s">
        <v>4132</v>
      </c>
      <c r="F168" s="40" t="s">
        <v>597</v>
      </c>
      <c r="G168" s="41">
        <v>90</v>
      </c>
      <c r="H168" s="42">
        <v>0</v>
      </c>
      <c r="I168" s="43">
        <f>ROUND(G168*H168,P4)</f>
        <v>0</v>
      </c>
      <c r="J168" s="37"/>
      <c r="O168" s="44">
        <f>I168*0.21</f>
        <v>0</v>
      </c>
      <c r="P168">
        <v>3</v>
      </c>
    </row>
    <row r="169">
      <c r="A169" s="37" t="s">
        <v>598</v>
      </c>
      <c r="B169" s="45"/>
      <c r="C169" s="46"/>
      <c r="D169" s="46"/>
      <c r="E169" s="39" t="s">
        <v>4132</v>
      </c>
      <c r="F169" s="46"/>
      <c r="G169" s="46"/>
      <c r="H169" s="46"/>
      <c r="I169" s="46"/>
      <c r="J169" s="48"/>
    </row>
    <row r="170" ht="58">
      <c r="A170" s="37" t="s">
        <v>601</v>
      </c>
      <c r="B170" s="45"/>
      <c r="C170" s="46"/>
      <c r="D170" s="46"/>
      <c r="E170" s="39" t="s">
        <v>4130</v>
      </c>
      <c r="F170" s="46"/>
      <c r="G170" s="46"/>
      <c r="H170" s="46"/>
      <c r="I170" s="46"/>
      <c r="J170" s="48"/>
    </row>
    <row r="171" ht="29">
      <c r="A171" s="37" t="s">
        <v>593</v>
      </c>
      <c r="B171" s="37">
        <v>51</v>
      </c>
      <c r="C171" s="38" t="s">
        <v>4133</v>
      </c>
      <c r="D171" s="37" t="s">
        <v>595</v>
      </c>
      <c r="E171" s="39" t="s">
        <v>4134</v>
      </c>
      <c r="F171" s="40" t="s">
        <v>608</v>
      </c>
      <c r="G171" s="41">
        <v>18</v>
      </c>
      <c r="H171" s="42">
        <v>0</v>
      </c>
      <c r="I171" s="43">
        <f>ROUND(G171*H171,P4)</f>
        <v>0</v>
      </c>
      <c r="J171" s="37"/>
      <c r="O171" s="44">
        <f>I171*0.21</f>
        <v>0</v>
      </c>
      <c r="P171">
        <v>3</v>
      </c>
    </row>
    <row r="172" ht="29">
      <c r="A172" s="37" t="s">
        <v>598</v>
      </c>
      <c r="B172" s="45"/>
      <c r="C172" s="46"/>
      <c r="D172" s="46"/>
      <c r="E172" s="39" t="s">
        <v>4134</v>
      </c>
      <c r="F172" s="46"/>
      <c r="G172" s="46"/>
      <c r="H172" s="46"/>
      <c r="I172" s="46"/>
      <c r="J172" s="48"/>
    </row>
    <row r="173" ht="58">
      <c r="A173" s="37" t="s">
        <v>601</v>
      </c>
      <c r="B173" s="45"/>
      <c r="C173" s="46"/>
      <c r="D173" s="46"/>
      <c r="E173" s="39" t="s">
        <v>4135</v>
      </c>
      <c r="F173" s="46"/>
      <c r="G173" s="46"/>
      <c r="H173" s="46"/>
      <c r="I173" s="46"/>
      <c r="J173" s="48"/>
    </row>
    <row r="174" ht="29">
      <c r="A174" s="37" t="s">
        <v>593</v>
      </c>
      <c r="B174" s="37">
        <v>52</v>
      </c>
      <c r="C174" s="38" t="s">
        <v>4136</v>
      </c>
      <c r="D174" s="37" t="s">
        <v>595</v>
      </c>
      <c r="E174" s="39" t="s">
        <v>4137</v>
      </c>
      <c r="F174" s="40" t="s">
        <v>608</v>
      </c>
      <c r="G174" s="41">
        <v>27</v>
      </c>
      <c r="H174" s="42">
        <v>0</v>
      </c>
      <c r="I174" s="43">
        <f>ROUND(G174*H174,P4)</f>
        <v>0</v>
      </c>
      <c r="J174" s="37"/>
      <c r="O174" s="44">
        <f>I174*0.21</f>
        <v>0</v>
      </c>
      <c r="P174">
        <v>3</v>
      </c>
    </row>
    <row r="175" ht="29">
      <c r="A175" s="37" t="s">
        <v>598</v>
      </c>
      <c r="B175" s="45"/>
      <c r="C175" s="46"/>
      <c r="D175" s="46"/>
      <c r="E175" s="39" t="s">
        <v>4137</v>
      </c>
      <c r="F175" s="46"/>
      <c r="G175" s="46"/>
      <c r="H175" s="46"/>
      <c r="I175" s="46"/>
      <c r="J175" s="48"/>
    </row>
    <row r="176" ht="58">
      <c r="A176" s="37" t="s">
        <v>601</v>
      </c>
      <c r="B176" s="45"/>
      <c r="C176" s="46"/>
      <c r="D176" s="46"/>
      <c r="E176" s="39" t="s">
        <v>4135</v>
      </c>
      <c r="F176" s="46"/>
      <c r="G176" s="46"/>
      <c r="H176" s="46"/>
      <c r="I176" s="46"/>
      <c r="J176" s="48"/>
    </row>
    <row r="177" ht="43.5">
      <c r="A177" s="37" t="s">
        <v>593</v>
      </c>
      <c r="B177" s="37">
        <v>53</v>
      </c>
      <c r="C177" s="38" t="s">
        <v>4138</v>
      </c>
      <c r="D177" s="37" t="s">
        <v>595</v>
      </c>
      <c r="E177" s="39" t="s">
        <v>4139</v>
      </c>
      <c r="F177" s="40" t="s">
        <v>608</v>
      </c>
      <c r="G177" s="41">
        <v>3</v>
      </c>
      <c r="H177" s="42">
        <v>0</v>
      </c>
      <c r="I177" s="43">
        <f>ROUND(G177*H177,P4)</f>
        <v>0</v>
      </c>
      <c r="J177" s="37"/>
      <c r="O177" s="44">
        <f>I177*0.21</f>
        <v>0</v>
      </c>
      <c r="P177">
        <v>3</v>
      </c>
    </row>
    <row r="178" ht="43.5">
      <c r="A178" s="37" t="s">
        <v>598</v>
      </c>
      <c r="B178" s="45"/>
      <c r="C178" s="46"/>
      <c r="D178" s="46"/>
      <c r="E178" s="39" t="s">
        <v>4139</v>
      </c>
      <c r="F178" s="46"/>
      <c r="G178" s="46"/>
      <c r="H178" s="46"/>
      <c r="I178" s="46"/>
      <c r="J178" s="48"/>
    </row>
    <row r="179" ht="116">
      <c r="A179" s="37" t="s">
        <v>601</v>
      </c>
      <c r="B179" s="45"/>
      <c r="C179" s="46"/>
      <c r="D179" s="46"/>
      <c r="E179" s="39" t="s">
        <v>4140</v>
      </c>
      <c r="F179" s="46"/>
      <c r="G179" s="46"/>
      <c r="H179" s="46"/>
      <c r="I179" s="46"/>
      <c r="J179" s="48"/>
    </row>
    <row r="180" ht="43.5">
      <c r="A180" s="37" t="s">
        <v>593</v>
      </c>
      <c r="B180" s="37">
        <v>54</v>
      </c>
      <c r="C180" s="38" t="s">
        <v>4141</v>
      </c>
      <c r="D180" s="37" t="s">
        <v>595</v>
      </c>
      <c r="E180" s="39" t="s">
        <v>4142</v>
      </c>
      <c r="F180" s="40" t="s">
        <v>608</v>
      </c>
      <c r="G180" s="41">
        <v>6</v>
      </c>
      <c r="H180" s="42">
        <v>0</v>
      </c>
      <c r="I180" s="43">
        <f>ROUND(G180*H180,P4)</f>
        <v>0</v>
      </c>
      <c r="J180" s="37"/>
      <c r="O180" s="44">
        <f>I180*0.21</f>
        <v>0</v>
      </c>
      <c r="P180">
        <v>3</v>
      </c>
    </row>
    <row r="181" ht="43.5">
      <c r="A181" s="37" t="s">
        <v>598</v>
      </c>
      <c r="B181" s="45"/>
      <c r="C181" s="46"/>
      <c r="D181" s="46"/>
      <c r="E181" s="39" t="s">
        <v>4142</v>
      </c>
      <c r="F181" s="46"/>
      <c r="G181" s="46"/>
      <c r="H181" s="46"/>
      <c r="I181" s="46"/>
      <c r="J181" s="48"/>
    </row>
    <row r="182" ht="116">
      <c r="A182" s="37" t="s">
        <v>601</v>
      </c>
      <c r="B182" s="45"/>
      <c r="C182" s="46"/>
      <c r="D182" s="46"/>
      <c r="E182" s="39" t="s">
        <v>4140</v>
      </c>
      <c r="F182" s="46"/>
      <c r="G182" s="46"/>
      <c r="H182" s="46"/>
      <c r="I182" s="46"/>
      <c r="J182" s="48"/>
    </row>
    <row r="183" ht="43.5">
      <c r="A183" s="37" t="s">
        <v>593</v>
      </c>
      <c r="B183" s="37">
        <v>55</v>
      </c>
      <c r="C183" s="38" t="s">
        <v>4143</v>
      </c>
      <c r="D183" s="37" t="s">
        <v>595</v>
      </c>
      <c r="E183" s="39" t="s">
        <v>4144</v>
      </c>
      <c r="F183" s="40" t="s">
        <v>608</v>
      </c>
      <c r="G183" s="41">
        <v>3</v>
      </c>
      <c r="H183" s="42">
        <v>0</v>
      </c>
      <c r="I183" s="43">
        <f>ROUND(G183*H183,P4)</f>
        <v>0</v>
      </c>
      <c r="J183" s="37"/>
      <c r="O183" s="44">
        <f>I183*0.21</f>
        <v>0</v>
      </c>
      <c r="P183">
        <v>3</v>
      </c>
    </row>
    <row r="184" ht="43.5">
      <c r="A184" s="37" t="s">
        <v>598</v>
      </c>
      <c r="B184" s="45"/>
      <c r="C184" s="46"/>
      <c r="D184" s="46"/>
      <c r="E184" s="39" t="s">
        <v>4144</v>
      </c>
      <c r="F184" s="46"/>
      <c r="G184" s="46"/>
      <c r="H184" s="46"/>
      <c r="I184" s="46"/>
      <c r="J184" s="48"/>
    </row>
    <row r="185" ht="116">
      <c r="A185" s="37" t="s">
        <v>601</v>
      </c>
      <c r="B185" s="45"/>
      <c r="C185" s="46"/>
      <c r="D185" s="46"/>
      <c r="E185" s="39" t="s">
        <v>4140</v>
      </c>
      <c r="F185" s="46"/>
      <c r="G185" s="46"/>
      <c r="H185" s="46"/>
      <c r="I185" s="46"/>
      <c r="J185" s="48"/>
    </row>
    <row r="186" ht="43.5">
      <c r="A186" s="37" t="s">
        <v>593</v>
      </c>
      <c r="B186" s="37">
        <v>56</v>
      </c>
      <c r="C186" s="38" t="s">
        <v>4145</v>
      </c>
      <c r="D186" s="37" t="s">
        <v>595</v>
      </c>
      <c r="E186" s="39" t="s">
        <v>4146</v>
      </c>
      <c r="F186" s="40" t="s">
        <v>608</v>
      </c>
      <c r="G186" s="41">
        <v>3</v>
      </c>
      <c r="H186" s="42">
        <v>0</v>
      </c>
      <c r="I186" s="43">
        <f>ROUND(G186*H186,P4)</f>
        <v>0</v>
      </c>
      <c r="J186" s="37"/>
      <c r="O186" s="44">
        <f>I186*0.21</f>
        <v>0</v>
      </c>
      <c r="P186">
        <v>3</v>
      </c>
    </row>
    <row r="187" ht="43.5">
      <c r="A187" s="37" t="s">
        <v>598</v>
      </c>
      <c r="B187" s="45"/>
      <c r="C187" s="46"/>
      <c r="D187" s="46"/>
      <c r="E187" s="39" t="s">
        <v>4146</v>
      </c>
      <c r="F187" s="46"/>
      <c r="G187" s="46"/>
      <c r="H187" s="46"/>
      <c r="I187" s="46"/>
      <c r="J187" s="48"/>
    </row>
    <row r="188" ht="116">
      <c r="A188" s="37" t="s">
        <v>601</v>
      </c>
      <c r="B188" s="45"/>
      <c r="C188" s="46"/>
      <c r="D188" s="46"/>
      <c r="E188" s="39" t="s">
        <v>4140</v>
      </c>
      <c r="F188" s="46"/>
      <c r="G188" s="46"/>
      <c r="H188" s="46"/>
      <c r="I188" s="46"/>
      <c r="J188" s="48"/>
    </row>
    <row r="189">
      <c r="A189" s="37" t="s">
        <v>593</v>
      </c>
      <c r="B189" s="37">
        <v>57</v>
      </c>
      <c r="C189" s="38" t="s">
        <v>4147</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58">
      <c r="A191" s="37" t="s">
        <v>601</v>
      </c>
      <c r="B191" s="45"/>
      <c r="C191" s="46"/>
      <c r="D191" s="46"/>
      <c r="E191" s="39" t="s">
        <v>4130</v>
      </c>
      <c r="F191" s="46"/>
      <c r="G191" s="46"/>
      <c r="H191" s="46"/>
      <c r="I191" s="46"/>
      <c r="J191" s="48"/>
    </row>
    <row r="192" ht="29">
      <c r="A192" s="37" t="s">
        <v>593</v>
      </c>
      <c r="B192" s="37">
        <v>58</v>
      </c>
      <c r="C192" s="38" t="s">
        <v>4148</v>
      </c>
      <c r="D192" s="37" t="s">
        <v>595</v>
      </c>
      <c r="E192" s="39" t="s">
        <v>3442</v>
      </c>
      <c r="F192" s="40" t="s">
        <v>597</v>
      </c>
      <c r="G192" s="41">
        <v>200</v>
      </c>
      <c r="H192" s="42">
        <v>0</v>
      </c>
      <c r="I192" s="43">
        <f>ROUND(G192*H192,P4)</f>
        <v>0</v>
      </c>
      <c r="J192" s="37"/>
      <c r="O192" s="44">
        <f>I192*0.21</f>
        <v>0</v>
      </c>
      <c r="P192">
        <v>3</v>
      </c>
    </row>
    <row r="193" ht="29">
      <c r="A193" s="37" t="s">
        <v>598</v>
      </c>
      <c r="B193" s="45"/>
      <c r="C193" s="46"/>
      <c r="D193" s="46"/>
      <c r="E193" s="39" t="s">
        <v>3442</v>
      </c>
      <c r="F193" s="46"/>
      <c r="G193" s="46"/>
      <c r="H193" s="46"/>
      <c r="I193" s="46"/>
      <c r="J193" s="48"/>
    </row>
    <row r="194" ht="58">
      <c r="A194" s="37" t="s">
        <v>601</v>
      </c>
      <c r="B194" s="45"/>
      <c r="C194" s="46"/>
      <c r="D194" s="46"/>
      <c r="E194" s="39" t="s">
        <v>4130</v>
      </c>
      <c r="F194" s="46"/>
      <c r="G194" s="46"/>
      <c r="H194" s="46"/>
      <c r="I194" s="46"/>
      <c r="J194" s="48"/>
    </row>
    <row r="195" ht="29">
      <c r="A195" s="37" t="s">
        <v>593</v>
      </c>
      <c r="B195" s="37">
        <v>59</v>
      </c>
      <c r="C195" s="38" t="s">
        <v>4149</v>
      </c>
      <c r="D195" s="37" t="s">
        <v>595</v>
      </c>
      <c r="E195" s="39" t="s">
        <v>4150</v>
      </c>
      <c r="F195" s="40" t="s">
        <v>597</v>
      </c>
      <c r="G195" s="41">
        <v>100</v>
      </c>
      <c r="H195" s="42">
        <v>0</v>
      </c>
      <c r="I195" s="43">
        <f>ROUND(G195*H195,P4)</f>
        <v>0</v>
      </c>
      <c r="J195" s="37"/>
      <c r="O195" s="44">
        <f>I195*0.21</f>
        <v>0</v>
      </c>
      <c r="P195">
        <v>3</v>
      </c>
    </row>
    <row r="196" ht="29">
      <c r="A196" s="37" t="s">
        <v>598</v>
      </c>
      <c r="B196" s="45"/>
      <c r="C196" s="46"/>
      <c r="D196" s="46"/>
      <c r="E196" s="39" t="s">
        <v>4150</v>
      </c>
      <c r="F196" s="46"/>
      <c r="G196" s="46"/>
      <c r="H196" s="46"/>
      <c r="I196" s="46"/>
      <c r="J196" s="48"/>
    </row>
    <row r="197" ht="58">
      <c r="A197" s="37" t="s">
        <v>601</v>
      </c>
      <c r="B197" s="45"/>
      <c r="C197" s="46"/>
      <c r="D197" s="46"/>
      <c r="E197" s="39" t="s">
        <v>4130</v>
      </c>
      <c r="F197" s="46"/>
      <c r="G197" s="46"/>
      <c r="H197" s="46"/>
      <c r="I197" s="46"/>
      <c r="J197" s="48"/>
    </row>
    <row r="198">
      <c r="A198" s="37" t="s">
        <v>593</v>
      </c>
      <c r="B198" s="37">
        <v>60</v>
      </c>
      <c r="C198" s="38" t="s">
        <v>4151</v>
      </c>
      <c r="D198" s="37" t="s">
        <v>595</v>
      </c>
      <c r="E198" s="39" t="s">
        <v>4152</v>
      </c>
      <c r="F198" s="40" t="s">
        <v>597</v>
      </c>
      <c r="G198" s="41">
        <v>400</v>
      </c>
      <c r="H198" s="42">
        <v>0</v>
      </c>
      <c r="I198" s="43">
        <f>ROUND(G198*H198,P4)</f>
        <v>0</v>
      </c>
      <c r="J198" s="37"/>
      <c r="O198" s="44">
        <f>I198*0.21</f>
        <v>0</v>
      </c>
      <c r="P198">
        <v>3</v>
      </c>
    </row>
    <row r="199">
      <c r="A199" s="37" t="s">
        <v>598</v>
      </c>
      <c r="B199" s="45"/>
      <c r="C199" s="46"/>
      <c r="D199" s="46"/>
      <c r="E199" s="39" t="s">
        <v>4152</v>
      </c>
      <c r="F199" s="46"/>
      <c r="G199" s="46"/>
      <c r="H199" s="46"/>
      <c r="I199" s="46"/>
      <c r="J199" s="48"/>
    </row>
    <row r="200" ht="58">
      <c r="A200" s="37" t="s">
        <v>601</v>
      </c>
      <c r="B200" s="45"/>
      <c r="C200" s="46"/>
      <c r="D200" s="46"/>
      <c r="E200" s="39" t="s">
        <v>4130</v>
      </c>
      <c r="F200" s="46"/>
      <c r="G200" s="46"/>
      <c r="H200" s="46"/>
      <c r="I200" s="46"/>
      <c r="J200" s="48"/>
    </row>
    <row r="201" ht="29">
      <c r="A201" s="37" t="s">
        <v>593</v>
      </c>
      <c r="B201" s="37">
        <v>61</v>
      </c>
      <c r="C201" s="38" t="s">
        <v>4153</v>
      </c>
      <c r="D201" s="37" t="s">
        <v>595</v>
      </c>
      <c r="E201" s="39" t="s">
        <v>4154</v>
      </c>
      <c r="F201" s="40" t="s">
        <v>2703</v>
      </c>
      <c r="G201" s="41">
        <v>16</v>
      </c>
      <c r="H201" s="42">
        <v>0</v>
      </c>
      <c r="I201" s="43">
        <f>ROUND(G201*H201,P4)</f>
        <v>0</v>
      </c>
      <c r="J201" s="37"/>
      <c r="O201" s="44">
        <f>I201*0.21</f>
        <v>0</v>
      </c>
      <c r="P201">
        <v>3</v>
      </c>
    </row>
    <row r="202" ht="29">
      <c r="A202" s="37" t="s">
        <v>598</v>
      </c>
      <c r="B202" s="45"/>
      <c r="C202" s="46"/>
      <c r="D202" s="46"/>
      <c r="E202" s="39" t="s">
        <v>4154</v>
      </c>
      <c r="F202" s="46"/>
      <c r="G202" s="46"/>
      <c r="H202" s="46"/>
      <c r="I202" s="46"/>
      <c r="J202" s="48"/>
    </row>
    <row r="203" ht="58">
      <c r="A203" s="37" t="s">
        <v>601</v>
      </c>
      <c r="B203" s="45"/>
      <c r="C203" s="46"/>
      <c r="D203" s="46"/>
      <c r="E203" s="39" t="s">
        <v>2090</v>
      </c>
      <c r="F203" s="46"/>
      <c r="G203" s="46"/>
      <c r="H203" s="46"/>
      <c r="I203" s="46"/>
      <c r="J203" s="48"/>
    </row>
    <row r="204">
      <c r="A204" s="31" t="s">
        <v>591</v>
      </c>
      <c r="B204" s="32"/>
      <c r="C204" s="33" t="s">
        <v>4155</v>
      </c>
      <c r="D204" s="34"/>
      <c r="E204" s="31" t="s">
        <v>4156</v>
      </c>
      <c r="F204" s="34"/>
      <c r="G204" s="34"/>
      <c r="H204" s="34"/>
      <c r="I204" s="35">
        <f>SUMIFS(I205:I246,A205:A246,"P")</f>
        <v>0</v>
      </c>
      <c r="J204" s="36"/>
    </row>
    <row r="205" ht="43.5">
      <c r="A205" s="37" t="s">
        <v>593</v>
      </c>
      <c r="B205" s="37">
        <v>62</v>
      </c>
      <c r="C205" s="38" t="s">
        <v>4157</v>
      </c>
      <c r="D205" s="37" t="s">
        <v>595</v>
      </c>
      <c r="E205" s="39" t="s">
        <v>4158</v>
      </c>
      <c r="F205" s="40" t="s">
        <v>608</v>
      </c>
      <c r="G205" s="41">
        <v>1</v>
      </c>
      <c r="H205" s="42">
        <v>0</v>
      </c>
      <c r="I205" s="43">
        <f>ROUND(G205*H205,P4)</f>
        <v>0</v>
      </c>
      <c r="J205" s="37"/>
      <c r="O205" s="44">
        <f>I205*0.21</f>
        <v>0</v>
      </c>
      <c r="P205">
        <v>3</v>
      </c>
    </row>
    <row r="206" ht="72.5">
      <c r="A206" s="37" t="s">
        <v>598</v>
      </c>
      <c r="B206" s="45"/>
      <c r="C206" s="46"/>
      <c r="D206" s="46"/>
      <c r="E206" s="39" t="s">
        <v>4159</v>
      </c>
      <c r="F206" s="46"/>
      <c r="G206" s="46"/>
      <c r="H206" s="46"/>
      <c r="I206" s="46"/>
      <c r="J206" s="48"/>
    </row>
    <row r="207" ht="72.5">
      <c r="A207" s="37" t="s">
        <v>601</v>
      </c>
      <c r="B207" s="45"/>
      <c r="C207" s="46"/>
      <c r="D207" s="46"/>
      <c r="E207" s="39" t="s">
        <v>4160</v>
      </c>
      <c r="F207" s="46"/>
      <c r="G207" s="46"/>
      <c r="H207" s="46"/>
      <c r="I207" s="46"/>
      <c r="J207" s="48"/>
    </row>
    <row r="208">
      <c r="A208" s="37" t="s">
        <v>593</v>
      </c>
      <c r="B208" s="37">
        <v>63</v>
      </c>
      <c r="C208" s="38" t="s">
        <v>4161</v>
      </c>
      <c r="D208" s="37" t="s">
        <v>595</v>
      </c>
      <c r="E208" s="39" t="s">
        <v>4162</v>
      </c>
      <c r="F208" s="40" t="s">
        <v>608</v>
      </c>
      <c r="G208" s="41">
        <v>3</v>
      </c>
      <c r="H208" s="42">
        <v>0</v>
      </c>
      <c r="I208" s="43">
        <f>ROUND(G208*H208,P4)</f>
        <v>0</v>
      </c>
      <c r="J208" s="37"/>
      <c r="O208" s="44">
        <f>I208*0.21</f>
        <v>0</v>
      </c>
      <c r="P208">
        <v>3</v>
      </c>
    </row>
    <row r="209">
      <c r="A209" s="37" t="s">
        <v>598</v>
      </c>
      <c r="B209" s="45"/>
      <c r="C209" s="46"/>
      <c r="D209" s="46"/>
      <c r="E209" s="39" t="s">
        <v>4162</v>
      </c>
      <c r="F209" s="46"/>
      <c r="G209" s="46"/>
      <c r="H209" s="46"/>
      <c r="I209" s="46"/>
      <c r="J209" s="48"/>
    </row>
    <row r="210" ht="58">
      <c r="A210" s="37" t="s">
        <v>601</v>
      </c>
      <c r="B210" s="45"/>
      <c r="C210" s="46"/>
      <c r="D210" s="46"/>
      <c r="E210" s="39" t="s">
        <v>4163</v>
      </c>
      <c r="F210" s="46"/>
      <c r="G210" s="46"/>
      <c r="H210" s="46"/>
      <c r="I210" s="46"/>
      <c r="J210" s="48"/>
    </row>
    <row r="211">
      <c r="A211" s="37" t="s">
        <v>593</v>
      </c>
      <c r="B211" s="37">
        <v>64</v>
      </c>
      <c r="C211" s="38" t="s">
        <v>4164</v>
      </c>
      <c r="D211" s="37" t="s">
        <v>595</v>
      </c>
      <c r="E211" s="39" t="s">
        <v>4165</v>
      </c>
      <c r="F211" s="40" t="s">
        <v>608</v>
      </c>
      <c r="G211" s="41">
        <v>24</v>
      </c>
      <c r="H211" s="42">
        <v>0</v>
      </c>
      <c r="I211" s="43">
        <f>ROUND(G211*H211,P4)</f>
        <v>0</v>
      </c>
      <c r="J211" s="37"/>
      <c r="O211" s="44">
        <f>I211*0.21</f>
        <v>0</v>
      </c>
      <c r="P211">
        <v>3</v>
      </c>
    </row>
    <row r="212">
      <c r="A212" s="37" t="s">
        <v>598</v>
      </c>
      <c r="B212" s="45"/>
      <c r="C212" s="46"/>
      <c r="D212" s="46"/>
      <c r="E212" s="39" t="s">
        <v>4165</v>
      </c>
      <c r="F212" s="46"/>
      <c r="G212" s="46"/>
      <c r="H212" s="46"/>
      <c r="I212" s="46"/>
      <c r="J212" s="48"/>
    </row>
    <row r="213" ht="72.5">
      <c r="A213" s="37" t="s">
        <v>601</v>
      </c>
      <c r="B213" s="45"/>
      <c r="C213" s="46"/>
      <c r="D213" s="46"/>
      <c r="E213" s="39" t="s">
        <v>4166</v>
      </c>
      <c r="F213" s="46"/>
      <c r="G213" s="46"/>
      <c r="H213" s="46"/>
      <c r="I213" s="46"/>
      <c r="J213" s="48"/>
    </row>
    <row r="214">
      <c r="A214" s="37" t="s">
        <v>593</v>
      </c>
      <c r="B214" s="37">
        <v>65</v>
      </c>
      <c r="C214" s="38" t="s">
        <v>4167</v>
      </c>
      <c r="D214" s="37" t="s">
        <v>595</v>
      </c>
      <c r="E214" s="39" t="s">
        <v>4168</v>
      </c>
      <c r="F214" s="40" t="s">
        <v>608</v>
      </c>
      <c r="G214" s="41">
        <v>18</v>
      </c>
      <c r="H214" s="42">
        <v>0</v>
      </c>
      <c r="I214" s="43">
        <f>ROUND(G214*H214,P4)</f>
        <v>0</v>
      </c>
      <c r="J214" s="37"/>
      <c r="O214" s="44">
        <f>I214*0.21</f>
        <v>0</v>
      </c>
      <c r="P214">
        <v>3</v>
      </c>
    </row>
    <row r="215">
      <c r="A215" s="37" t="s">
        <v>598</v>
      </c>
      <c r="B215" s="45"/>
      <c r="C215" s="46"/>
      <c r="D215" s="46"/>
      <c r="E215" s="39" t="s">
        <v>4168</v>
      </c>
      <c r="F215" s="46"/>
      <c r="G215" s="46"/>
      <c r="H215" s="46"/>
      <c r="I215" s="46"/>
      <c r="J215" s="48"/>
    </row>
    <row r="216" ht="58">
      <c r="A216" s="37" t="s">
        <v>601</v>
      </c>
      <c r="B216" s="45"/>
      <c r="C216" s="46"/>
      <c r="D216" s="46"/>
      <c r="E216" s="39" t="s">
        <v>4169</v>
      </c>
      <c r="F216" s="46"/>
      <c r="G216" s="46"/>
      <c r="H216" s="46"/>
      <c r="I216" s="46"/>
      <c r="J216" s="48"/>
    </row>
    <row r="217">
      <c r="A217" s="37" t="s">
        <v>593</v>
      </c>
      <c r="B217" s="37">
        <v>66</v>
      </c>
      <c r="C217" s="38" t="s">
        <v>4170</v>
      </c>
      <c r="D217" s="37" t="s">
        <v>595</v>
      </c>
      <c r="E217" s="39" t="s">
        <v>4171</v>
      </c>
      <c r="F217" s="40" t="s">
        <v>608</v>
      </c>
      <c r="G217" s="41">
        <v>9</v>
      </c>
      <c r="H217" s="42">
        <v>0</v>
      </c>
      <c r="I217" s="43">
        <f>ROUND(G217*H217,P4)</f>
        <v>0</v>
      </c>
      <c r="J217" s="37"/>
      <c r="O217" s="44">
        <f>I217*0.21</f>
        <v>0</v>
      </c>
      <c r="P217">
        <v>3</v>
      </c>
    </row>
    <row r="218">
      <c r="A218" s="37" t="s">
        <v>598</v>
      </c>
      <c r="B218" s="45"/>
      <c r="C218" s="46"/>
      <c r="D218" s="46"/>
      <c r="E218" s="39" t="s">
        <v>4171</v>
      </c>
      <c r="F218" s="46"/>
      <c r="G218" s="46"/>
      <c r="H218" s="46"/>
      <c r="I218" s="46"/>
      <c r="J218" s="48"/>
    </row>
    <row r="219" ht="58">
      <c r="A219" s="37" t="s">
        <v>601</v>
      </c>
      <c r="B219" s="45"/>
      <c r="C219" s="46"/>
      <c r="D219" s="46"/>
      <c r="E219" s="39" t="s">
        <v>4169</v>
      </c>
      <c r="F219" s="46"/>
      <c r="G219" s="46"/>
      <c r="H219" s="46"/>
      <c r="I219" s="46"/>
      <c r="J219" s="48"/>
    </row>
    <row r="220">
      <c r="A220" s="37" t="s">
        <v>593</v>
      </c>
      <c r="B220" s="37">
        <v>67</v>
      </c>
      <c r="C220" s="38" t="s">
        <v>4172</v>
      </c>
      <c r="D220" s="37" t="s">
        <v>595</v>
      </c>
      <c r="E220" s="39" t="s">
        <v>4173</v>
      </c>
      <c r="F220" s="40" t="s">
        <v>608</v>
      </c>
      <c r="G220" s="41">
        <v>9</v>
      </c>
      <c r="H220" s="42">
        <v>0</v>
      </c>
      <c r="I220" s="43">
        <f>ROUND(G220*H220,P4)</f>
        <v>0</v>
      </c>
      <c r="J220" s="37"/>
      <c r="O220" s="44">
        <f>I220*0.21</f>
        <v>0</v>
      </c>
      <c r="P220">
        <v>3</v>
      </c>
    </row>
    <row r="221">
      <c r="A221" s="37" t="s">
        <v>598</v>
      </c>
      <c r="B221" s="45"/>
      <c r="C221" s="46"/>
      <c r="D221" s="46"/>
      <c r="E221" s="39" t="s">
        <v>4173</v>
      </c>
      <c r="F221" s="46"/>
      <c r="G221" s="46"/>
      <c r="H221" s="46"/>
      <c r="I221" s="46"/>
      <c r="J221" s="48"/>
    </row>
    <row r="222" ht="58">
      <c r="A222" s="37" t="s">
        <v>601</v>
      </c>
      <c r="B222" s="45"/>
      <c r="C222" s="46"/>
      <c r="D222" s="46"/>
      <c r="E222" s="39" t="s">
        <v>4169</v>
      </c>
      <c r="F222" s="46"/>
      <c r="G222" s="46"/>
      <c r="H222" s="46"/>
      <c r="I222" s="46"/>
      <c r="J222" s="48"/>
    </row>
    <row r="223">
      <c r="A223" s="37" t="s">
        <v>593</v>
      </c>
      <c r="B223" s="37">
        <v>68</v>
      </c>
      <c r="C223" s="38" t="s">
        <v>4174</v>
      </c>
      <c r="D223" s="37" t="s">
        <v>595</v>
      </c>
      <c r="E223" s="39" t="s">
        <v>4175</v>
      </c>
      <c r="F223" s="40" t="s">
        <v>608</v>
      </c>
      <c r="G223" s="41">
        <v>1</v>
      </c>
      <c r="H223" s="42">
        <v>0</v>
      </c>
      <c r="I223" s="43">
        <f>ROUND(G223*H223,P4)</f>
        <v>0</v>
      </c>
      <c r="J223" s="37"/>
      <c r="O223" s="44">
        <f>I223*0.21</f>
        <v>0</v>
      </c>
      <c r="P223">
        <v>3</v>
      </c>
    </row>
    <row r="224">
      <c r="A224" s="37" t="s">
        <v>598</v>
      </c>
      <c r="B224" s="45"/>
      <c r="C224" s="46"/>
      <c r="D224" s="46"/>
      <c r="E224" s="39" t="s">
        <v>4175</v>
      </c>
      <c r="F224" s="46"/>
      <c r="G224" s="46"/>
      <c r="H224" s="46"/>
      <c r="I224" s="46"/>
      <c r="J224" s="48"/>
    </row>
    <row r="225" ht="87">
      <c r="A225" s="37" t="s">
        <v>601</v>
      </c>
      <c r="B225" s="45"/>
      <c r="C225" s="46"/>
      <c r="D225" s="46"/>
      <c r="E225" s="39" t="s">
        <v>4176</v>
      </c>
      <c r="F225" s="46"/>
      <c r="G225" s="46"/>
      <c r="H225" s="46"/>
      <c r="I225" s="46"/>
      <c r="J225" s="48"/>
    </row>
    <row r="226">
      <c r="A226" s="37" t="s">
        <v>593</v>
      </c>
      <c r="B226" s="37">
        <v>69</v>
      </c>
      <c r="C226" s="38" t="s">
        <v>4177</v>
      </c>
      <c r="D226" s="37" t="s">
        <v>595</v>
      </c>
      <c r="E226" s="39" t="s">
        <v>4178</v>
      </c>
      <c r="F226" s="40" t="s">
        <v>608</v>
      </c>
      <c r="G226" s="41">
        <v>2</v>
      </c>
      <c r="H226" s="42">
        <v>0</v>
      </c>
      <c r="I226" s="43">
        <f>ROUND(G226*H226,P4)</f>
        <v>0</v>
      </c>
      <c r="J226" s="37"/>
      <c r="O226" s="44">
        <f>I226*0.21</f>
        <v>0</v>
      </c>
      <c r="P226">
        <v>3</v>
      </c>
    </row>
    <row r="227">
      <c r="A227" s="37" t="s">
        <v>598</v>
      </c>
      <c r="B227" s="45"/>
      <c r="C227" s="46"/>
      <c r="D227" s="46"/>
      <c r="E227" s="39" t="s">
        <v>4178</v>
      </c>
      <c r="F227" s="46"/>
      <c r="G227" s="46"/>
      <c r="H227" s="46"/>
      <c r="I227" s="46"/>
      <c r="J227" s="48"/>
    </row>
    <row r="228" ht="72.5">
      <c r="A228" s="37" t="s">
        <v>601</v>
      </c>
      <c r="B228" s="45"/>
      <c r="C228" s="46"/>
      <c r="D228" s="46"/>
      <c r="E228" s="39" t="s">
        <v>4179</v>
      </c>
      <c r="F228" s="46"/>
      <c r="G228" s="46"/>
      <c r="H228" s="46"/>
      <c r="I228" s="46"/>
      <c r="J228" s="48"/>
    </row>
    <row r="229" ht="29">
      <c r="A229" s="37" t="s">
        <v>593</v>
      </c>
      <c r="B229" s="37">
        <v>70</v>
      </c>
      <c r="C229" s="38" t="s">
        <v>4180</v>
      </c>
      <c r="D229" s="37" t="s">
        <v>595</v>
      </c>
      <c r="E229" s="39" t="s">
        <v>4181</v>
      </c>
      <c r="F229" s="40" t="s">
        <v>608</v>
      </c>
      <c r="G229" s="41">
        <v>1</v>
      </c>
      <c r="H229" s="42">
        <v>0</v>
      </c>
      <c r="I229" s="43">
        <f>ROUND(G229*H229,P4)</f>
        <v>0</v>
      </c>
      <c r="J229" s="37"/>
      <c r="O229" s="44">
        <f>I229*0.21</f>
        <v>0</v>
      </c>
      <c r="P229">
        <v>3</v>
      </c>
    </row>
    <row r="230" ht="29">
      <c r="A230" s="37" t="s">
        <v>598</v>
      </c>
      <c r="B230" s="45"/>
      <c r="C230" s="46"/>
      <c r="D230" s="46"/>
      <c r="E230" s="39" t="s">
        <v>4181</v>
      </c>
      <c r="F230" s="46"/>
      <c r="G230" s="46"/>
      <c r="H230" s="46"/>
      <c r="I230" s="46"/>
      <c r="J230" s="48"/>
    </row>
    <row r="231" ht="72.5">
      <c r="A231" s="37" t="s">
        <v>601</v>
      </c>
      <c r="B231" s="45"/>
      <c r="C231" s="46"/>
      <c r="D231" s="46"/>
      <c r="E231" s="39" t="s">
        <v>4179</v>
      </c>
      <c r="F231" s="46"/>
      <c r="G231" s="46"/>
      <c r="H231" s="46"/>
      <c r="I231" s="46"/>
      <c r="J231" s="48"/>
    </row>
    <row r="232">
      <c r="A232" s="37" t="s">
        <v>593</v>
      </c>
      <c r="B232" s="37">
        <v>71</v>
      </c>
      <c r="C232" s="38" t="s">
        <v>4182</v>
      </c>
      <c r="D232" s="37" t="s">
        <v>595</v>
      </c>
      <c r="E232" s="39" t="s">
        <v>4183</v>
      </c>
      <c r="F232" s="40" t="s">
        <v>608</v>
      </c>
      <c r="G232" s="41">
        <v>9</v>
      </c>
      <c r="H232" s="42">
        <v>0</v>
      </c>
      <c r="I232" s="43">
        <f>ROUND(G232*H232,P4)</f>
        <v>0</v>
      </c>
      <c r="J232" s="37"/>
      <c r="O232" s="44">
        <f>I232*0.21</f>
        <v>0</v>
      </c>
      <c r="P232">
        <v>3</v>
      </c>
    </row>
    <row r="233">
      <c r="A233" s="37" t="s">
        <v>598</v>
      </c>
      <c r="B233" s="45"/>
      <c r="C233" s="46"/>
      <c r="D233" s="46"/>
      <c r="E233" s="39" t="s">
        <v>4183</v>
      </c>
      <c r="F233" s="46"/>
      <c r="G233" s="46"/>
      <c r="H233" s="46"/>
      <c r="I233" s="46"/>
      <c r="J233" s="48"/>
    </row>
    <row r="234" ht="72.5">
      <c r="A234" s="37" t="s">
        <v>601</v>
      </c>
      <c r="B234" s="45"/>
      <c r="C234" s="46"/>
      <c r="D234" s="46"/>
      <c r="E234" s="39" t="s">
        <v>4184</v>
      </c>
      <c r="F234" s="46"/>
      <c r="G234" s="46"/>
      <c r="H234" s="46"/>
      <c r="I234" s="46"/>
      <c r="J234" s="48"/>
    </row>
    <row r="235" ht="29">
      <c r="A235" s="37" t="s">
        <v>593</v>
      </c>
      <c r="B235" s="37">
        <v>72</v>
      </c>
      <c r="C235" s="38" t="s">
        <v>4185</v>
      </c>
      <c r="D235" s="37" t="s">
        <v>595</v>
      </c>
      <c r="E235" s="39" t="s">
        <v>4186</v>
      </c>
      <c r="F235" s="40" t="s">
        <v>608</v>
      </c>
      <c r="G235" s="41">
        <v>12</v>
      </c>
      <c r="H235" s="42">
        <v>0</v>
      </c>
      <c r="I235" s="43">
        <f>ROUND(G235*H235,P4)</f>
        <v>0</v>
      </c>
      <c r="J235" s="37"/>
      <c r="O235" s="44">
        <f>I235*0.21</f>
        <v>0</v>
      </c>
      <c r="P235">
        <v>3</v>
      </c>
    </row>
    <row r="236" ht="29">
      <c r="A236" s="37" t="s">
        <v>598</v>
      </c>
      <c r="B236" s="45"/>
      <c r="C236" s="46"/>
      <c r="D236" s="46"/>
      <c r="E236" s="39" t="s">
        <v>4186</v>
      </c>
      <c r="F236" s="46"/>
      <c r="G236" s="46"/>
      <c r="H236" s="46"/>
      <c r="I236" s="46"/>
      <c r="J236" s="48"/>
    </row>
    <row r="237" ht="72.5">
      <c r="A237" s="37" t="s">
        <v>601</v>
      </c>
      <c r="B237" s="45"/>
      <c r="C237" s="46"/>
      <c r="D237" s="46"/>
      <c r="E237" s="39" t="s">
        <v>4184</v>
      </c>
      <c r="F237" s="46"/>
      <c r="G237" s="46"/>
      <c r="H237" s="46"/>
      <c r="I237" s="46"/>
      <c r="J237" s="48"/>
    </row>
    <row r="238">
      <c r="A238" s="37" t="s">
        <v>593</v>
      </c>
      <c r="B238" s="37">
        <v>73</v>
      </c>
      <c r="C238" s="38" t="s">
        <v>4187</v>
      </c>
      <c r="D238" s="37" t="s">
        <v>595</v>
      </c>
      <c r="E238" s="39" t="s">
        <v>4188</v>
      </c>
      <c r="F238" s="40" t="s">
        <v>608</v>
      </c>
      <c r="G238" s="41">
        <v>12</v>
      </c>
      <c r="H238" s="42">
        <v>0</v>
      </c>
      <c r="I238" s="43">
        <f>ROUND(G238*H238,P4)</f>
        <v>0</v>
      </c>
      <c r="J238" s="37"/>
      <c r="O238" s="44">
        <f>I238*0.21</f>
        <v>0</v>
      </c>
      <c r="P238">
        <v>3</v>
      </c>
    </row>
    <row r="239">
      <c r="A239" s="37" t="s">
        <v>598</v>
      </c>
      <c r="B239" s="45"/>
      <c r="C239" s="46"/>
      <c r="D239" s="46"/>
      <c r="E239" s="39" t="s">
        <v>4188</v>
      </c>
      <c r="F239" s="46"/>
      <c r="G239" s="46"/>
      <c r="H239" s="46"/>
      <c r="I239" s="46"/>
      <c r="J239" s="48"/>
    </row>
    <row r="240" ht="72.5">
      <c r="A240" s="37" t="s">
        <v>601</v>
      </c>
      <c r="B240" s="45"/>
      <c r="C240" s="46"/>
      <c r="D240" s="46"/>
      <c r="E240" s="39" t="s">
        <v>4184</v>
      </c>
      <c r="F240" s="46"/>
      <c r="G240" s="46"/>
      <c r="H240" s="46"/>
      <c r="I240" s="46"/>
      <c r="J240" s="48"/>
    </row>
    <row r="241" ht="29">
      <c r="A241" s="37" t="s">
        <v>593</v>
      </c>
      <c r="B241" s="37">
        <v>74</v>
      </c>
      <c r="C241" s="38" t="s">
        <v>4189</v>
      </c>
      <c r="D241" s="37" t="s">
        <v>595</v>
      </c>
      <c r="E241" s="39" t="s">
        <v>4190</v>
      </c>
      <c r="F241" s="40" t="s">
        <v>608</v>
      </c>
      <c r="G241" s="41">
        <v>3</v>
      </c>
      <c r="H241" s="42">
        <v>0</v>
      </c>
      <c r="I241" s="43">
        <f>ROUND(G241*H241,P4)</f>
        <v>0</v>
      </c>
      <c r="J241" s="37"/>
      <c r="O241" s="44">
        <f>I241*0.21</f>
        <v>0</v>
      </c>
      <c r="P241">
        <v>3</v>
      </c>
    </row>
    <row r="242" ht="29">
      <c r="A242" s="37" t="s">
        <v>598</v>
      </c>
      <c r="B242" s="45"/>
      <c r="C242" s="46"/>
      <c r="D242" s="46"/>
      <c r="E242" s="39" t="s">
        <v>4190</v>
      </c>
      <c r="F242" s="46"/>
      <c r="G242" s="46"/>
      <c r="H242" s="46"/>
      <c r="I242" s="46"/>
      <c r="J242" s="48"/>
    </row>
    <row r="243" ht="72.5">
      <c r="A243" s="37" t="s">
        <v>601</v>
      </c>
      <c r="B243" s="45"/>
      <c r="C243" s="46"/>
      <c r="D243" s="46"/>
      <c r="E243" s="39" t="s">
        <v>4184</v>
      </c>
      <c r="F243" s="46"/>
      <c r="G243" s="46"/>
      <c r="H243" s="46"/>
      <c r="I243" s="46"/>
      <c r="J243" s="48"/>
    </row>
    <row r="244">
      <c r="A244" s="37" t="s">
        <v>593</v>
      </c>
      <c r="B244" s="37">
        <v>75</v>
      </c>
      <c r="C244" s="38" t="s">
        <v>4191</v>
      </c>
      <c r="D244" s="37" t="s">
        <v>595</v>
      </c>
      <c r="E244" s="39" t="s">
        <v>4192</v>
      </c>
      <c r="F244" s="40" t="s">
        <v>608</v>
      </c>
      <c r="G244" s="41">
        <v>3</v>
      </c>
      <c r="H244" s="42">
        <v>0</v>
      </c>
      <c r="I244" s="43">
        <f>ROUND(G244*H244,P4)</f>
        <v>0</v>
      </c>
      <c r="J244" s="37"/>
      <c r="O244" s="44">
        <f>I244*0.21</f>
        <v>0</v>
      </c>
      <c r="P244">
        <v>3</v>
      </c>
    </row>
    <row r="245">
      <c r="A245" s="37" t="s">
        <v>598</v>
      </c>
      <c r="B245" s="45"/>
      <c r="C245" s="46"/>
      <c r="D245" s="46"/>
      <c r="E245" s="39" t="s">
        <v>4192</v>
      </c>
      <c r="F245" s="46"/>
      <c r="G245" s="46"/>
      <c r="H245" s="46"/>
      <c r="I245" s="46"/>
      <c r="J245" s="48"/>
    </row>
    <row r="246" ht="72.5">
      <c r="A246" s="37" t="s">
        <v>601</v>
      </c>
      <c r="B246" s="45"/>
      <c r="C246" s="46"/>
      <c r="D246" s="46"/>
      <c r="E246" s="39" t="s">
        <v>4184</v>
      </c>
      <c r="F246" s="46"/>
      <c r="G246" s="46"/>
      <c r="H246" s="46"/>
      <c r="I246" s="46"/>
      <c r="J246" s="48"/>
    </row>
    <row r="247">
      <c r="A247" s="31" t="s">
        <v>591</v>
      </c>
      <c r="B247" s="32"/>
      <c r="C247" s="33" t="s">
        <v>3661</v>
      </c>
      <c r="D247" s="34"/>
      <c r="E247" s="31" t="s">
        <v>4193</v>
      </c>
      <c r="F247" s="34"/>
      <c r="G247" s="34"/>
      <c r="H247" s="34"/>
      <c r="I247" s="35">
        <f>SUMIFS(I248:I331,A248:A331,"P")</f>
        <v>0</v>
      </c>
      <c r="J247" s="36"/>
    </row>
    <row r="248">
      <c r="A248" s="37" t="s">
        <v>593</v>
      </c>
      <c r="B248" s="37">
        <v>76</v>
      </c>
      <c r="C248" s="38" t="s">
        <v>4194</v>
      </c>
      <c r="D248" s="37" t="s">
        <v>595</v>
      </c>
      <c r="E248" s="39" t="s">
        <v>4195</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1.5">
      <c r="A250" s="37" t="s">
        <v>601</v>
      </c>
      <c r="B250" s="45"/>
      <c r="C250" s="46"/>
      <c r="D250" s="46"/>
      <c r="E250" s="39" t="s">
        <v>4196</v>
      </c>
      <c r="F250" s="46"/>
      <c r="G250" s="46"/>
      <c r="H250" s="46"/>
      <c r="I250" s="46"/>
      <c r="J250" s="48"/>
    </row>
    <row r="251">
      <c r="A251" s="37" t="s">
        <v>593</v>
      </c>
      <c r="B251" s="37">
        <v>77</v>
      </c>
      <c r="C251" s="38" t="s">
        <v>4197</v>
      </c>
      <c r="D251" s="37" t="s">
        <v>595</v>
      </c>
      <c r="E251" s="39" t="s">
        <v>4198</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1.5">
      <c r="A253" s="37" t="s">
        <v>601</v>
      </c>
      <c r="B253" s="45"/>
      <c r="C253" s="46"/>
      <c r="D253" s="46"/>
      <c r="E253" s="39" t="s">
        <v>4196</v>
      </c>
      <c r="F253" s="46"/>
      <c r="G253" s="46"/>
      <c r="H253" s="46"/>
      <c r="I253" s="46"/>
      <c r="J253" s="48"/>
    </row>
    <row r="254">
      <c r="A254" s="37" t="s">
        <v>593</v>
      </c>
      <c r="B254" s="37">
        <v>78</v>
      </c>
      <c r="C254" s="38" t="s">
        <v>4199</v>
      </c>
      <c r="D254" s="37" t="s">
        <v>595</v>
      </c>
      <c r="E254" s="39" t="s">
        <v>4200</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1.5">
      <c r="A256" s="37" t="s">
        <v>601</v>
      </c>
      <c r="B256" s="45"/>
      <c r="C256" s="46"/>
      <c r="D256" s="46"/>
      <c r="E256" s="39" t="s">
        <v>4196</v>
      </c>
      <c r="F256" s="46"/>
      <c r="G256" s="46"/>
      <c r="H256" s="46"/>
      <c r="I256" s="46"/>
      <c r="J256" s="48"/>
    </row>
    <row r="257" ht="29">
      <c r="A257" s="37" t="s">
        <v>593</v>
      </c>
      <c r="B257" s="37">
        <v>79</v>
      </c>
      <c r="C257" s="38" t="s">
        <v>4201</v>
      </c>
      <c r="D257" s="37" t="s">
        <v>595</v>
      </c>
      <c r="E257" s="39" t="s">
        <v>4202</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1.5">
      <c r="A259" s="37" t="s">
        <v>601</v>
      </c>
      <c r="B259" s="45"/>
      <c r="C259" s="46"/>
      <c r="D259" s="46"/>
      <c r="E259" s="39" t="s">
        <v>4196</v>
      </c>
      <c r="F259" s="46"/>
      <c r="G259" s="46"/>
      <c r="H259" s="46"/>
      <c r="I259" s="46"/>
      <c r="J259" s="48"/>
    </row>
    <row r="260" ht="29">
      <c r="A260" s="37" t="s">
        <v>593</v>
      </c>
      <c r="B260" s="37">
        <v>80</v>
      </c>
      <c r="C260" s="38" t="s">
        <v>3067</v>
      </c>
      <c r="D260" s="37" t="s">
        <v>595</v>
      </c>
      <c r="E260" s="39" t="s">
        <v>3068</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1.5">
      <c r="A262" s="37" t="s">
        <v>601</v>
      </c>
      <c r="B262" s="45"/>
      <c r="C262" s="46"/>
      <c r="D262" s="46"/>
      <c r="E262" s="39" t="s">
        <v>4203</v>
      </c>
      <c r="F262" s="46"/>
      <c r="G262" s="46"/>
      <c r="H262" s="46"/>
      <c r="I262" s="46"/>
      <c r="J262" s="48"/>
    </row>
    <row r="263">
      <c r="A263" s="37" t="s">
        <v>593</v>
      </c>
      <c r="B263" s="37">
        <v>81</v>
      </c>
      <c r="C263" s="38" t="s">
        <v>4204</v>
      </c>
      <c r="D263" s="37" t="s">
        <v>595</v>
      </c>
      <c r="E263" s="39" t="s">
        <v>4205</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1.5">
      <c r="A265" s="37" t="s">
        <v>601</v>
      </c>
      <c r="B265" s="45"/>
      <c r="C265" s="46"/>
      <c r="D265" s="46"/>
      <c r="E265" s="39" t="s">
        <v>4206</v>
      </c>
      <c r="F265" s="46"/>
      <c r="G265" s="46"/>
      <c r="H265" s="46"/>
      <c r="I265" s="46"/>
      <c r="J265" s="48"/>
    </row>
    <row r="266">
      <c r="A266" s="37" t="s">
        <v>593</v>
      </c>
      <c r="B266" s="37">
        <v>82</v>
      </c>
      <c r="C266" s="38" t="s">
        <v>4207</v>
      </c>
      <c r="D266" s="37" t="s">
        <v>595</v>
      </c>
      <c r="E266" s="39" t="s">
        <v>4208</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87">
      <c r="A268" s="37" t="s">
        <v>601</v>
      </c>
      <c r="B268" s="45"/>
      <c r="C268" s="46"/>
      <c r="D268" s="46"/>
      <c r="E268" s="39" t="s">
        <v>4209</v>
      </c>
      <c r="F268" s="46"/>
      <c r="G268" s="46"/>
      <c r="H268" s="46"/>
      <c r="I268" s="46"/>
      <c r="J268" s="48"/>
    </row>
    <row r="269" ht="29">
      <c r="A269" s="37" t="s">
        <v>593</v>
      </c>
      <c r="B269" s="37">
        <v>83</v>
      </c>
      <c r="C269" s="38" t="s">
        <v>4210</v>
      </c>
      <c r="D269" s="37" t="s">
        <v>595</v>
      </c>
      <c r="E269" s="39" t="s">
        <v>4211</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87">
      <c r="A271" s="37" t="s">
        <v>601</v>
      </c>
      <c r="B271" s="45"/>
      <c r="C271" s="46"/>
      <c r="D271" s="46"/>
      <c r="E271" s="39" t="s">
        <v>4209</v>
      </c>
      <c r="F271" s="46"/>
      <c r="G271" s="46"/>
      <c r="H271" s="46"/>
      <c r="I271" s="46"/>
      <c r="J271" s="48"/>
    </row>
    <row r="272">
      <c r="A272" s="37" t="s">
        <v>593</v>
      </c>
      <c r="B272" s="37">
        <v>84</v>
      </c>
      <c r="C272" s="38" t="s">
        <v>4212</v>
      </c>
      <c r="D272" s="37" t="s">
        <v>595</v>
      </c>
      <c r="E272" s="39" t="s">
        <v>4213</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1.5">
      <c r="A274" s="37" t="s">
        <v>601</v>
      </c>
      <c r="B274" s="45"/>
      <c r="C274" s="46"/>
      <c r="D274" s="46"/>
      <c r="E274" s="39" t="s">
        <v>4214</v>
      </c>
      <c r="F274" s="46"/>
      <c r="G274" s="46"/>
      <c r="H274" s="46"/>
      <c r="I274" s="46"/>
      <c r="J274" s="48"/>
    </row>
    <row r="275" ht="29">
      <c r="A275" s="37" t="s">
        <v>593</v>
      </c>
      <c r="B275" s="37">
        <v>85</v>
      </c>
      <c r="C275" s="38" t="s">
        <v>4215</v>
      </c>
      <c r="D275" s="37" t="s">
        <v>595</v>
      </c>
      <c r="E275" s="39" t="s">
        <v>4216</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1.5">
      <c r="A277" s="37" t="s">
        <v>601</v>
      </c>
      <c r="B277" s="45"/>
      <c r="C277" s="46"/>
      <c r="D277" s="46"/>
      <c r="E277" s="39" t="s">
        <v>4217</v>
      </c>
      <c r="F277" s="46"/>
      <c r="G277" s="46"/>
      <c r="H277" s="46"/>
      <c r="I277" s="46"/>
      <c r="J277" s="48"/>
    </row>
    <row r="278">
      <c r="A278" s="37" t="s">
        <v>593</v>
      </c>
      <c r="B278" s="37">
        <v>86</v>
      </c>
      <c r="C278" s="38" t="s">
        <v>4218</v>
      </c>
      <c r="D278" s="37" t="s">
        <v>595</v>
      </c>
      <c r="E278" s="39" t="s">
        <v>4219</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1.5">
      <c r="A280" s="37" t="s">
        <v>601</v>
      </c>
      <c r="B280" s="45"/>
      <c r="C280" s="46"/>
      <c r="D280" s="46"/>
      <c r="E280" s="39" t="s">
        <v>4214</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16">
      <c r="A283" s="37" t="s">
        <v>601</v>
      </c>
      <c r="B283" s="45"/>
      <c r="C283" s="46"/>
      <c r="D283" s="46"/>
      <c r="E283" s="39" t="s">
        <v>3664</v>
      </c>
      <c r="F283" s="46"/>
      <c r="G283" s="46"/>
      <c r="H283" s="46"/>
      <c r="I283" s="46"/>
      <c r="J283" s="48"/>
    </row>
    <row r="284">
      <c r="A284" s="37" t="s">
        <v>593</v>
      </c>
      <c r="B284" s="37">
        <v>88</v>
      </c>
      <c r="C284" s="38" t="s">
        <v>3072</v>
      </c>
      <c r="D284" s="37" t="s">
        <v>595</v>
      </c>
      <c r="E284" s="39" t="s">
        <v>3073</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1.5">
      <c r="A286" s="37" t="s">
        <v>601</v>
      </c>
      <c r="B286" s="45"/>
      <c r="C286" s="46"/>
      <c r="D286" s="46"/>
      <c r="E286" s="39" t="s">
        <v>4220</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1.5">
      <c r="A289" s="37" t="s">
        <v>601</v>
      </c>
      <c r="B289" s="45"/>
      <c r="C289" s="46"/>
      <c r="D289" s="46"/>
      <c r="E289" s="39" t="s">
        <v>3665</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1.5">
      <c r="A292" s="37" t="s">
        <v>601</v>
      </c>
      <c r="B292" s="45"/>
      <c r="C292" s="46"/>
      <c r="D292" s="46"/>
      <c r="E292" s="39" t="s">
        <v>4221</v>
      </c>
      <c r="F292" s="46"/>
      <c r="G292" s="46"/>
      <c r="H292" s="46"/>
      <c r="I292" s="46"/>
      <c r="J292" s="48"/>
    </row>
    <row r="293">
      <c r="A293" s="37" t="s">
        <v>593</v>
      </c>
      <c r="B293" s="37">
        <v>91</v>
      </c>
      <c r="C293" s="38" t="s">
        <v>4222</v>
      </c>
      <c r="D293" s="37" t="s">
        <v>595</v>
      </c>
      <c r="E293" s="39" t="s">
        <v>4223</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1.5">
      <c r="A295" s="37" t="s">
        <v>601</v>
      </c>
      <c r="B295" s="45"/>
      <c r="C295" s="46"/>
      <c r="D295" s="46"/>
      <c r="E295" s="39" t="s">
        <v>4224</v>
      </c>
      <c r="F295" s="46"/>
      <c r="G295" s="46"/>
      <c r="H295" s="46"/>
      <c r="I295" s="46"/>
      <c r="J295" s="48"/>
    </row>
    <row r="296" ht="43.5">
      <c r="A296" s="37" t="s">
        <v>593</v>
      </c>
      <c r="B296" s="37">
        <v>92</v>
      </c>
      <c r="C296" s="38" t="s">
        <v>4225</v>
      </c>
      <c r="D296" s="37" t="s">
        <v>595</v>
      </c>
      <c r="E296" s="39" t="s">
        <v>4226</v>
      </c>
      <c r="F296" s="40" t="s">
        <v>608</v>
      </c>
      <c r="G296" s="41">
        <v>8</v>
      </c>
      <c r="H296" s="42">
        <v>0</v>
      </c>
      <c r="I296" s="43">
        <f>ROUND(G296*H296,P4)</f>
        <v>0</v>
      </c>
      <c r="J296" s="37"/>
      <c r="O296" s="44">
        <f>I296*0.21</f>
        <v>0</v>
      </c>
      <c r="P296">
        <v>3</v>
      </c>
    </row>
    <row r="297" ht="43.5">
      <c r="A297" s="37" t="s">
        <v>598</v>
      </c>
      <c r="B297" s="45"/>
      <c r="C297" s="46"/>
      <c r="D297" s="46"/>
      <c r="E297" s="39" t="s">
        <v>4226</v>
      </c>
      <c r="F297" s="46"/>
      <c r="G297" s="46"/>
      <c r="H297" s="46"/>
      <c r="I297" s="46"/>
      <c r="J297" s="48"/>
    </row>
    <row r="298" ht="58">
      <c r="A298" s="37" t="s">
        <v>601</v>
      </c>
      <c r="B298" s="45"/>
      <c r="C298" s="46"/>
      <c r="D298" s="46"/>
      <c r="E298" s="39" t="s">
        <v>4227</v>
      </c>
      <c r="F298" s="46"/>
      <c r="G298" s="46"/>
      <c r="H298" s="46"/>
      <c r="I298" s="46"/>
      <c r="J298" s="48"/>
    </row>
    <row r="299" ht="29">
      <c r="A299" s="37" t="s">
        <v>593</v>
      </c>
      <c r="B299" s="37">
        <v>93</v>
      </c>
      <c r="C299" s="38" t="s">
        <v>4228</v>
      </c>
      <c r="D299" s="37" t="s">
        <v>595</v>
      </c>
      <c r="E299" s="39" t="s">
        <v>4229</v>
      </c>
      <c r="F299" s="40" t="s">
        <v>608</v>
      </c>
      <c r="G299" s="41">
        <v>8</v>
      </c>
      <c r="H299" s="42">
        <v>0</v>
      </c>
      <c r="I299" s="43">
        <f>ROUND(G299*H299,P4)</f>
        <v>0</v>
      </c>
      <c r="J299" s="37"/>
      <c r="O299" s="44">
        <f>I299*0.21</f>
        <v>0</v>
      </c>
      <c r="P299">
        <v>3</v>
      </c>
    </row>
    <row r="300" ht="29">
      <c r="A300" s="37" t="s">
        <v>598</v>
      </c>
      <c r="B300" s="45"/>
      <c r="C300" s="46"/>
      <c r="D300" s="46"/>
      <c r="E300" s="39" t="s">
        <v>4229</v>
      </c>
      <c r="F300" s="46"/>
      <c r="G300" s="46"/>
      <c r="H300" s="46"/>
      <c r="I300" s="46"/>
      <c r="J300" s="48"/>
    </row>
    <row r="301" ht="58">
      <c r="A301" s="37" t="s">
        <v>601</v>
      </c>
      <c r="B301" s="45"/>
      <c r="C301" s="46"/>
      <c r="D301" s="46"/>
      <c r="E301" s="39" t="s">
        <v>4227</v>
      </c>
      <c r="F301" s="46"/>
      <c r="G301" s="46"/>
      <c r="H301" s="46"/>
      <c r="I301" s="46"/>
      <c r="J301" s="48"/>
    </row>
    <row r="302" ht="43.5">
      <c r="A302" s="37" t="s">
        <v>593</v>
      </c>
      <c r="B302" s="37">
        <v>94</v>
      </c>
      <c r="C302" s="38" t="s">
        <v>4230</v>
      </c>
      <c r="D302" s="37" t="s">
        <v>595</v>
      </c>
      <c r="E302" s="39" t="s">
        <v>4231</v>
      </c>
      <c r="F302" s="40" t="s">
        <v>608</v>
      </c>
      <c r="G302" s="41">
        <v>8</v>
      </c>
      <c r="H302" s="42">
        <v>0</v>
      </c>
      <c r="I302" s="43">
        <f>ROUND(G302*H302,P4)</f>
        <v>0</v>
      </c>
      <c r="J302" s="37"/>
      <c r="O302" s="44">
        <f>I302*0.21</f>
        <v>0</v>
      </c>
      <c r="P302">
        <v>3</v>
      </c>
    </row>
    <row r="303" ht="43.5">
      <c r="A303" s="37" t="s">
        <v>598</v>
      </c>
      <c r="B303" s="45"/>
      <c r="C303" s="46"/>
      <c r="D303" s="46"/>
      <c r="E303" s="39" t="s">
        <v>4232</v>
      </c>
      <c r="F303" s="46"/>
      <c r="G303" s="46"/>
      <c r="H303" s="46"/>
      <c r="I303" s="46"/>
      <c r="J303" s="48"/>
    </row>
    <row r="304" ht="58">
      <c r="A304" s="37" t="s">
        <v>601</v>
      </c>
      <c r="B304" s="45"/>
      <c r="C304" s="46"/>
      <c r="D304" s="46"/>
      <c r="E304" s="39" t="s">
        <v>4227</v>
      </c>
      <c r="F304" s="46"/>
      <c r="G304" s="46"/>
      <c r="H304" s="46"/>
      <c r="I304" s="46"/>
      <c r="J304" s="48"/>
    </row>
    <row r="305" ht="29">
      <c r="A305" s="37" t="s">
        <v>593</v>
      </c>
      <c r="B305" s="37">
        <v>95</v>
      </c>
      <c r="C305" s="38" t="s">
        <v>4230</v>
      </c>
      <c r="D305" s="37" t="s">
        <v>592</v>
      </c>
      <c r="E305" s="39" t="s">
        <v>4233</v>
      </c>
      <c r="F305" s="40" t="s">
        <v>608</v>
      </c>
      <c r="G305" s="41">
        <v>8</v>
      </c>
      <c r="H305" s="42">
        <v>0</v>
      </c>
      <c r="I305" s="43">
        <f>ROUND(G305*H305,P4)</f>
        <v>0</v>
      </c>
      <c r="J305" s="37"/>
      <c r="O305" s="44">
        <f>I305*0.21</f>
        <v>0</v>
      </c>
      <c r="P305">
        <v>3</v>
      </c>
    </row>
    <row r="306" ht="29">
      <c r="A306" s="37" t="s">
        <v>598</v>
      </c>
      <c r="B306" s="45"/>
      <c r="C306" s="46"/>
      <c r="D306" s="46"/>
      <c r="E306" s="39" t="s">
        <v>4233</v>
      </c>
      <c r="F306" s="46"/>
      <c r="G306" s="46"/>
      <c r="H306" s="46"/>
      <c r="I306" s="46"/>
      <c r="J306" s="48"/>
    </row>
    <row r="307" ht="58">
      <c r="A307" s="37" t="s">
        <v>601</v>
      </c>
      <c r="B307" s="45"/>
      <c r="C307" s="46"/>
      <c r="D307" s="46"/>
      <c r="E307" s="39" t="s">
        <v>4234</v>
      </c>
      <c r="F307" s="46"/>
      <c r="G307" s="46"/>
      <c r="H307" s="46"/>
      <c r="I307" s="46"/>
      <c r="J307" s="48"/>
    </row>
    <row r="308" ht="43.5">
      <c r="A308" s="37" t="s">
        <v>593</v>
      </c>
      <c r="B308" s="37">
        <v>96</v>
      </c>
      <c r="C308" s="38" t="s">
        <v>4235</v>
      </c>
      <c r="D308" s="37" t="s">
        <v>595</v>
      </c>
      <c r="E308" s="39" t="s">
        <v>4236</v>
      </c>
      <c r="F308" s="40" t="s">
        <v>608</v>
      </c>
      <c r="G308" s="41">
        <v>9</v>
      </c>
      <c r="H308" s="42">
        <v>0</v>
      </c>
      <c r="I308" s="43">
        <f>ROUND(G308*H308,P4)</f>
        <v>0</v>
      </c>
      <c r="J308" s="37"/>
      <c r="O308" s="44">
        <f>I308*0.21</f>
        <v>0</v>
      </c>
      <c r="P308">
        <v>3</v>
      </c>
    </row>
    <row r="309" ht="43.5">
      <c r="A309" s="37" t="s">
        <v>598</v>
      </c>
      <c r="B309" s="45"/>
      <c r="C309" s="46"/>
      <c r="D309" s="46"/>
      <c r="E309" s="39" t="s">
        <v>4236</v>
      </c>
      <c r="F309" s="46"/>
      <c r="G309" s="46"/>
      <c r="H309" s="46"/>
      <c r="I309" s="46"/>
      <c r="J309" s="48"/>
    </row>
    <row r="310" ht="58">
      <c r="A310" s="37" t="s">
        <v>601</v>
      </c>
      <c r="B310" s="45"/>
      <c r="C310" s="46"/>
      <c r="D310" s="46"/>
      <c r="E310" s="39" t="s">
        <v>4234</v>
      </c>
      <c r="F310" s="46"/>
      <c r="G310" s="46"/>
      <c r="H310" s="46"/>
      <c r="I310" s="46"/>
      <c r="J310" s="48"/>
    </row>
    <row r="311" ht="29">
      <c r="A311" s="37" t="s">
        <v>593</v>
      </c>
      <c r="B311" s="37">
        <v>97</v>
      </c>
      <c r="C311" s="38" t="s">
        <v>4237</v>
      </c>
      <c r="D311" s="37" t="s">
        <v>595</v>
      </c>
      <c r="E311" s="39" t="s">
        <v>4238</v>
      </c>
      <c r="F311" s="40" t="s">
        <v>608</v>
      </c>
      <c r="G311" s="41">
        <v>2</v>
      </c>
      <c r="H311" s="42">
        <v>0</v>
      </c>
      <c r="I311" s="43">
        <f>ROUND(G311*H311,P4)</f>
        <v>0</v>
      </c>
      <c r="J311" s="37"/>
      <c r="O311" s="44">
        <f>I311*0.21</f>
        <v>0</v>
      </c>
      <c r="P311">
        <v>3</v>
      </c>
    </row>
    <row r="312" ht="29">
      <c r="A312" s="37" t="s">
        <v>598</v>
      </c>
      <c r="B312" s="45"/>
      <c r="C312" s="46"/>
      <c r="D312" s="46"/>
      <c r="E312" s="39" t="s">
        <v>4238</v>
      </c>
      <c r="F312" s="46"/>
      <c r="G312" s="46"/>
      <c r="H312" s="46"/>
      <c r="I312" s="46"/>
      <c r="J312" s="48"/>
    </row>
    <row r="313" ht="58">
      <c r="A313" s="37" t="s">
        <v>601</v>
      </c>
      <c r="B313" s="45"/>
      <c r="C313" s="46"/>
      <c r="D313" s="46"/>
      <c r="E313" s="39" t="s">
        <v>4234</v>
      </c>
      <c r="F313" s="46"/>
      <c r="G313" s="46"/>
      <c r="H313" s="46"/>
      <c r="I313" s="46"/>
      <c r="J313" s="48"/>
    </row>
    <row r="314">
      <c r="A314" s="37" t="s">
        <v>593</v>
      </c>
      <c r="B314" s="37">
        <v>98</v>
      </c>
      <c r="C314" s="38" t="s">
        <v>4239</v>
      </c>
      <c r="D314" s="37" t="s">
        <v>595</v>
      </c>
      <c r="E314" s="39" t="s">
        <v>4240</v>
      </c>
      <c r="F314" s="40" t="s">
        <v>608</v>
      </c>
      <c r="G314" s="41">
        <v>9</v>
      </c>
      <c r="H314" s="42">
        <v>0</v>
      </c>
      <c r="I314" s="43">
        <f>ROUND(G314*H314,P4)</f>
        <v>0</v>
      </c>
      <c r="J314" s="37"/>
      <c r="O314" s="44">
        <f>I314*0.21</f>
        <v>0</v>
      </c>
      <c r="P314">
        <v>3</v>
      </c>
    </row>
    <row r="315">
      <c r="A315" s="37" t="s">
        <v>598</v>
      </c>
      <c r="B315" s="45"/>
      <c r="C315" s="46"/>
      <c r="D315" s="46"/>
      <c r="E315" s="39" t="s">
        <v>4240</v>
      </c>
      <c r="F315" s="46"/>
      <c r="G315" s="46"/>
      <c r="H315" s="46"/>
      <c r="I315" s="46"/>
      <c r="J315" s="48"/>
    </row>
    <row r="316" ht="58">
      <c r="A316" s="37" t="s">
        <v>601</v>
      </c>
      <c r="B316" s="45"/>
      <c r="C316" s="46"/>
      <c r="D316" s="46"/>
      <c r="E316" s="39" t="s">
        <v>4234</v>
      </c>
      <c r="F316" s="46"/>
      <c r="G316" s="46"/>
      <c r="H316" s="46"/>
      <c r="I316" s="46"/>
      <c r="J316" s="48"/>
    </row>
    <row r="317" ht="29">
      <c r="A317" s="37" t="s">
        <v>593</v>
      </c>
      <c r="B317" s="37">
        <v>99</v>
      </c>
      <c r="C317" s="38" t="s">
        <v>4241</v>
      </c>
      <c r="D317" s="37" t="s">
        <v>595</v>
      </c>
      <c r="E317" s="39" t="s">
        <v>4242</v>
      </c>
      <c r="F317" s="40" t="s">
        <v>608</v>
      </c>
      <c r="G317" s="41">
        <v>9</v>
      </c>
      <c r="H317" s="42">
        <v>0</v>
      </c>
      <c r="I317" s="43">
        <f>ROUND(G317*H317,P4)</f>
        <v>0</v>
      </c>
      <c r="J317" s="37"/>
      <c r="O317" s="44">
        <f>I317*0.21</f>
        <v>0</v>
      </c>
      <c r="P317">
        <v>3</v>
      </c>
    </row>
    <row r="318" ht="29">
      <c r="A318" s="37" t="s">
        <v>598</v>
      </c>
      <c r="B318" s="45"/>
      <c r="C318" s="46"/>
      <c r="D318" s="46"/>
      <c r="E318" s="39" t="s">
        <v>4242</v>
      </c>
      <c r="F318" s="46"/>
      <c r="G318" s="46"/>
      <c r="H318" s="46"/>
      <c r="I318" s="46"/>
      <c r="J318" s="48"/>
    </row>
    <row r="319" ht="58">
      <c r="A319" s="37" t="s">
        <v>601</v>
      </c>
      <c r="B319" s="45"/>
      <c r="C319" s="46"/>
      <c r="D319" s="46"/>
      <c r="E319" s="39" t="s">
        <v>4234</v>
      </c>
      <c r="F319" s="46"/>
      <c r="G319" s="46"/>
      <c r="H319" s="46"/>
      <c r="I319" s="46"/>
      <c r="J319" s="48"/>
    </row>
    <row r="320" ht="29">
      <c r="A320" s="37" t="s">
        <v>593</v>
      </c>
      <c r="B320" s="37">
        <v>100</v>
      </c>
      <c r="C320" s="38" t="s">
        <v>4243</v>
      </c>
      <c r="D320" s="37" t="s">
        <v>595</v>
      </c>
      <c r="E320" s="39" t="s">
        <v>4244</v>
      </c>
      <c r="F320" s="40" t="s">
        <v>608</v>
      </c>
      <c r="G320" s="41">
        <v>1</v>
      </c>
      <c r="H320" s="42">
        <v>0</v>
      </c>
      <c r="I320" s="43">
        <f>ROUND(G320*H320,P4)</f>
        <v>0</v>
      </c>
      <c r="J320" s="37"/>
      <c r="O320" s="44">
        <f>I320*0.21</f>
        <v>0</v>
      </c>
      <c r="P320">
        <v>3</v>
      </c>
    </row>
    <row r="321" ht="29">
      <c r="A321" s="37" t="s">
        <v>598</v>
      </c>
      <c r="B321" s="45"/>
      <c r="C321" s="46"/>
      <c r="D321" s="46"/>
      <c r="E321" s="39" t="s">
        <v>4244</v>
      </c>
      <c r="F321" s="46"/>
      <c r="G321" s="46"/>
      <c r="H321" s="46"/>
      <c r="I321" s="46"/>
      <c r="J321" s="48"/>
    </row>
    <row r="322" ht="87">
      <c r="A322" s="37" t="s">
        <v>601</v>
      </c>
      <c r="B322" s="45"/>
      <c r="C322" s="46"/>
      <c r="D322" s="46"/>
      <c r="E322" s="39" t="s">
        <v>3960</v>
      </c>
      <c r="F322" s="46"/>
      <c r="G322" s="46"/>
      <c r="H322" s="46"/>
      <c r="I322" s="46"/>
      <c r="J322" s="48"/>
    </row>
    <row r="323" ht="43.5">
      <c r="A323" s="37" t="s">
        <v>593</v>
      </c>
      <c r="B323" s="37">
        <v>101</v>
      </c>
      <c r="C323" s="38" t="s">
        <v>4245</v>
      </c>
      <c r="D323" s="37" t="s">
        <v>595</v>
      </c>
      <c r="E323" s="39" t="s">
        <v>4246</v>
      </c>
      <c r="F323" s="40" t="s">
        <v>608</v>
      </c>
      <c r="G323" s="41">
        <v>1</v>
      </c>
      <c r="H323" s="42">
        <v>0</v>
      </c>
      <c r="I323" s="43">
        <f>ROUND(G323*H323,P4)</f>
        <v>0</v>
      </c>
      <c r="J323" s="37"/>
      <c r="O323" s="44">
        <f>I323*0.21</f>
        <v>0</v>
      </c>
      <c r="P323">
        <v>3</v>
      </c>
    </row>
    <row r="324" ht="43.5">
      <c r="A324" s="37" t="s">
        <v>598</v>
      </c>
      <c r="B324" s="45"/>
      <c r="C324" s="46"/>
      <c r="D324" s="46"/>
      <c r="E324" s="39" t="s">
        <v>4246</v>
      </c>
      <c r="F324" s="46"/>
      <c r="G324" s="46"/>
      <c r="H324" s="46"/>
      <c r="I324" s="46"/>
      <c r="J324" s="48"/>
    </row>
    <row r="325" ht="43.5">
      <c r="A325" s="37" t="s">
        <v>601</v>
      </c>
      <c r="B325" s="45"/>
      <c r="C325" s="46"/>
      <c r="D325" s="46"/>
      <c r="E325" s="39" t="s">
        <v>4247</v>
      </c>
      <c r="F325" s="46"/>
      <c r="G325" s="46"/>
      <c r="H325" s="46"/>
      <c r="I325" s="46"/>
      <c r="J325" s="48"/>
    </row>
    <row r="326">
      <c r="A326" s="37" t="s">
        <v>593</v>
      </c>
      <c r="B326" s="37">
        <v>102</v>
      </c>
      <c r="C326" s="38" t="s">
        <v>4248</v>
      </c>
      <c r="D326" s="37" t="s">
        <v>595</v>
      </c>
      <c r="E326" s="39" t="s">
        <v>4249</v>
      </c>
      <c r="F326" s="40" t="s">
        <v>624</v>
      </c>
      <c r="G326" s="41">
        <v>150</v>
      </c>
      <c r="H326" s="42">
        <v>0</v>
      </c>
      <c r="I326" s="43">
        <f>ROUND(G326*H326,P4)</f>
        <v>0</v>
      </c>
      <c r="J326" s="37"/>
      <c r="O326" s="44">
        <f>I326*0.21</f>
        <v>0</v>
      </c>
      <c r="P326">
        <v>3</v>
      </c>
    </row>
    <row r="327">
      <c r="A327" s="37" t="s">
        <v>598</v>
      </c>
      <c r="B327" s="45"/>
      <c r="C327" s="46"/>
      <c r="D327" s="46"/>
      <c r="E327" s="39" t="s">
        <v>4249</v>
      </c>
      <c r="F327" s="46"/>
      <c r="G327" s="46"/>
      <c r="H327" s="46"/>
      <c r="I327" s="46"/>
      <c r="J327" s="48"/>
    </row>
    <row r="328" ht="58">
      <c r="A328" s="37" t="s">
        <v>601</v>
      </c>
      <c r="B328" s="45"/>
      <c r="C328" s="46"/>
      <c r="D328" s="46"/>
      <c r="E328" s="39" t="s">
        <v>4250</v>
      </c>
      <c r="F328" s="46"/>
      <c r="G328" s="46"/>
      <c r="H328" s="46"/>
      <c r="I328" s="46"/>
      <c r="J328" s="48"/>
    </row>
    <row r="329">
      <c r="A329" s="37" t="s">
        <v>593</v>
      </c>
      <c r="B329" s="37">
        <v>103</v>
      </c>
      <c r="C329" s="38" t="s">
        <v>4251</v>
      </c>
      <c r="D329" s="37" t="s">
        <v>595</v>
      </c>
      <c r="E329" s="39" t="s">
        <v>4252</v>
      </c>
      <c r="F329" s="40" t="s">
        <v>624</v>
      </c>
      <c r="G329" s="41">
        <v>150</v>
      </c>
      <c r="H329" s="42">
        <v>0</v>
      </c>
      <c r="I329" s="43">
        <f>ROUND(G329*H329,P4)</f>
        <v>0</v>
      </c>
      <c r="J329" s="37"/>
      <c r="O329" s="44">
        <f>I329*0.21</f>
        <v>0</v>
      </c>
      <c r="P329">
        <v>3</v>
      </c>
    </row>
    <row r="330">
      <c r="A330" s="37" t="s">
        <v>598</v>
      </c>
      <c r="B330" s="45"/>
      <c r="C330" s="46"/>
      <c r="D330" s="46"/>
      <c r="E330" s="39" t="s">
        <v>4252</v>
      </c>
      <c r="F330" s="46"/>
      <c r="G330" s="46"/>
      <c r="H330" s="46"/>
      <c r="I330" s="46"/>
      <c r="J330" s="48"/>
    </row>
    <row r="331" ht="58">
      <c r="A331" s="37" t="s">
        <v>601</v>
      </c>
      <c r="B331" s="45"/>
      <c r="C331" s="46"/>
      <c r="D331" s="46"/>
      <c r="E331" s="39" t="s">
        <v>4253</v>
      </c>
      <c r="F331" s="46"/>
      <c r="G331" s="46"/>
      <c r="H331" s="46"/>
      <c r="I331" s="46"/>
      <c r="J331" s="48"/>
    </row>
    <row r="332">
      <c r="A332" s="31" t="s">
        <v>591</v>
      </c>
      <c r="B332" s="32"/>
      <c r="C332" s="33" t="s">
        <v>4254</v>
      </c>
      <c r="D332" s="34"/>
      <c r="E332" s="31" t="s">
        <v>561</v>
      </c>
      <c r="F332" s="34"/>
      <c r="G332" s="34"/>
      <c r="H332" s="34"/>
      <c r="I332" s="35">
        <f>SUMIFS(I333:I359,A333:A359,"P")</f>
        <v>0</v>
      </c>
      <c r="J332" s="36"/>
    </row>
    <row r="333" ht="29">
      <c r="A333" s="37" t="s">
        <v>593</v>
      </c>
      <c r="B333" s="37">
        <v>104</v>
      </c>
      <c r="C333" s="38" t="s">
        <v>4255</v>
      </c>
      <c r="D333" s="37" t="s">
        <v>595</v>
      </c>
      <c r="E333" s="39" t="s">
        <v>4256</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16">
      <c r="A335" s="37" t="s">
        <v>601</v>
      </c>
      <c r="B335" s="45"/>
      <c r="C335" s="46"/>
      <c r="D335" s="46"/>
      <c r="E335" s="39" t="s">
        <v>4257</v>
      </c>
      <c r="F335" s="46"/>
      <c r="G335" s="46"/>
      <c r="H335" s="46"/>
      <c r="I335" s="46"/>
      <c r="J335" s="48"/>
    </row>
    <row r="336">
      <c r="A336" s="37" t="s">
        <v>593</v>
      </c>
      <c r="B336" s="37">
        <v>105</v>
      </c>
      <c r="C336" s="38" t="s">
        <v>4258</v>
      </c>
      <c r="D336" s="37" t="s">
        <v>595</v>
      </c>
      <c r="E336" s="39" t="s">
        <v>4259</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16">
      <c r="A338" s="37" t="s">
        <v>601</v>
      </c>
      <c r="B338" s="45"/>
      <c r="C338" s="46"/>
      <c r="D338" s="46"/>
      <c r="E338" s="39" t="s">
        <v>4260</v>
      </c>
      <c r="F338" s="46"/>
      <c r="G338" s="46"/>
      <c r="H338" s="46"/>
      <c r="I338" s="46"/>
      <c r="J338" s="48"/>
    </row>
    <row r="339">
      <c r="A339" s="37" t="s">
        <v>593</v>
      </c>
      <c r="B339" s="37">
        <v>106</v>
      </c>
      <c r="C339" s="38" t="s">
        <v>4261</v>
      </c>
      <c r="D339" s="37" t="s">
        <v>595</v>
      </c>
      <c r="E339" s="39" t="s">
        <v>4262</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16">
      <c r="A341" s="37" t="s">
        <v>601</v>
      </c>
      <c r="B341" s="45"/>
      <c r="C341" s="46"/>
      <c r="D341" s="46"/>
      <c r="E341" s="39" t="s">
        <v>4260</v>
      </c>
      <c r="F341" s="46"/>
      <c r="G341" s="46"/>
      <c r="H341" s="46"/>
      <c r="I341" s="46"/>
      <c r="J341" s="48"/>
    </row>
    <row r="342">
      <c r="A342" s="37" t="s">
        <v>593</v>
      </c>
      <c r="B342" s="37">
        <v>107</v>
      </c>
      <c r="C342" s="38" t="s">
        <v>4263</v>
      </c>
      <c r="D342" s="37" t="s">
        <v>595</v>
      </c>
      <c r="E342" s="39" t="s">
        <v>4264</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16">
      <c r="A344" s="37" t="s">
        <v>601</v>
      </c>
      <c r="B344" s="45"/>
      <c r="C344" s="46"/>
      <c r="D344" s="46"/>
      <c r="E344" s="39" t="s">
        <v>4260</v>
      </c>
      <c r="F344" s="46"/>
      <c r="G344" s="46"/>
      <c r="H344" s="46"/>
      <c r="I344" s="46"/>
      <c r="J344" s="48"/>
    </row>
    <row r="345">
      <c r="A345" s="37" t="s">
        <v>593</v>
      </c>
      <c r="B345" s="37">
        <v>108</v>
      </c>
      <c r="C345" s="38" t="s">
        <v>4265</v>
      </c>
      <c r="D345" s="37" t="s">
        <v>595</v>
      </c>
      <c r="E345" s="39" t="s">
        <v>4266</v>
      </c>
      <c r="F345" s="40" t="s">
        <v>608</v>
      </c>
      <c r="G345" s="41">
        <v>2</v>
      </c>
      <c r="H345" s="42">
        <v>0</v>
      </c>
      <c r="I345" s="43">
        <f>ROUND(G345*H345,P4)</f>
        <v>0</v>
      </c>
      <c r="J345" s="37"/>
      <c r="O345" s="44">
        <f>I345*0.21</f>
        <v>0</v>
      </c>
      <c r="P345">
        <v>3</v>
      </c>
    </row>
    <row r="346">
      <c r="A346" s="37" t="s">
        <v>598</v>
      </c>
      <c r="B346" s="45"/>
      <c r="C346" s="46"/>
      <c r="D346" s="46"/>
      <c r="E346" s="39" t="s">
        <v>4266</v>
      </c>
      <c r="F346" s="46"/>
      <c r="G346" s="46"/>
      <c r="H346" s="46"/>
      <c r="I346" s="46"/>
      <c r="J346" s="48"/>
    </row>
    <row r="347" ht="43.5">
      <c r="A347" s="37" t="s">
        <v>601</v>
      </c>
      <c r="B347" s="45"/>
      <c r="C347" s="46"/>
      <c r="D347" s="46"/>
      <c r="E347" s="39" t="s">
        <v>4267</v>
      </c>
      <c r="F347" s="46"/>
      <c r="G347" s="46"/>
      <c r="H347" s="46"/>
      <c r="I347" s="46"/>
      <c r="J347" s="48"/>
    </row>
    <row r="348">
      <c r="A348" s="37" t="s">
        <v>593</v>
      </c>
      <c r="B348" s="37">
        <v>109</v>
      </c>
      <c r="C348" s="38" t="s">
        <v>4268</v>
      </c>
      <c r="D348" s="37" t="s">
        <v>595</v>
      </c>
      <c r="E348" s="39" t="s">
        <v>3083</v>
      </c>
      <c r="F348" s="40" t="s">
        <v>608</v>
      </c>
      <c r="G348" s="41">
        <v>6</v>
      </c>
      <c r="H348" s="42">
        <v>0</v>
      </c>
      <c r="I348" s="43">
        <f>ROUND(G348*H348,P4)</f>
        <v>0</v>
      </c>
      <c r="J348" s="37"/>
      <c r="O348" s="44">
        <f>I348*0.21</f>
        <v>0</v>
      </c>
      <c r="P348">
        <v>3</v>
      </c>
    </row>
    <row r="349">
      <c r="A349" s="37" t="s">
        <v>598</v>
      </c>
      <c r="B349" s="45"/>
      <c r="C349" s="46"/>
      <c r="D349" s="46"/>
      <c r="E349" s="39" t="s">
        <v>3083</v>
      </c>
      <c r="F349" s="46"/>
      <c r="G349" s="46"/>
      <c r="H349" s="46"/>
      <c r="I349" s="46"/>
      <c r="J349" s="48"/>
    </row>
    <row r="350" ht="43.5">
      <c r="A350" s="37" t="s">
        <v>601</v>
      </c>
      <c r="B350" s="45"/>
      <c r="C350" s="46"/>
      <c r="D350" s="46"/>
      <c r="E350" s="39" t="s">
        <v>4269</v>
      </c>
      <c r="F350" s="46"/>
      <c r="G350" s="46"/>
      <c r="H350" s="46"/>
      <c r="I350" s="46"/>
      <c r="J350" s="48"/>
    </row>
    <row r="351">
      <c r="A351" s="37" t="s">
        <v>593</v>
      </c>
      <c r="B351" s="37">
        <v>110</v>
      </c>
      <c r="C351" s="38" t="s">
        <v>4270</v>
      </c>
      <c r="D351" s="37" t="s">
        <v>595</v>
      </c>
      <c r="E351" s="39" t="s">
        <v>4271</v>
      </c>
      <c r="F351" s="40" t="s">
        <v>608</v>
      </c>
      <c r="G351" s="41">
        <v>1</v>
      </c>
      <c r="H351" s="42">
        <v>0</v>
      </c>
      <c r="I351" s="43">
        <f>ROUND(G351*H351,P4)</f>
        <v>0</v>
      </c>
      <c r="J351" s="37"/>
      <c r="O351" s="44">
        <f>I351*0.21</f>
        <v>0</v>
      </c>
      <c r="P351">
        <v>3</v>
      </c>
    </row>
    <row r="352">
      <c r="A352" s="37" t="s">
        <v>598</v>
      </c>
      <c r="B352" s="45"/>
      <c r="C352" s="46"/>
      <c r="D352" s="46"/>
      <c r="E352" s="39" t="s">
        <v>4271</v>
      </c>
      <c r="F352" s="46"/>
      <c r="G352" s="46"/>
      <c r="H352" s="46"/>
      <c r="I352" s="46"/>
      <c r="J352" s="48"/>
    </row>
    <row r="353" ht="43.5">
      <c r="A353" s="37" t="s">
        <v>601</v>
      </c>
      <c r="B353" s="45"/>
      <c r="C353" s="46"/>
      <c r="D353" s="46"/>
      <c r="E353" s="39" t="s">
        <v>4269</v>
      </c>
      <c r="F353" s="46"/>
      <c r="G353" s="46"/>
      <c r="H353" s="46"/>
      <c r="I353" s="46"/>
      <c r="J353" s="48"/>
    </row>
    <row r="354">
      <c r="A354" s="37" t="s">
        <v>593</v>
      </c>
      <c r="B354" s="37">
        <v>111</v>
      </c>
      <c r="C354" s="38" t="s">
        <v>4272</v>
      </c>
      <c r="D354" s="37" t="s">
        <v>595</v>
      </c>
      <c r="E354" s="39" t="s">
        <v>4273</v>
      </c>
      <c r="F354" s="40" t="s">
        <v>608</v>
      </c>
      <c r="G354" s="41">
        <v>1</v>
      </c>
      <c r="H354" s="42">
        <v>0</v>
      </c>
      <c r="I354" s="43">
        <f>ROUND(G354*H354,P4)</f>
        <v>0</v>
      </c>
      <c r="J354" s="37"/>
      <c r="O354" s="44">
        <f>I354*0.21</f>
        <v>0</v>
      </c>
      <c r="P354">
        <v>3</v>
      </c>
    </row>
    <row r="355">
      <c r="A355" s="37" t="s">
        <v>598</v>
      </c>
      <c r="B355" s="45"/>
      <c r="C355" s="46"/>
      <c r="D355" s="46"/>
      <c r="E355" s="39" t="s">
        <v>4273</v>
      </c>
      <c r="F355" s="46"/>
      <c r="G355" s="46"/>
      <c r="H355" s="46"/>
      <c r="I355" s="46"/>
      <c r="J355" s="48"/>
    </row>
    <row r="356" ht="43.5">
      <c r="A356" s="37" t="s">
        <v>601</v>
      </c>
      <c r="B356" s="45"/>
      <c r="C356" s="46"/>
      <c r="D356" s="46"/>
      <c r="E356" s="39" t="s">
        <v>4269</v>
      </c>
      <c r="F356" s="46"/>
      <c r="G356" s="46"/>
      <c r="H356" s="46"/>
      <c r="I356" s="46"/>
      <c r="J356" s="48"/>
    </row>
    <row r="357">
      <c r="A357" s="37" t="s">
        <v>593</v>
      </c>
      <c r="B357" s="37">
        <v>112</v>
      </c>
      <c r="C357" s="38" t="s">
        <v>4274</v>
      </c>
      <c r="D357" s="37" t="s">
        <v>595</v>
      </c>
      <c r="E357" s="39" t="s">
        <v>4275</v>
      </c>
      <c r="F357" s="40" t="s">
        <v>608</v>
      </c>
      <c r="G357" s="41">
        <v>1</v>
      </c>
      <c r="H357" s="42">
        <v>0</v>
      </c>
      <c r="I357" s="43">
        <f>ROUND(G357*H357,P4)</f>
        <v>0</v>
      </c>
      <c r="J357" s="37"/>
      <c r="O357" s="44">
        <f>I357*0.21</f>
        <v>0</v>
      </c>
      <c r="P357">
        <v>3</v>
      </c>
    </row>
    <row r="358">
      <c r="A358" s="37" t="s">
        <v>598</v>
      </c>
      <c r="B358" s="45"/>
      <c r="C358" s="46"/>
      <c r="D358" s="46"/>
      <c r="E358" s="39" t="s">
        <v>4275</v>
      </c>
      <c r="F358" s="46"/>
      <c r="G358" s="46"/>
      <c r="H358" s="46"/>
      <c r="I358" s="46"/>
      <c r="J358" s="48"/>
    </row>
    <row r="359" ht="43.5">
      <c r="A359" s="37" t="s">
        <v>601</v>
      </c>
      <c r="B359" s="45"/>
      <c r="C359" s="46"/>
      <c r="D359" s="46"/>
      <c r="E359" s="39" t="s">
        <v>4269</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3.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16">
      <c r="A363" s="37" t="s">
        <v>601</v>
      </c>
      <c r="B363" s="45"/>
      <c r="C363" s="46"/>
      <c r="D363" s="46"/>
      <c r="E363" s="39" t="s">
        <v>1819</v>
      </c>
      <c r="F363" s="46"/>
      <c r="G363" s="46"/>
      <c r="H363" s="46"/>
      <c r="I363" s="46"/>
      <c r="J363" s="48"/>
    </row>
    <row r="364" ht="29">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16">
      <c r="A366" s="37" t="s">
        <v>601</v>
      </c>
      <c r="B366" s="45"/>
      <c r="C366" s="46"/>
      <c r="D366" s="46"/>
      <c r="E366" s="39" t="s">
        <v>1819</v>
      </c>
      <c r="F366" s="46"/>
      <c r="G366" s="46"/>
      <c r="H366" s="46"/>
      <c r="I366" s="46"/>
      <c r="J366" s="48"/>
    </row>
    <row r="367" ht="29">
      <c r="A367" s="37" t="s">
        <v>593</v>
      </c>
      <c r="B367" s="37">
        <v>115</v>
      </c>
      <c r="C367" s="38" t="s">
        <v>3424</v>
      </c>
      <c r="D367" s="37" t="s">
        <v>3425</v>
      </c>
      <c r="E367" s="39" t="s">
        <v>4276</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0.5">
      <c r="A369" s="37" t="s">
        <v>601</v>
      </c>
      <c r="B369" s="45"/>
      <c r="C369" s="46"/>
      <c r="D369" s="46"/>
      <c r="E369" s="39" t="s">
        <v>4277</v>
      </c>
      <c r="F369" s="46"/>
      <c r="G369" s="46"/>
      <c r="H369" s="46"/>
      <c r="I369" s="46"/>
      <c r="J369" s="48"/>
    </row>
    <row r="370" ht="29">
      <c r="A370" s="37" t="s">
        <v>593</v>
      </c>
      <c r="B370" s="37">
        <v>116</v>
      </c>
      <c r="C370" s="38" t="s">
        <v>3428</v>
      </c>
      <c r="D370" s="37" t="s">
        <v>3429</v>
      </c>
      <c r="E370" s="39" t="s">
        <v>4278</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0.5">
      <c r="A372" s="37" t="s">
        <v>601</v>
      </c>
      <c r="B372" s="50"/>
      <c r="C372" s="51"/>
      <c r="D372" s="51"/>
      <c r="E372" s="39" t="s">
        <v>4277</v>
      </c>
      <c r="F372" s="51"/>
      <c r="G372" s="51"/>
      <c r="H372" s="51"/>
      <c r="I372" s="51"/>
      <c r="J372" s="52"/>
    </row>
  </sheetData>
  <sheetProtection sheet="1" objects="1" scenarios="1" spinCount="100000" saltValue="CEJgSKy3yR6CFSAMDRjVZbgoZBHZqCo5rdMG3txU3oAkBPjVLo//pw6CVcFo9+Offk5cmEmpHNnYURn+BRrM/g==" hashValue="/urosb5vh6LDiFiSD2NWLufC9rsKO+0Hgph7OyFeV3P8XMyHZ18iOzbAPJrU/wJf6tatpJ05D3vvm4bN7JI0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4280</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4281</v>
      </c>
      <c r="D6" s="22"/>
      <c r="E6" s="23" t="s">
        <v>141</v>
      </c>
      <c r="F6" s="17"/>
      <c r="G6" s="17"/>
      <c r="H6" s="17"/>
      <c r="I6" s="17"/>
      <c r="J6" s="19"/>
    </row>
    <row r="7">
      <c r="A7" s="3" t="s">
        <v>578</v>
      </c>
      <c r="B7" s="20" t="s">
        <v>579</v>
      </c>
      <c r="C7" s="21" t="s">
        <v>4280</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4282</v>
      </c>
      <c r="D12" s="37" t="s">
        <v>595</v>
      </c>
      <c r="E12" s="39" t="s">
        <v>4032</v>
      </c>
      <c r="F12" s="40" t="s">
        <v>1797</v>
      </c>
      <c r="G12" s="41">
        <v>10</v>
      </c>
      <c r="H12" s="42">
        <v>0</v>
      </c>
      <c r="I12" s="43">
        <f>ROUND(G12*H12,P4)</f>
        <v>0</v>
      </c>
      <c r="J12" s="37"/>
      <c r="O12" s="44">
        <f>I12*0.21</f>
        <v>0</v>
      </c>
      <c r="P12">
        <v>3</v>
      </c>
    </row>
    <row r="13">
      <c r="A13" s="37" t="s">
        <v>598</v>
      </c>
      <c r="B13" s="45"/>
      <c r="C13" s="46"/>
      <c r="D13" s="46"/>
      <c r="E13" s="39" t="s">
        <v>4032</v>
      </c>
      <c r="F13" s="46"/>
      <c r="G13" s="46"/>
      <c r="H13" s="46"/>
      <c r="I13" s="46"/>
      <c r="J13" s="48"/>
    </row>
    <row r="14" ht="29">
      <c r="A14" s="37" t="s">
        <v>601</v>
      </c>
      <c r="B14" s="45"/>
      <c r="C14" s="46"/>
      <c r="D14" s="46"/>
      <c r="E14" s="39" t="s">
        <v>4283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4284</v>
      </c>
      <c r="D16" s="37" t="s">
        <v>595</v>
      </c>
      <c r="E16" s="39" t="s">
        <v>4285</v>
      </c>
      <c r="F16" s="40" t="s">
        <v>1797</v>
      </c>
      <c r="G16" s="41">
        <v>1</v>
      </c>
      <c r="H16" s="42">
        <v>0</v>
      </c>
      <c r="I16" s="43">
        <f>ROUND(G16*H16,P4)</f>
        <v>0</v>
      </c>
      <c r="J16" s="37"/>
      <c r="O16" s="44">
        <f>I16*0.21</f>
        <v>0</v>
      </c>
      <c r="P16">
        <v>3</v>
      </c>
    </row>
    <row r="17">
      <c r="A17" s="37" t="s">
        <v>598</v>
      </c>
      <c r="B17" s="45"/>
      <c r="C17" s="46"/>
      <c r="D17" s="46"/>
      <c r="E17" s="39" t="s">
        <v>4285</v>
      </c>
      <c r="F17" s="46"/>
      <c r="G17" s="46"/>
      <c r="H17" s="46"/>
      <c r="I17" s="46"/>
      <c r="J17" s="48"/>
    </row>
    <row r="18" ht="29">
      <c r="A18" s="37" t="s">
        <v>601</v>
      </c>
      <c r="B18" s="45"/>
      <c r="C18" s="46"/>
      <c r="D18" s="46"/>
      <c r="E18" s="39" t="s">
        <v>4286</v>
      </c>
      <c r="F18" s="46"/>
      <c r="G18" s="46"/>
      <c r="H18" s="46"/>
      <c r="I18" s="46"/>
      <c r="J18" s="48"/>
    </row>
    <row r="19">
      <c r="A19" s="37" t="s">
        <v>593</v>
      </c>
      <c r="B19" s="37">
        <v>3</v>
      </c>
      <c r="C19" s="38" t="s">
        <v>4036</v>
      </c>
      <c r="D19" s="37" t="s">
        <v>595</v>
      </c>
      <c r="E19" s="39" t="s">
        <v>4037</v>
      </c>
      <c r="F19" s="40" t="s">
        <v>1797</v>
      </c>
      <c r="G19" s="41">
        <v>50</v>
      </c>
      <c r="H19" s="42">
        <v>0</v>
      </c>
      <c r="I19" s="43">
        <f>ROUND(G19*H19,P4)</f>
        <v>0</v>
      </c>
      <c r="J19" s="37"/>
      <c r="O19" s="44">
        <f>I19*0.21</f>
        <v>0</v>
      </c>
      <c r="P19">
        <v>3</v>
      </c>
    </row>
    <row r="20">
      <c r="A20" s="37" t="s">
        <v>598</v>
      </c>
      <c r="B20" s="45"/>
      <c r="C20" s="46"/>
      <c r="D20" s="46"/>
      <c r="E20" s="39" t="s">
        <v>4037</v>
      </c>
      <c r="F20" s="46"/>
      <c r="G20" s="46"/>
      <c r="H20" s="46"/>
      <c r="I20" s="46"/>
      <c r="J20" s="48"/>
    </row>
    <row r="21" ht="58">
      <c r="A21" s="37" t="s">
        <v>601</v>
      </c>
      <c r="B21" s="45"/>
      <c r="C21" s="46"/>
      <c r="D21" s="46"/>
      <c r="E21" s="39" t="s">
        <v>4038</v>
      </c>
      <c r="F21" s="46"/>
      <c r="G21" s="46"/>
      <c r="H21" s="46"/>
      <c r="I21" s="46"/>
      <c r="J21" s="48"/>
    </row>
    <row r="22">
      <c r="A22" s="37" t="s">
        <v>593</v>
      </c>
      <c r="B22" s="37">
        <v>4</v>
      </c>
      <c r="C22" s="38" t="s">
        <v>4039</v>
      </c>
      <c r="D22" s="37" t="s">
        <v>595</v>
      </c>
      <c r="E22" s="39" t="s">
        <v>4040</v>
      </c>
      <c r="F22" s="40" t="s">
        <v>624</v>
      </c>
      <c r="G22" s="41">
        <v>30</v>
      </c>
      <c r="H22" s="42">
        <v>0</v>
      </c>
      <c r="I22" s="43">
        <f>ROUND(G22*H22,P4)</f>
        <v>0</v>
      </c>
      <c r="J22" s="37"/>
      <c r="O22" s="44">
        <f>I22*0.21</f>
        <v>0</v>
      </c>
      <c r="P22">
        <v>3</v>
      </c>
    </row>
    <row r="23">
      <c r="A23" s="37" t="s">
        <v>598</v>
      </c>
      <c r="B23" s="45"/>
      <c r="C23" s="46"/>
      <c r="D23" s="46"/>
      <c r="E23" s="39" t="s">
        <v>4040</v>
      </c>
      <c r="F23" s="46"/>
      <c r="G23" s="46"/>
      <c r="H23" s="46"/>
      <c r="I23" s="46"/>
      <c r="J23" s="48"/>
    </row>
    <row r="24" ht="29">
      <c r="A24" s="37" t="s">
        <v>601</v>
      </c>
      <c r="B24" s="45"/>
      <c r="C24" s="46"/>
      <c r="D24" s="46"/>
      <c r="E24" s="39" t="s">
        <v>4041</v>
      </c>
      <c r="F24" s="46"/>
      <c r="G24" s="46"/>
      <c r="H24" s="46"/>
      <c r="I24" s="46"/>
      <c r="J24" s="48"/>
    </row>
    <row r="25">
      <c r="A25" s="31" t="s">
        <v>591</v>
      </c>
      <c r="B25" s="32"/>
      <c r="C25" s="33" t="s">
        <v>4045</v>
      </c>
      <c r="D25" s="34"/>
      <c r="E25" s="31" t="s">
        <v>4046</v>
      </c>
      <c r="F25" s="34"/>
      <c r="G25" s="34"/>
      <c r="H25" s="34"/>
      <c r="I25" s="35">
        <f>SUMIFS(I26:I28,A26:A28,"P")</f>
        <v>0</v>
      </c>
      <c r="J25" s="36"/>
    </row>
    <row r="26">
      <c r="A26" s="37" t="s">
        <v>593</v>
      </c>
      <c r="B26" s="37">
        <v>5</v>
      </c>
      <c r="C26" s="38" t="s">
        <v>4287</v>
      </c>
      <c r="D26" s="37" t="s">
        <v>595</v>
      </c>
      <c r="E26" s="39" t="s">
        <v>4288</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87">
      <c r="A28" s="37" t="s">
        <v>601</v>
      </c>
      <c r="B28" s="45"/>
      <c r="C28" s="46"/>
      <c r="D28" s="46"/>
      <c r="E28" s="39" t="s">
        <v>4289</v>
      </c>
      <c r="F28" s="46"/>
      <c r="G28" s="46"/>
      <c r="H28" s="46"/>
      <c r="I28" s="46"/>
      <c r="J28" s="48"/>
    </row>
    <row r="29">
      <c r="A29" s="31" t="s">
        <v>591</v>
      </c>
      <c r="B29" s="32"/>
      <c r="C29" s="33" t="s">
        <v>4056</v>
      </c>
      <c r="D29" s="34"/>
      <c r="E29" s="31" t="s">
        <v>4057</v>
      </c>
      <c r="F29" s="34"/>
      <c r="G29" s="34"/>
      <c r="H29" s="34"/>
      <c r="I29" s="35">
        <f>SUMIFS(I30:I35,A30:A35,"P")</f>
        <v>0</v>
      </c>
      <c r="J29" s="36"/>
    </row>
    <row r="30">
      <c r="A30" s="37" t="s">
        <v>593</v>
      </c>
      <c r="B30" s="37">
        <v>6</v>
      </c>
      <c r="C30" s="38" t="s">
        <v>2320</v>
      </c>
      <c r="D30" s="37" t="s">
        <v>595</v>
      </c>
      <c r="E30" s="39" t="s">
        <v>2321</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87">
      <c r="A32" s="37" t="s">
        <v>601</v>
      </c>
      <c r="B32" s="45"/>
      <c r="C32" s="46"/>
      <c r="D32" s="46"/>
      <c r="E32" s="39" t="s">
        <v>1040</v>
      </c>
      <c r="F32" s="46"/>
      <c r="G32" s="46"/>
      <c r="H32" s="46"/>
      <c r="I32" s="46"/>
      <c r="J32" s="48"/>
    </row>
    <row r="33" ht="29">
      <c r="A33" s="37" t="s">
        <v>593</v>
      </c>
      <c r="B33" s="37">
        <v>7</v>
      </c>
      <c r="C33" s="38" t="s">
        <v>4290</v>
      </c>
      <c r="D33" s="37" t="s">
        <v>595</v>
      </c>
      <c r="E33" s="39" t="s">
        <v>4291</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59.5">
      <c r="A35" s="37" t="s">
        <v>601</v>
      </c>
      <c r="B35" s="45"/>
      <c r="C35" s="46"/>
      <c r="D35" s="46"/>
      <c r="E35" s="39" t="s">
        <v>4292</v>
      </c>
      <c r="F35" s="46"/>
      <c r="G35" s="46"/>
      <c r="H35" s="46"/>
      <c r="I35" s="46"/>
      <c r="J35" s="48"/>
    </row>
    <row r="36">
      <c r="A36" s="31" t="s">
        <v>591</v>
      </c>
      <c r="B36" s="32"/>
      <c r="C36" s="33" t="s">
        <v>4061</v>
      </c>
      <c r="D36" s="34"/>
      <c r="E36" s="31" t="s">
        <v>4062</v>
      </c>
      <c r="F36" s="34"/>
      <c r="G36" s="34"/>
      <c r="H36" s="34"/>
      <c r="I36" s="35">
        <f>SUMIFS(I37:I72,A37:A72,"P")</f>
        <v>0</v>
      </c>
      <c r="J36" s="36"/>
    </row>
    <row r="37" ht="29">
      <c r="A37" s="37" t="s">
        <v>593</v>
      </c>
      <c r="B37" s="37">
        <v>8</v>
      </c>
      <c r="C37" s="38" t="s">
        <v>1033</v>
      </c>
      <c r="D37" s="37" t="s">
        <v>595</v>
      </c>
      <c r="E37" s="39" t="s">
        <v>4293</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0.5">
      <c r="A39" s="37" t="s">
        <v>601</v>
      </c>
      <c r="B39" s="45"/>
      <c r="C39" s="46"/>
      <c r="D39" s="46"/>
      <c r="E39" s="39" t="s">
        <v>4294</v>
      </c>
      <c r="F39" s="46"/>
      <c r="G39" s="46"/>
      <c r="H39" s="46"/>
      <c r="I39" s="46"/>
      <c r="J39" s="48"/>
    </row>
    <row r="40" ht="29">
      <c r="A40" s="37" t="s">
        <v>593</v>
      </c>
      <c r="B40" s="37">
        <v>9</v>
      </c>
      <c r="C40" s="38" t="s">
        <v>4295</v>
      </c>
      <c r="D40" s="37" t="s">
        <v>595</v>
      </c>
      <c r="E40" s="39" t="s">
        <v>4068</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0.5">
      <c r="A42" s="37" t="s">
        <v>601</v>
      </c>
      <c r="B42" s="45"/>
      <c r="C42" s="46"/>
      <c r="D42" s="46"/>
      <c r="E42" s="39" t="s">
        <v>4294</v>
      </c>
      <c r="F42" s="46"/>
      <c r="G42" s="46"/>
      <c r="H42" s="46"/>
      <c r="I42" s="46"/>
      <c r="J42" s="48"/>
    </row>
    <row r="43" ht="29">
      <c r="A43" s="37" t="s">
        <v>593</v>
      </c>
      <c r="B43" s="37">
        <v>10</v>
      </c>
      <c r="C43" s="38" t="s">
        <v>1035</v>
      </c>
      <c r="D43" s="37" t="s">
        <v>595</v>
      </c>
      <c r="E43" s="39" t="s">
        <v>4296</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0.5">
      <c r="A45" s="37" t="s">
        <v>601</v>
      </c>
      <c r="B45" s="45"/>
      <c r="C45" s="46"/>
      <c r="D45" s="46"/>
      <c r="E45" s="39" t="s">
        <v>1154</v>
      </c>
      <c r="F45" s="46"/>
      <c r="G45" s="46"/>
      <c r="H45" s="46"/>
      <c r="I45" s="46"/>
      <c r="J45" s="48"/>
    </row>
    <row r="46" ht="29">
      <c r="A46" s="37" t="s">
        <v>593</v>
      </c>
      <c r="B46" s="37">
        <v>11</v>
      </c>
      <c r="C46" s="38" t="s">
        <v>4297</v>
      </c>
      <c r="D46" s="37" t="s">
        <v>595</v>
      </c>
      <c r="E46" s="39" t="s">
        <v>4070</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0.5">
      <c r="A48" s="37" t="s">
        <v>601</v>
      </c>
      <c r="B48" s="45"/>
      <c r="C48" s="46"/>
      <c r="D48" s="46"/>
      <c r="E48" s="39" t="s">
        <v>1154</v>
      </c>
      <c r="F48" s="46"/>
      <c r="G48" s="46"/>
      <c r="H48" s="46"/>
      <c r="I48" s="46"/>
      <c r="J48" s="48"/>
    </row>
    <row r="49" ht="29">
      <c r="A49" s="37" t="s">
        <v>593</v>
      </c>
      <c r="B49" s="37">
        <v>12</v>
      </c>
      <c r="C49" s="38" t="s">
        <v>4298</v>
      </c>
      <c r="D49" s="37" t="s">
        <v>595</v>
      </c>
      <c r="E49" s="39" t="s">
        <v>2218</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59.5">
      <c r="A51" s="37" t="s">
        <v>601</v>
      </c>
      <c r="B51" s="45"/>
      <c r="C51" s="46"/>
      <c r="D51" s="46"/>
      <c r="E51" s="39" t="s">
        <v>4299</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0.5">
      <c r="A54" s="37" t="s">
        <v>601</v>
      </c>
      <c r="B54" s="45"/>
      <c r="C54" s="46"/>
      <c r="D54" s="46"/>
      <c r="E54" s="39" t="s">
        <v>4300</v>
      </c>
      <c r="F54" s="46"/>
      <c r="G54" s="46"/>
      <c r="H54" s="46"/>
      <c r="I54" s="46"/>
      <c r="J54" s="48"/>
    </row>
    <row r="55">
      <c r="A55" s="37" t="s">
        <v>593</v>
      </c>
      <c r="B55" s="37">
        <v>14</v>
      </c>
      <c r="C55" s="38" t="s">
        <v>4301</v>
      </c>
      <c r="D55" s="37" t="s">
        <v>595</v>
      </c>
      <c r="E55" s="39" t="s">
        <v>4082</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0.5">
      <c r="A57" s="37" t="s">
        <v>601</v>
      </c>
      <c r="B57" s="45"/>
      <c r="C57" s="46"/>
      <c r="D57" s="46"/>
      <c r="E57" s="39" t="s">
        <v>4302</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0.5">
      <c r="A60" s="37" t="s">
        <v>601</v>
      </c>
      <c r="B60" s="45"/>
      <c r="C60" s="46"/>
      <c r="D60" s="46"/>
      <c r="E60" s="39" t="s">
        <v>4302</v>
      </c>
      <c r="F60" s="46"/>
      <c r="G60" s="46"/>
      <c r="H60" s="46"/>
      <c r="I60" s="46"/>
      <c r="J60" s="48"/>
    </row>
    <row r="61">
      <c r="A61" s="37" t="s">
        <v>593</v>
      </c>
      <c r="B61" s="37">
        <v>16</v>
      </c>
      <c r="C61" s="38" t="s">
        <v>3040</v>
      </c>
      <c r="D61" s="37" t="s">
        <v>595</v>
      </c>
      <c r="E61" s="39" t="s">
        <v>3041</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0.5">
      <c r="A63" s="37" t="s">
        <v>601</v>
      </c>
      <c r="B63" s="45"/>
      <c r="C63" s="46"/>
      <c r="D63" s="46"/>
      <c r="E63" s="39" t="s">
        <v>4302</v>
      </c>
      <c r="F63" s="46"/>
      <c r="G63" s="46"/>
      <c r="H63" s="46"/>
      <c r="I63" s="46"/>
      <c r="J63" s="48"/>
    </row>
    <row r="64">
      <c r="A64" s="37" t="s">
        <v>593</v>
      </c>
      <c r="B64" s="37">
        <v>17</v>
      </c>
      <c r="C64" s="38" t="s">
        <v>4303</v>
      </c>
      <c r="D64" s="37" t="s">
        <v>595</v>
      </c>
      <c r="E64" s="39" t="s">
        <v>4304</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0.5">
      <c r="A66" s="37" t="s">
        <v>601</v>
      </c>
      <c r="B66" s="45"/>
      <c r="C66" s="46"/>
      <c r="D66" s="46"/>
      <c r="E66" s="39" t="s">
        <v>4302</v>
      </c>
      <c r="F66" s="46"/>
      <c r="G66" s="46"/>
      <c r="H66" s="46"/>
      <c r="I66" s="46"/>
      <c r="J66" s="48"/>
    </row>
    <row r="67">
      <c r="A67" s="37" t="s">
        <v>593</v>
      </c>
      <c r="B67" s="37">
        <v>18</v>
      </c>
      <c r="C67" s="38" t="s">
        <v>3550</v>
      </c>
      <c r="D67" s="37" t="s">
        <v>595</v>
      </c>
      <c r="E67" s="39" t="s">
        <v>3551</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58">
      <c r="A69" s="37" t="s">
        <v>601</v>
      </c>
      <c r="B69" s="45"/>
      <c r="C69" s="46"/>
      <c r="D69" s="46"/>
      <c r="E69" s="39" t="s">
        <v>1043</v>
      </c>
      <c r="F69" s="46"/>
      <c r="G69" s="46"/>
      <c r="H69" s="46"/>
      <c r="I69" s="46"/>
      <c r="J69" s="48"/>
    </row>
    <row r="70" ht="29">
      <c r="A70" s="37" t="s">
        <v>593</v>
      </c>
      <c r="B70" s="37">
        <v>19</v>
      </c>
      <c r="C70" s="38" t="s">
        <v>3304</v>
      </c>
      <c r="D70" s="37" t="s">
        <v>595</v>
      </c>
      <c r="E70" s="39" t="s">
        <v>3305</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58">
      <c r="A72" s="37" t="s">
        <v>601</v>
      </c>
      <c r="B72" s="45"/>
      <c r="C72" s="46"/>
      <c r="D72" s="46"/>
      <c r="E72" s="39" t="s">
        <v>4063</v>
      </c>
      <c r="F72" s="46"/>
      <c r="G72" s="46"/>
      <c r="H72" s="46"/>
      <c r="I72" s="46"/>
      <c r="J72" s="48"/>
    </row>
    <row r="73">
      <c r="A73" s="31" t="s">
        <v>591</v>
      </c>
      <c r="B73" s="32"/>
      <c r="C73" s="33" t="s">
        <v>4090</v>
      </c>
      <c r="D73" s="34"/>
      <c r="E73" s="31" t="s">
        <v>4091</v>
      </c>
      <c r="F73" s="34"/>
      <c r="G73" s="34"/>
      <c r="H73" s="34"/>
      <c r="I73" s="35">
        <f>SUMIFS(I74:I76,A74:A76,"P")</f>
        <v>0</v>
      </c>
      <c r="J73" s="36"/>
    </row>
    <row r="74" ht="29">
      <c r="A74" s="37" t="s">
        <v>593</v>
      </c>
      <c r="B74" s="37">
        <v>20</v>
      </c>
      <c r="C74" s="38" t="s">
        <v>4305</v>
      </c>
      <c r="D74" s="37" t="s">
        <v>595</v>
      </c>
      <c r="E74" s="39" t="s">
        <v>4306</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0.5">
      <c r="A76" s="37" t="s">
        <v>601</v>
      </c>
      <c r="B76" s="45"/>
      <c r="C76" s="46"/>
      <c r="D76" s="46"/>
      <c r="E76" s="39" t="s">
        <v>4307</v>
      </c>
      <c r="F76" s="46"/>
      <c r="G76" s="46"/>
      <c r="H76" s="46"/>
      <c r="I76" s="46"/>
      <c r="J76" s="48"/>
    </row>
    <row r="77">
      <c r="A77" s="31" t="s">
        <v>591</v>
      </c>
      <c r="B77" s="32"/>
      <c r="C77" s="33" t="s">
        <v>1716</v>
      </c>
      <c r="D77" s="34"/>
      <c r="E77" s="31" t="s">
        <v>4096</v>
      </c>
      <c r="F77" s="34"/>
      <c r="G77" s="34"/>
      <c r="H77" s="34"/>
      <c r="I77" s="35">
        <f>SUMIFS(I78:I101,A78:A101,"P")</f>
        <v>0</v>
      </c>
      <c r="J77" s="36"/>
    </row>
    <row r="78" ht="29">
      <c r="A78" s="37" t="s">
        <v>593</v>
      </c>
      <c r="B78" s="37">
        <v>21</v>
      </c>
      <c r="C78" s="38" t="s">
        <v>4308</v>
      </c>
      <c r="D78" s="37" t="s">
        <v>595</v>
      </c>
      <c r="E78" s="39" t="s">
        <v>4309</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1.5">
      <c r="A80" s="37" t="s">
        <v>601</v>
      </c>
      <c r="B80" s="45"/>
      <c r="C80" s="46"/>
      <c r="D80" s="46"/>
      <c r="E80" s="39" t="s">
        <v>4310</v>
      </c>
      <c r="F80" s="46"/>
      <c r="G80" s="46"/>
      <c r="H80" s="46"/>
      <c r="I80" s="46"/>
      <c r="J80" s="48"/>
    </row>
    <row r="81">
      <c r="A81" s="37" t="s">
        <v>593</v>
      </c>
      <c r="B81" s="37">
        <v>22</v>
      </c>
      <c r="C81" s="38" t="s">
        <v>4311</v>
      </c>
      <c r="D81" s="37" t="s">
        <v>595</v>
      </c>
      <c r="E81" s="39" t="s">
        <v>4312</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87">
      <c r="A83" s="37" t="s">
        <v>601</v>
      </c>
      <c r="B83" s="45"/>
      <c r="C83" s="46"/>
      <c r="D83" s="46"/>
      <c r="E83" s="39" t="s">
        <v>4313</v>
      </c>
      <c r="F83" s="46"/>
      <c r="G83" s="46"/>
      <c r="H83" s="46"/>
      <c r="I83" s="46"/>
      <c r="J83" s="48"/>
    </row>
    <row r="84">
      <c r="A84" s="37" t="s">
        <v>593</v>
      </c>
      <c r="B84" s="37">
        <v>23</v>
      </c>
      <c r="C84" s="38" t="s">
        <v>3048</v>
      </c>
      <c r="D84" s="37" t="s">
        <v>595</v>
      </c>
      <c r="E84" s="39" t="s">
        <v>3049</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16">
      <c r="A86" s="37" t="s">
        <v>601</v>
      </c>
      <c r="B86" s="45"/>
      <c r="C86" s="46"/>
      <c r="D86" s="46"/>
      <c r="E86" s="39" t="s">
        <v>4314</v>
      </c>
      <c r="F86" s="46"/>
      <c r="G86" s="46"/>
      <c r="H86" s="46"/>
      <c r="I86" s="46"/>
      <c r="J86" s="48"/>
    </row>
    <row r="87">
      <c r="A87" s="37" t="s">
        <v>593</v>
      </c>
      <c r="B87" s="37">
        <v>24</v>
      </c>
      <c r="C87" s="38" t="s">
        <v>3051</v>
      </c>
      <c r="D87" s="37" t="s">
        <v>595</v>
      </c>
      <c r="E87" s="39" t="s">
        <v>3052</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87">
      <c r="A89" s="37" t="s">
        <v>601</v>
      </c>
      <c r="B89" s="45"/>
      <c r="C89" s="46"/>
      <c r="D89" s="46"/>
      <c r="E89" s="39" t="s">
        <v>658</v>
      </c>
      <c r="F89" s="46"/>
      <c r="G89" s="46"/>
      <c r="H89" s="46"/>
      <c r="I89" s="46"/>
      <c r="J89" s="48"/>
    </row>
    <row r="90">
      <c r="A90" s="37" t="s">
        <v>593</v>
      </c>
      <c r="B90" s="37">
        <v>25</v>
      </c>
      <c r="C90" s="38" t="s">
        <v>3307</v>
      </c>
      <c r="D90" s="37" t="s">
        <v>595</v>
      </c>
      <c r="E90" s="39" t="s">
        <v>3308</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87">
      <c r="A92" s="37" t="s">
        <v>601</v>
      </c>
      <c r="B92" s="45"/>
      <c r="C92" s="46"/>
      <c r="D92" s="46"/>
      <c r="E92" s="39" t="s">
        <v>4315</v>
      </c>
      <c r="F92" s="46"/>
      <c r="G92" s="46"/>
      <c r="H92" s="46"/>
      <c r="I92" s="46"/>
      <c r="J92" s="48"/>
    </row>
    <row r="93">
      <c r="A93" s="37" t="s">
        <v>593</v>
      </c>
      <c r="B93" s="37">
        <v>26</v>
      </c>
      <c r="C93" s="38" t="s">
        <v>4316</v>
      </c>
      <c r="D93" s="37" t="s">
        <v>595</v>
      </c>
      <c r="E93" s="39" t="s">
        <v>4113</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601</v>
      </c>
      <c r="B95" s="45"/>
      <c r="C95" s="46"/>
      <c r="D95" s="46"/>
      <c r="E95" s="39" t="s">
        <v>4317</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1.5">
      <c r="A98" s="37" t="s">
        <v>601</v>
      </c>
      <c r="B98" s="45"/>
      <c r="C98" s="46"/>
      <c r="D98" s="46"/>
      <c r="E98" s="39" t="s">
        <v>4318</v>
      </c>
      <c r="F98" s="46"/>
      <c r="G98" s="46"/>
      <c r="H98" s="46"/>
      <c r="I98" s="46"/>
      <c r="J98" s="48"/>
    </row>
    <row r="99">
      <c r="A99" s="37" t="s">
        <v>593</v>
      </c>
      <c r="B99" s="37">
        <v>28</v>
      </c>
      <c r="C99" s="38" t="s">
        <v>4319</v>
      </c>
      <c r="D99" s="37" t="s">
        <v>595</v>
      </c>
      <c r="E99" s="39" t="s">
        <v>4118</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16">
      <c r="A101" s="37" t="s">
        <v>601</v>
      </c>
      <c r="B101" s="45"/>
      <c r="C101" s="46"/>
      <c r="D101" s="46"/>
      <c r="E101" s="39" t="s">
        <v>4320</v>
      </c>
      <c r="F101" s="46"/>
      <c r="G101" s="46"/>
      <c r="H101" s="46"/>
      <c r="I101" s="46"/>
      <c r="J101" s="48"/>
    </row>
    <row r="102">
      <c r="A102" s="31" t="s">
        <v>591</v>
      </c>
      <c r="B102" s="32"/>
      <c r="C102" s="33" t="s">
        <v>3656</v>
      </c>
      <c r="D102" s="34"/>
      <c r="E102" s="31" t="s">
        <v>4120</v>
      </c>
      <c r="F102" s="34"/>
      <c r="G102" s="34"/>
      <c r="H102" s="34"/>
      <c r="I102" s="35">
        <f>SUMIFS(I103:I171,A103:A171,"P")</f>
        <v>0</v>
      </c>
      <c r="J102" s="36"/>
    </row>
    <row r="103">
      <c r="A103" s="37" t="s">
        <v>593</v>
      </c>
      <c r="B103" s="37">
        <v>29</v>
      </c>
      <c r="C103" s="38" t="s">
        <v>4321</v>
      </c>
      <c r="D103" s="37" t="s">
        <v>595</v>
      </c>
      <c r="E103" s="39" t="s">
        <v>4322</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58">
      <c r="A105" s="37" t="s">
        <v>601</v>
      </c>
      <c r="B105" s="45"/>
      <c r="C105" s="46"/>
      <c r="D105" s="46"/>
      <c r="E105" s="39" t="s">
        <v>2090</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58">
      <c r="A108" s="37" t="s">
        <v>601</v>
      </c>
      <c r="B108" s="45"/>
      <c r="C108" s="46"/>
      <c r="D108" s="46"/>
      <c r="E108" s="39" t="s">
        <v>2090</v>
      </c>
      <c r="F108" s="46"/>
      <c r="G108" s="46"/>
      <c r="H108" s="46"/>
      <c r="I108" s="46"/>
      <c r="J108" s="48"/>
    </row>
    <row r="109" ht="29">
      <c r="A109" s="37" t="s">
        <v>593</v>
      </c>
      <c r="B109" s="37">
        <v>31</v>
      </c>
      <c r="C109" s="38" t="s">
        <v>3450</v>
      </c>
      <c r="D109" s="37" t="s">
        <v>595</v>
      </c>
      <c r="E109" s="39" t="s">
        <v>3451</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16">
      <c r="A111" s="37" t="s">
        <v>601</v>
      </c>
      <c r="B111" s="45"/>
      <c r="C111" s="46"/>
      <c r="D111" s="46"/>
      <c r="E111" s="39" t="s">
        <v>2091</v>
      </c>
      <c r="F111" s="46"/>
      <c r="G111" s="46"/>
      <c r="H111" s="46"/>
      <c r="I111" s="46"/>
      <c r="J111" s="48"/>
    </row>
    <row r="112" ht="29">
      <c r="A112" s="37" t="s">
        <v>593</v>
      </c>
      <c r="B112" s="37">
        <v>32</v>
      </c>
      <c r="C112" s="38" t="s">
        <v>4323</v>
      </c>
      <c r="D112" s="37" t="s">
        <v>595</v>
      </c>
      <c r="E112" s="39" t="s">
        <v>4324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16">
      <c r="A114" s="37" t="s">
        <v>601</v>
      </c>
      <c r="B114" s="45"/>
      <c r="C114" s="46"/>
      <c r="D114" s="46"/>
      <c r="E114" s="39" t="s">
        <v>2091</v>
      </c>
      <c r="F114" s="46"/>
      <c r="G114" s="46"/>
      <c r="H114" s="46"/>
      <c r="I114" s="46"/>
      <c r="J114" s="48"/>
    </row>
    <row r="115" ht="29">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16">
      <c r="A117" s="37" t="s">
        <v>601</v>
      </c>
      <c r="B117" s="45"/>
      <c r="C117" s="46"/>
      <c r="D117" s="46"/>
      <c r="E117" s="39" t="s">
        <v>2091</v>
      </c>
      <c r="F117" s="46"/>
      <c r="G117" s="46"/>
      <c r="H117" s="46"/>
      <c r="I117" s="46"/>
      <c r="J117" s="48"/>
    </row>
    <row r="118" ht="29">
      <c r="A118" s="37" t="s">
        <v>593</v>
      </c>
      <c r="B118" s="37">
        <v>34</v>
      </c>
      <c r="C118" s="38" t="s">
        <v>3374</v>
      </c>
      <c r="D118" s="37" t="s">
        <v>595</v>
      </c>
      <c r="E118" s="39" t="s">
        <v>3375</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16">
      <c r="A120" s="37" t="s">
        <v>601</v>
      </c>
      <c r="B120" s="45"/>
      <c r="C120" s="46"/>
      <c r="D120" s="46"/>
      <c r="E120" s="39" t="s">
        <v>2091</v>
      </c>
      <c r="F120" s="46"/>
      <c r="G120" s="46"/>
      <c r="H120" s="46"/>
      <c r="I120" s="46"/>
      <c r="J120" s="48"/>
    </row>
    <row r="121" ht="29">
      <c r="A121" s="37" t="s">
        <v>593</v>
      </c>
      <c r="B121" s="37">
        <v>35</v>
      </c>
      <c r="C121" s="38" t="s">
        <v>4325</v>
      </c>
      <c r="D121" s="37" t="s">
        <v>595</v>
      </c>
      <c r="E121" s="39" t="s">
        <v>4326</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16">
      <c r="A123" s="37" t="s">
        <v>601</v>
      </c>
      <c r="B123" s="45"/>
      <c r="C123" s="46"/>
      <c r="D123" s="46"/>
      <c r="E123" s="39" t="s">
        <v>2091</v>
      </c>
      <c r="F123" s="46"/>
      <c r="G123" s="46"/>
      <c r="H123" s="46"/>
      <c r="I123" s="46"/>
      <c r="J123" s="48"/>
    </row>
    <row r="124" ht="29">
      <c r="A124" s="37" t="s">
        <v>593</v>
      </c>
      <c r="B124" s="37">
        <v>36</v>
      </c>
      <c r="C124" s="38" t="s">
        <v>4327</v>
      </c>
      <c r="D124" s="37" t="s">
        <v>595</v>
      </c>
      <c r="E124" s="39" t="s">
        <v>4328</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16">
      <c r="A126" s="37" t="s">
        <v>601</v>
      </c>
      <c r="B126" s="45"/>
      <c r="C126" s="46"/>
      <c r="D126" s="46"/>
      <c r="E126" s="39" t="s">
        <v>2091</v>
      </c>
      <c r="F126" s="46"/>
      <c r="G126" s="46"/>
      <c r="H126" s="46"/>
      <c r="I126" s="46"/>
      <c r="J126" s="48"/>
    </row>
    <row r="127" ht="29">
      <c r="A127" s="37" t="s">
        <v>593</v>
      </c>
      <c r="B127" s="37">
        <v>37</v>
      </c>
      <c r="C127" s="38" t="s">
        <v>4329</v>
      </c>
      <c r="D127" s="37" t="s">
        <v>595</v>
      </c>
      <c r="E127" s="39" t="s">
        <v>4330</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16">
      <c r="A129" s="37" t="s">
        <v>601</v>
      </c>
      <c r="B129" s="45"/>
      <c r="C129" s="46"/>
      <c r="D129" s="46"/>
      <c r="E129" s="39" t="s">
        <v>2091</v>
      </c>
      <c r="F129" s="46"/>
      <c r="G129" s="46"/>
      <c r="H129" s="46"/>
      <c r="I129" s="46"/>
      <c r="J129" s="48"/>
    </row>
    <row r="130" ht="29">
      <c r="A130" s="37" t="s">
        <v>593</v>
      </c>
      <c r="B130" s="37">
        <v>38</v>
      </c>
      <c r="C130" s="38" t="s">
        <v>4331</v>
      </c>
      <c r="D130" s="37" t="s">
        <v>595</v>
      </c>
      <c r="E130" s="39" t="s">
        <v>4332</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16">
      <c r="A132" s="37" t="s">
        <v>601</v>
      </c>
      <c r="B132" s="45"/>
      <c r="C132" s="46"/>
      <c r="D132" s="46"/>
      <c r="E132" s="39" t="s">
        <v>2091</v>
      </c>
      <c r="F132" s="46"/>
      <c r="G132" s="46"/>
      <c r="H132" s="46"/>
      <c r="I132" s="46"/>
      <c r="J132" s="48"/>
    </row>
    <row r="133" ht="29">
      <c r="A133" s="37" t="s">
        <v>593</v>
      </c>
      <c r="B133" s="37">
        <v>39</v>
      </c>
      <c r="C133" s="38" t="s">
        <v>4123</v>
      </c>
      <c r="D133" s="37" t="s">
        <v>595</v>
      </c>
      <c r="E133" s="39" t="s">
        <v>4124</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16">
      <c r="A135" s="37" t="s">
        <v>601</v>
      </c>
      <c r="B135" s="45"/>
      <c r="C135" s="46"/>
      <c r="D135" s="46"/>
      <c r="E135" s="39" t="s">
        <v>2091</v>
      </c>
      <c r="F135" s="46"/>
      <c r="G135" s="46"/>
      <c r="H135" s="46"/>
      <c r="I135" s="46"/>
      <c r="J135" s="48"/>
    </row>
    <row r="136" ht="29">
      <c r="A136" s="37" t="s">
        <v>593</v>
      </c>
      <c r="B136" s="37">
        <v>40</v>
      </c>
      <c r="C136" s="38" t="s">
        <v>4333</v>
      </c>
      <c r="D136" s="37" t="s">
        <v>595</v>
      </c>
      <c r="E136" s="39" t="s">
        <v>3439</v>
      </c>
      <c r="F136" s="40" t="s">
        <v>597</v>
      </c>
      <c r="G136" s="41">
        <v>140</v>
      </c>
      <c r="H136" s="42">
        <v>0</v>
      </c>
      <c r="I136" s="43">
        <f>ROUND(G136*H136,P4)</f>
        <v>0</v>
      </c>
      <c r="J136" s="37"/>
      <c r="O136" s="44">
        <f>I136*0.21</f>
        <v>0</v>
      </c>
      <c r="P136">
        <v>3</v>
      </c>
    </row>
    <row r="137" ht="29">
      <c r="A137" s="37" t="s">
        <v>598</v>
      </c>
      <c r="B137" s="45"/>
      <c r="C137" s="46"/>
      <c r="D137" s="46"/>
      <c r="E137" s="39" t="s">
        <v>3439</v>
      </c>
      <c r="F137" s="46"/>
      <c r="G137" s="46"/>
      <c r="H137" s="46"/>
      <c r="I137" s="46"/>
      <c r="J137" s="48"/>
    </row>
    <row r="138" ht="58">
      <c r="A138" s="37" t="s">
        <v>601</v>
      </c>
      <c r="B138" s="45"/>
      <c r="C138" s="46"/>
      <c r="D138" s="46"/>
      <c r="E138" s="39" t="s">
        <v>4130</v>
      </c>
      <c r="F138" s="46"/>
      <c r="G138" s="46"/>
      <c r="H138" s="46"/>
      <c r="I138" s="46"/>
      <c r="J138" s="48"/>
    </row>
    <row r="139" ht="29">
      <c r="A139" s="37" t="s">
        <v>593</v>
      </c>
      <c r="B139" s="37">
        <v>41</v>
      </c>
      <c r="C139" s="38" t="s">
        <v>4334</v>
      </c>
      <c r="D139" s="37" t="s">
        <v>595</v>
      </c>
      <c r="E139" s="39" t="s">
        <v>4335</v>
      </c>
      <c r="F139" s="40" t="s">
        <v>597</v>
      </c>
      <c r="G139" s="41">
        <v>20</v>
      </c>
      <c r="H139" s="42">
        <v>0</v>
      </c>
      <c r="I139" s="43">
        <f>ROUND(G139*H139,P4)</f>
        <v>0</v>
      </c>
      <c r="J139" s="37"/>
      <c r="O139" s="44">
        <f>I139*0.21</f>
        <v>0</v>
      </c>
      <c r="P139">
        <v>3</v>
      </c>
    </row>
    <row r="140" ht="29">
      <c r="A140" s="37" t="s">
        <v>598</v>
      </c>
      <c r="B140" s="45"/>
      <c r="C140" s="46"/>
      <c r="D140" s="46"/>
      <c r="E140" s="39" t="s">
        <v>4335</v>
      </c>
      <c r="F140" s="46"/>
      <c r="G140" s="46"/>
      <c r="H140" s="46"/>
      <c r="I140" s="46"/>
      <c r="J140" s="48"/>
    </row>
    <row r="141" ht="58">
      <c r="A141" s="37" t="s">
        <v>601</v>
      </c>
      <c r="B141" s="45"/>
      <c r="C141" s="46"/>
      <c r="D141" s="46"/>
      <c r="E141" s="39" t="s">
        <v>4130</v>
      </c>
      <c r="F141" s="46"/>
      <c r="G141" s="46"/>
      <c r="H141" s="46"/>
      <c r="I141" s="46"/>
      <c r="J141" s="48"/>
    </row>
    <row r="142">
      <c r="A142" s="37" t="s">
        <v>593</v>
      </c>
      <c r="B142" s="37">
        <v>42</v>
      </c>
      <c r="C142" s="38" t="s">
        <v>4147</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58">
      <c r="A144" s="37" t="s">
        <v>601</v>
      </c>
      <c r="B144" s="45"/>
      <c r="C144" s="46"/>
      <c r="D144" s="46"/>
      <c r="E144" s="39" t="s">
        <v>4130</v>
      </c>
      <c r="F144" s="46"/>
      <c r="G144" s="46"/>
      <c r="H144" s="46"/>
      <c r="I144" s="46"/>
      <c r="J144" s="48"/>
    </row>
    <row r="145" ht="29">
      <c r="A145" s="37" t="s">
        <v>593</v>
      </c>
      <c r="B145" s="37">
        <v>43</v>
      </c>
      <c r="C145" s="38" t="s">
        <v>4148</v>
      </c>
      <c r="D145" s="37" t="s">
        <v>595</v>
      </c>
      <c r="E145" s="39" t="s">
        <v>3442</v>
      </c>
      <c r="F145" s="40" t="s">
        <v>597</v>
      </c>
      <c r="G145" s="41">
        <v>370</v>
      </c>
      <c r="H145" s="42">
        <v>0</v>
      </c>
      <c r="I145" s="43">
        <f>ROUND(G145*H145,P4)</f>
        <v>0</v>
      </c>
      <c r="J145" s="37"/>
      <c r="O145" s="44">
        <f>I145*0.21</f>
        <v>0</v>
      </c>
      <c r="P145">
        <v>3</v>
      </c>
    </row>
    <row r="146" ht="29">
      <c r="A146" s="37" t="s">
        <v>598</v>
      </c>
      <c r="B146" s="45"/>
      <c r="C146" s="46"/>
      <c r="D146" s="46"/>
      <c r="E146" s="39" t="s">
        <v>3442</v>
      </c>
      <c r="F146" s="46"/>
      <c r="G146" s="46"/>
      <c r="H146" s="46"/>
      <c r="I146" s="46"/>
      <c r="J146" s="48"/>
    </row>
    <row r="147" ht="58">
      <c r="A147" s="37" t="s">
        <v>601</v>
      </c>
      <c r="B147" s="45"/>
      <c r="C147" s="46"/>
      <c r="D147" s="46"/>
      <c r="E147" s="39" t="s">
        <v>4130</v>
      </c>
      <c r="F147" s="46"/>
      <c r="G147" s="46"/>
      <c r="H147" s="46"/>
      <c r="I147" s="46"/>
      <c r="J147" s="48"/>
    </row>
    <row r="148">
      <c r="A148" s="37" t="s">
        <v>593</v>
      </c>
      <c r="B148" s="37">
        <v>44</v>
      </c>
      <c r="C148" s="38" t="s">
        <v>4336</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58">
      <c r="A150" s="37" t="s">
        <v>601</v>
      </c>
      <c r="B150" s="45"/>
      <c r="C150" s="46"/>
      <c r="D150" s="46"/>
      <c r="E150" s="39" t="s">
        <v>4130</v>
      </c>
      <c r="F150" s="46"/>
      <c r="G150" s="46"/>
      <c r="H150" s="46"/>
      <c r="I150" s="46"/>
      <c r="J150" s="48"/>
    </row>
    <row r="151" ht="29">
      <c r="A151" s="37" t="s">
        <v>593</v>
      </c>
      <c r="B151" s="37">
        <v>45</v>
      </c>
      <c r="C151" s="38" t="s">
        <v>4337</v>
      </c>
      <c r="D151" s="37" t="s">
        <v>595</v>
      </c>
      <c r="E151" s="39" t="s">
        <v>3372</v>
      </c>
      <c r="F151" s="40" t="s">
        <v>597</v>
      </c>
      <c r="G151" s="41">
        <v>270</v>
      </c>
      <c r="H151" s="42">
        <v>0</v>
      </c>
      <c r="I151" s="43">
        <f>ROUND(G151*H151,P4)</f>
        <v>0</v>
      </c>
      <c r="J151" s="37"/>
      <c r="O151" s="44">
        <f>I151*0.21</f>
        <v>0</v>
      </c>
      <c r="P151">
        <v>3</v>
      </c>
    </row>
    <row r="152" ht="29">
      <c r="A152" s="37" t="s">
        <v>598</v>
      </c>
      <c r="B152" s="45"/>
      <c r="C152" s="46"/>
      <c r="D152" s="46"/>
      <c r="E152" s="39" t="s">
        <v>3372</v>
      </c>
      <c r="F152" s="46"/>
      <c r="G152" s="46"/>
      <c r="H152" s="46"/>
      <c r="I152" s="46"/>
      <c r="J152" s="48"/>
    </row>
    <row r="153" ht="58">
      <c r="A153" s="37" t="s">
        <v>601</v>
      </c>
      <c r="B153" s="45"/>
      <c r="C153" s="46"/>
      <c r="D153" s="46"/>
      <c r="E153" s="39" t="s">
        <v>4130</v>
      </c>
      <c r="F153" s="46"/>
      <c r="G153" s="46"/>
      <c r="H153" s="46"/>
      <c r="I153" s="46"/>
      <c r="J153" s="48"/>
    </row>
    <row r="154" ht="29">
      <c r="A154" s="37" t="s">
        <v>593</v>
      </c>
      <c r="B154" s="37">
        <v>46</v>
      </c>
      <c r="C154" s="38" t="s">
        <v>4338</v>
      </c>
      <c r="D154" s="37" t="s">
        <v>595</v>
      </c>
      <c r="E154" s="39" t="s">
        <v>4339</v>
      </c>
      <c r="F154" s="40" t="s">
        <v>597</v>
      </c>
      <c r="G154" s="41">
        <v>240</v>
      </c>
      <c r="H154" s="42">
        <v>0</v>
      </c>
      <c r="I154" s="43">
        <f>ROUND(G154*H154,P4)</f>
        <v>0</v>
      </c>
      <c r="J154" s="37"/>
      <c r="O154" s="44">
        <f>I154*0.21</f>
        <v>0</v>
      </c>
      <c r="P154">
        <v>3</v>
      </c>
    </row>
    <row r="155" ht="29">
      <c r="A155" s="37" t="s">
        <v>598</v>
      </c>
      <c r="B155" s="45"/>
      <c r="C155" s="46"/>
      <c r="D155" s="46"/>
      <c r="E155" s="39" t="s">
        <v>4339</v>
      </c>
      <c r="F155" s="46"/>
      <c r="G155" s="46"/>
      <c r="H155" s="46"/>
      <c r="I155" s="46"/>
      <c r="J155" s="48"/>
    </row>
    <row r="156" ht="58">
      <c r="A156" s="37" t="s">
        <v>601</v>
      </c>
      <c r="B156" s="45"/>
      <c r="C156" s="46"/>
      <c r="D156" s="46"/>
      <c r="E156" s="39" t="s">
        <v>4130</v>
      </c>
      <c r="F156" s="46"/>
      <c r="G156" s="46"/>
      <c r="H156" s="46"/>
      <c r="I156" s="46"/>
      <c r="J156" s="48"/>
    </row>
    <row r="157" ht="29">
      <c r="A157" s="37" t="s">
        <v>593</v>
      </c>
      <c r="B157" s="37">
        <v>47</v>
      </c>
      <c r="C157" s="38" t="s">
        <v>4340</v>
      </c>
      <c r="D157" s="37" t="s">
        <v>595</v>
      </c>
      <c r="E157" s="39" t="s">
        <v>4341</v>
      </c>
      <c r="F157" s="40" t="s">
        <v>597</v>
      </c>
      <c r="G157" s="41">
        <v>80</v>
      </c>
      <c r="H157" s="42">
        <v>0</v>
      </c>
      <c r="I157" s="43">
        <f>ROUND(G157*H157,P4)</f>
        <v>0</v>
      </c>
      <c r="J157" s="37"/>
      <c r="O157" s="44">
        <f>I157*0.21</f>
        <v>0</v>
      </c>
      <c r="P157">
        <v>3</v>
      </c>
    </row>
    <row r="158" ht="29">
      <c r="A158" s="37" t="s">
        <v>598</v>
      </c>
      <c r="B158" s="45"/>
      <c r="C158" s="46"/>
      <c r="D158" s="46"/>
      <c r="E158" s="39" t="s">
        <v>4341</v>
      </c>
      <c r="F158" s="46"/>
      <c r="G158" s="46"/>
      <c r="H158" s="46"/>
      <c r="I158" s="46"/>
      <c r="J158" s="48"/>
    </row>
    <row r="159" ht="58">
      <c r="A159" s="37" t="s">
        <v>601</v>
      </c>
      <c r="B159" s="45"/>
      <c r="C159" s="46"/>
      <c r="D159" s="46"/>
      <c r="E159" s="39" t="s">
        <v>4130</v>
      </c>
      <c r="F159" s="46"/>
      <c r="G159" s="46"/>
      <c r="H159" s="46"/>
      <c r="I159" s="46"/>
      <c r="J159" s="48"/>
    </row>
    <row r="160" ht="29">
      <c r="A160" s="37" t="s">
        <v>593</v>
      </c>
      <c r="B160" s="37">
        <v>48</v>
      </c>
      <c r="C160" s="38" t="s">
        <v>4342</v>
      </c>
      <c r="D160" s="37" t="s">
        <v>595</v>
      </c>
      <c r="E160" s="39" t="s">
        <v>4343</v>
      </c>
      <c r="F160" s="40" t="s">
        <v>597</v>
      </c>
      <c r="G160" s="41">
        <v>50</v>
      </c>
      <c r="H160" s="42">
        <v>0</v>
      </c>
      <c r="I160" s="43">
        <f>ROUND(G160*H160,P4)</f>
        <v>0</v>
      </c>
      <c r="J160" s="37"/>
      <c r="O160" s="44">
        <f>I160*0.21</f>
        <v>0</v>
      </c>
      <c r="P160">
        <v>3</v>
      </c>
    </row>
    <row r="161" ht="29">
      <c r="A161" s="37" t="s">
        <v>598</v>
      </c>
      <c r="B161" s="45"/>
      <c r="C161" s="46"/>
      <c r="D161" s="46"/>
      <c r="E161" s="39" t="s">
        <v>4343</v>
      </c>
      <c r="F161" s="46"/>
      <c r="G161" s="46"/>
      <c r="H161" s="46"/>
      <c r="I161" s="46"/>
      <c r="J161" s="48"/>
    </row>
    <row r="162" ht="58">
      <c r="A162" s="37" t="s">
        <v>601</v>
      </c>
      <c r="B162" s="45"/>
      <c r="C162" s="46"/>
      <c r="D162" s="46"/>
      <c r="E162" s="39" t="s">
        <v>4130</v>
      </c>
      <c r="F162" s="46"/>
      <c r="G162" s="46"/>
      <c r="H162" s="46"/>
      <c r="I162" s="46"/>
      <c r="J162" s="48"/>
    </row>
    <row r="163">
      <c r="A163" s="37" t="s">
        <v>593</v>
      </c>
      <c r="B163" s="37">
        <v>49</v>
      </c>
      <c r="C163" s="38" t="s">
        <v>4344</v>
      </c>
      <c r="D163" s="37" t="s">
        <v>595</v>
      </c>
      <c r="E163" s="39" t="s">
        <v>4345</v>
      </c>
      <c r="F163" s="40" t="s">
        <v>597</v>
      </c>
      <c r="G163" s="41">
        <v>40</v>
      </c>
      <c r="H163" s="42">
        <v>0</v>
      </c>
      <c r="I163" s="43">
        <f>ROUND(G163*H163,P4)</f>
        <v>0</v>
      </c>
      <c r="J163" s="37"/>
      <c r="O163" s="44">
        <f>I163*0.21</f>
        <v>0</v>
      </c>
      <c r="P163">
        <v>3</v>
      </c>
    </row>
    <row r="164">
      <c r="A164" s="37" t="s">
        <v>598</v>
      </c>
      <c r="B164" s="45"/>
      <c r="C164" s="46"/>
      <c r="D164" s="46"/>
      <c r="E164" s="39" t="s">
        <v>4345</v>
      </c>
      <c r="F164" s="46"/>
      <c r="G164" s="46"/>
      <c r="H164" s="46"/>
      <c r="I164" s="46"/>
      <c r="J164" s="48"/>
    </row>
    <row r="165" ht="58">
      <c r="A165" s="37" t="s">
        <v>601</v>
      </c>
      <c r="B165" s="45"/>
      <c r="C165" s="46"/>
      <c r="D165" s="46"/>
      <c r="E165" s="39" t="s">
        <v>4130</v>
      </c>
      <c r="F165" s="46"/>
      <c r="G165" s="46"/>
      <c r="H165" s="46"/>
      <c r="I165" s="46"/>
      <c r="J165" s="48"/>
    </row>
    <row r="166">
      <c r="A166" s="37" t="s">
        <v>593</v>
      </c>
      <c r="B166" s="37">
        <v>50</v>
      </c>
      <c r="C166" s="38" t="s">
        <v>4346</v>
      </c>
      <c r="D166" s="37" t="s">
        <v>595</v>
      </c>
      <c r="E166" s="39" t="s">
        <v>4347</v>
      </c>
      <c r="F166" s="40" t="s">
        <v>597</v>
      </c>
      <c r="G166" s="41">
        <v>280</v>
      </c>
      <c r="H166" s="42">
        <v>0</v>
      </c>
      <c r="I166" s="43">
        <f>ROUND(G166*H166,P4)</f>
        <v>0</v>
      </c>
      <c r="J166" s="37"/>
      <c r="O166" s="44">
        <f>I166*0.21</f>
        <v>0</v>
      </c>
      <c r="P166">
        <v>3</v>
      </c>
    </row>
    <row r="167">
      <c r="A167" s="37" t="s">
        <v>598</v>
      </c>
      <c r="B167" s="45"/>
      <c r="C167" s="46"/>
      <c r="D167" s="46"/>
      <c r="E167" s="39" t="s">
        <v>4347</v>
      </c>
      <c r="F167" s="46"/>
      <c r="G167" s="46"/>
      <c r="H167" s="46"/>
      <c r="I167" s="46"/>
      <c r="J167" s="48"/>
    </row>
    <row r="168" ht="58">
      <c r="A168" s="37" t="s">
        <v>601</v>
      </c>
      <c r="B168" s="45"/>
      <c r="C168" s="46"/>
      <c r="D168" s="46"/>
      <c r="E168" s="39" t="s">
        <v>4130</v>
      </c>
      <c r="F168" s="46"/>
      <c r="G168" s="46"/>
      <c r="H168" s="46"/>
      <c r="I168" s="46"/>
      <c r="J168" s="48"/>
    </row>
    <row r="169">
      <c r="A169" s="37" t="s">
        <v>593</v>
      </c>
      <c r="B169" s="37">
        <v>51</v>
      </c>
      <c r="C169" s="38" t="s">
        <v>4348</v>
      </c>
      <c r="D169" s="37" t="s">
        <v>595</v>
      </c>
      <c r="E169" s="39" t="s">
        <v>4349</v>
      </c>
      <c r="F169" s="40" t="s">
        <v>597</v>
      </c>
      <c r="G169" s="41">
        <v>180</v>
      </c>
      <c r="H169" s="42">
        <v>0</v>
      </c>
      <c r="I169" s="43">
        <f>ROUND(G169*H169,P4)</f>
        <v>0</v>
      </c>
      <c r="J169" s="37"/>
      <c r="O169" s="44">
        <f>I169*0.21</f>
        <v>0</v>
      </c>
      <c r="P169">
        <v>3</v>
      </c>
    </row>
    <row r="170">
      <c r="A170" s="37" t="s">
        <v>598</v>
      </c>
      <c r="B170" s="45"/>
      <c r="C170" s="46"/>
      <c r="D170" s="46"/>
      <c r="E170" s="39" t="s">
        <v>4349</v>
      </c>
      <c r="F170" s="46"/>
      <c r="G170" s="46"/>
      <c r="H170" s="46"/>
      <c r="I170" s="46"/>
      <c r="J170" s="48"/>
    </row>
    <row r="171" ht="58">
      <c r="A171" s="37" t="s">
        <v>601</v>
      </c>
      <c r="B171" s="45"/>
      <c r="C171" s="46"/>
      <c r="D171" s="46"/>
      <c r="E171" s="39" t="s">
        <v>4130</v>
      </c>
      <c r="F171" s="46"/>
      <c r="G171" s="46"/>
      <c r="H171" s="46"/>
      <c r="I171" s="46"/>
      <c r="J171" s="48"/>
    </row>
    <row r="172">
      <c r="A172" s="31" t="s">
        <v>591</v>
      </c>
      <c r="B172" s="32"/>
      <c r="C172" s="33" t="s">
        <v>3890</v>
      </c>
      <c r="D172" s="34"/>
      <c r="E172" s="31" t="s">
        <v>4350</v>
      </c>
      <c r="F172" s="34"/>
      <c r="G172" s="34"/>
      <c r="H172" s="34"/>
      <c r="I172" s="35">
        <f>SUMIFS(I173:I214,A173:A214,"P")</f>
        <v>0</v>
      </c>
      <c r="J172" s="36"/>
    </row>
    <row r="173" ht="43.5">
      <c r="A173" s="37" t="s">
        <v>593</v>
      </c>
      <c r="B173" s="37">
        <v>52</v>
      </c>
      <c r="C173" s="38" t="s">
        <v>4351</v>
      </c>
      <c r="D173" s="37" t="s">
        <v>595</v>
      </c>
      <c r="E173" s="39" t="s">
        <v>4352</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45">
      <c r="A175" s="37" t="s">
        <v>601</v>
      </c>
      <c r="B175" s="45"/>
      <c r="C175" s="46"/>
      <c r="D175" s="46"/>
      <c r="E175" s="39" t="s">
        <v>4353</v>
      </c>
      <c r="F175" s="46"/>
      <c r="G175" s="46"/>
      <c r="H175" s="46"/>
      <c r="I175" s="46"/>
      <c r="J175" s="48"/>
    </row>
    <row r="176" ht="43.5">
      <c r="A176" s="37" t="s">
        <v>593</v>
      </c>
      <c r="B176" s="37">
        <v>53</v>
      </c>
      <c r="C176" s="38" t="s">
        <v>4354</v>
      </c>
      <c r="D176" s="37" t="s">
        <v>595</v>
      </c>
      <c r="E176" s="39" t="s">
        <v>4355</v>
      </c>
      <c r="F176" s="40" t="s">
        <v>608</v>
      </c>
      <c r="G176" s="41">
        <v>5</v>
      </c>
      <c r="H176" s="42">
        <v>0</v>
      </c>
      <c r="I176" s="43">
        <f>ROUND(G176*H176,P4)</f>
        <v>0</v>
      </c>
      <c r="J176" s="37"/>
      <c r="O176" s="44">
        <f>I176*0.21</f>
        <v>0</v>
      </c>
      <c r="P176">
        <v>3</v>
      </c>
    </row>
    <row r="177" ht="43.5">
      <c r="A177" s="37" t="s">
        <v>598</v>
      </c>
      <c r="B177" s="45"/>
      <c r="C177" s="46"/>
      <c r="D177" s="46"/>
      <c r="E177" s="39" t="s">
        <v>4355</v>
      </c>
      <c r="F177" s="46"/>
      <c r="G177" s="46"/>
      <c r="H177" s="46"/>
      <c r="I177" s="46"/>
      <c r="J177" s="48"/>
    </row>
    <row r="178" ht="130.5">
      <c r="A178" s="37" t="s">
        <v>601</v>
      </c>
      <c r="B178" s="45"/>
      <c r="C178" s="46"/>
      <c r="D178" s="46"/>
      <c r="E178" s="39" t="s">
        <v>4356</v>
      </c>
      <c r="F178" s="46"/>
      <c r="G178" s="46"/>
      <c r="H178" s="46"/>
      <c r="I178" s="46"/>
      <c r="J178" s="48"/>
    </row>
    <row r="179" ht="43.5">
      <c r="A179" s="37" t="s">
        <v>593</v>
      </c>
      <c r="B179" s="37">
        <v>54</v>
      </c>
      <c r="C179" s="38" t="s">
        <v>4357</v>
      </c>
      <c r="D179" s="37" t="s">
        <v>595</v>
      </c>
      <c r="E179" s="39" t="s">
        <v>4358</v>
      </c>
      <c r="F179" s="40" t="s">
        <v>608</v>
      </c>
      <c r="G179" s="41">
        <v>1</v>
      </c>
      <c r="H179" s="42">
        <v>0</v>
      </c>
      <c r="I179" s="43">
        <f>ROUND(G179*H179,P4)</f>
        <v>0</v>
      </c>
      <c r="J179" s="37"/>
      <c r="O179" s="44">
        <f>I179*0.21</f>
        <v>0</v>
      </c>
      <c r="P179">
        <v>3</v>
      </c>
    </row>
    <row r="180" ht="43.5">
      <c r="A180" s="37" t="s">
        <v>598</v>
      </c>
      <c r="B180" s="45"/>
      <c r="C180" s="46"/>
      <c r="D180" s="46"/>
      <c r="E180" s="39" t="s">
        <v>4358</v>
      </c>
      <c r="F180" s="46"/>
      <c r="G180" s="46"/>
      <c r="H180" s="46"/>
      <c r="I180" s="46"/>
      <c r="J180" s="48"/>
    </row>
    <row r="181" ht="130.5">
      <c r="A181" s="37" t="s">
        <v>601</v>
      </c>
      <c r="B181" s="45"/>
      <c r="C181" s="46"/>
      <c r="D181" s="46"/>
      <c r="E181" s="39" t="s">
        <v>4356</v>
      </c>
      <c r="F181" s="46"/>
      <c r="G181" s="46"/>
      <c r="H181" s="46"/>
      <c r="I181" s="46"/>
      <c r="J181" s="48"/>
    </row>
    <row r="182" ht="43.5">
      <c r="A182" s="37" t="s">
        <v>593</v>
      </c>
      <c r="B182" s="37">
        <v>55</v>
      </c>
      <c r="C182" s="38" t="s">
        <v>4359</v>
      </c>
      <c r="D182" s="37" t="s">
        <v>595</v>
      </c>
      <c r="E182" s="39" t="s">
        <v>4360</v>
      </c>
      <c r="F182" s="40" t="s">
        <v>608</v>
      </c>
      <c r="G182" s="41">
        <v>1</v>
      </c>
      <c r="H182" s="42">
        <v>0</v>
      </c>
      <c r="I182" s="43">
        <f>ROUND(G182*H182,P4)</f>
        <v>0</v>
      </c>
      <c r="J182" s="37"/>
      <c r="O182" s="44">
        <f>I182*0.21</f>
        <v>0</v>
      </c>
      <c r="P182">
        <v>3</v>
      </c>
    </row>
    <row r="183" ht="43.5">
      <c r="A183" s="37" t="s">
        <v>598</v>
      </c>
      <c r="B183" s="45"/>
      <c r="C183" s="46"/>
      <c r="D183" s="46"/>
      <c r="E183" s="39" t="s">
        <v>4360</v>
      </c>
      <c r="F183" s="46"/>
      <c r="G183" s="46"/>
      <c r="H183" s="46"/>
      <c r="I183" s="46"/>
      <c r="J183" s="48"/>
    </row>
    <row r="184" ht="130.5">
      <c r="A184" s="37" t="s">
        <v>601</v>
      </c>
      <c r="B184" s="45"/>
      <c r="C184" s="46"/>
      <c r="D184" s="46"/>
      <c r="E184" s="39" t="s">
        <v>4356</v>
      </c>
      <c r="F184" s="46"/>
      <c r="G184" s="46"/>
      <c r="H184" s="46"/>
      <c r="I184" s="46"/>
      <c r="J184" s="48"/>
    </row>
    <row r="185" ht="43.5">
      <c r="A185" s="37" t="s">
        <v>593</v>
      </c>
      <c r="B185" s="37">
        <v>56</v>
      </c>
      <c r="C185" s="38" t="s">
        <v>4361</v>
      </c>
      <c r="D185" s="37" t="s">
        <v>595</v>
      </c>
      <c r="E185" s="39" t="s">
        <v>4362</v>
      </c>
      <c r="F185" s="40" t="s">
        <v>608</v>
      </c>
      <c r="G185" s="41">
        <v>1</v>
      </c>
      <c r="H185" s="42">
        <v>0</v>
      </c>
      <c r="I185" s="43">
        <f>ROUND(G185*H185,P4)</f>
        <v>0</v>
      </c>
      <c r="J185" s="37"/>
      <c r="O185" s="44">
        <f>I185*0.21</f>
        <v>0</v>
      </c>
      <c r="P185">
        <v>3</v>
      </c>
    </row>
    <row r="186" ht="43.5">
      <c r="A186" s="37" t="s">
        <v>598</v>
      </c>
      <c r="B186" s="45"/>
      <c r="C186" s="46"/>
      <c r="D186" s="46"/>
      <c r="E186" s="39" t="s">
        <v>4362</v>
      </c>
      <c r="F186" s="46"/>
      <c r="G186" s="46"/>
      <c r="H186" s="46"/>
      <c r="I186" s="46"/>
      <c r="J186" s="48"/>
    </row>
    <row r="187" ht="130.5">
      <c r="A187" s="37" t="s">
        <v>601</v>
      </c>
      <c r="B187" s="45"/>
      <c r="C187" s="46"/>
      <c r="D187" s="46"/>
      <c r="E187" s="39" t="s">
        <v>4356</v>
      </c>
      <c r="F187" s="46"/>
      <c r="G187" s="46"/>
      <c r="H187" s="46"/>
      <c r="I187" s="46"/>
      <c r="J187" s="48"/>
    </row>
    <row r="188" ht="43.5">
      <c r="A188" s="37" t="s">
        <v>593</v>
      </c>
      <c r="B188" s="37">
        <v>57</v>
      </c>
      <c r="C188" s="38" t="s">
        <v>4363</v>
      </c>
      <c r="D188" s="37" t="s">
        <v>595</v>
      </c>
      <c r="E188" s="39" t="s">
        <v>4364</v>
      </c>
      <c r="F188" s="40" t="s">
        <v>608</v>
      </c>
      <c r="G188" s="41">
        <v>1</v>
      </c>
      <c r="H188" s="42">
        <v>0</v>
      </c>
      <c r="I188" s="43">
        <f>ROUND(G188*H188,P4)</f>
        <v>0</v>
      </c>
      <c r="J188" s="37"/>
      <c r="O188" s="44">
        <f>I188*0.21</f>
        <v>0</v>
      </c>
      <c r="P188">
        <v>3</v>
      </c>
    </row>
    <row r="189" ht="43.5">
      <c r="A189" s="37" t="s">
        <v>598</v>
      </c>
      <c r="B189" s="45"/>
      <c r="C189" s="46"/>
      <c r="D189" s="46"/>
      <c r="E189" s="39" t="s">
        <v>4364</v>
      </c>
      <c r="F189" s="46"/>
      <c r="G189" s="46"/>
      <c r="H189" s="46"/>
      <c r="I189" s="46"/>
      <c r="J189" s="48"/>
    </row>
    <row r="190" ht="130.5">
      <c r="A190" s="37" t="s">
        <v>601</v>
      </c>
      <c r="B190" s="45"/>
      <c r="C190" s="46"/>
      <c r="D190" s="46"/>
      <c r="E190" s="39" t="s">
        <v>4356</v>
      </c>
      <c r="F190" s="46"/>
      <c r="G190" s="46"/>
      <c r="H190" s="46"/>
      <c r="I190" s="46"/>
      <c r="J190" s="48"/>
    </row>
    <row r="191" ht="43.5">
      <c r="A191" s="37" t="s">
        <v>593</v>
      </c>
      <c r="B191" s="37">
        <v>58</v>
      </c>
      <c r="C191" s="38" t="s">
        <v>4365</v>
      </c>
      <c r="D191" s="37" t="s">
        <v>595</v>
      </c>
      <c r="E191" s="39" t="s">
        <v>4366</v>
      </c>
      <c r="F191" s="40" t="s">
        <v>608</v>
      </c>
      <c r="G191" s="41">
        <v>2</v>
      </c>
      <c r="H191" s="42">
        <v>0</v>
      </c>
      <c r="I191" s="43">
        <f>ROUND(G191*H191,P4)</f>
        <v>0</v>
      </c>
      <c r="J191" s="37"/>
      <c r="O191" s="44">
        <f>I191*0.21</f>
        <v>0</v>
      </c>
      <c r="P191">
        <v>3</v>
      </c>
    </row>
    <row r="192" ht="43.5">
      <c r="A192" s="37" t="s">
        <v>598</v>
      </c>
      <c r="B192" s="45"/>
      <c r="C192" s="46"/>
      <c r="D192" s="46"/>
      <c r="E192" s="39" t="s">
        <v>4366</v>
      </c>
      <c r="F192" s="46"/>
      <c r="G192" s="46"/>
      <c r="H192" s="46"/>
      <c r="I192" s="46"/>
      <c r="J192" s="48"/>
    </row>
    <row r="193" ht="130.5">
      <c r="A193" s="37" t="s">
        <v>601</v>
      </c>
      <c r="B193" s="45"/>
      <c r="C193" s="46"/>
      <c r="D193" s="46"/>
      <c r="E193" s="39" t="s">
        <v>4356</v>
      </c>
      <c r="F193" s="46"/>
      <c r="G193" s="46"/>
      <c r="H193" s="46"/>
      <c r="I193" s="46"/>
      <c r="J193" s="48"/>
    </row>
    <row r="194" ht="43.5">
      <c r="A194" s="37" t="s">
        <v>593</v>
      </c>
      <c r="B194" s="37">
        <v>59</v>
      </c>
      <c r="C194" s="38" t="s">
        <v>4367</v>
      </c>
      <c r="D194" s="37" t="s">
        <v>595</v>
      </c>
      <c r="E194" s="39" t="s">
        <v>4368</v>
      </c>
      <c r="F194" s="40" t="s">
        <v>608</v>
      </c>
      <c r="G194" s="41">
        <v>2</v>
      </c>
      <c r="H194" s="42">
        <v>0</v>
      </c>
      <c r="I194" s="43">
        <f>ROUND(G194*H194,P4)</f>
        <v>0</v>
      </c>
      <c r="J194" s="37"/>
      <c r="O194" s="44">
        <f>I194*0.21</f>
        <v>0</v>
      </c>
      <c r="P194">
        <v>3</v>
      </c>
    </row>
    <row r="195" ht="43.5">
      <c r="A195" s="37" t="s">
        <v>598</v>
      </c>
      <c r="B195" s="45"/>
      <c r="C195" s="46"/>
      <c r="D195" s="46"/>
      <c r="E195" s="39" t="s">
        <v>4368</v>
      </c>
      <c r="F195" s="46"/>
      <c r="G195" s="46"/>
      <c r="H195" s="46"/>
      <c r="I195" s="46"/>
      <c r="J195" s="48"/>
    </row>
    <row r="196" ht="130.5">
      <c r="A196" s="37" t="s">
        <v>601</v>
      </c>
      <c r="B196" s="45"/>
      <c r="C196" s="46"/>
      <c r="D196" s="46"/>
      <c r="E196" s="39" t="s">
        <v>4356</v>
      </c>
      <c r="F196" s="46"/>
      <c r="G196" s="46"/>
      <c r="H196" s="46"/>
      <c r="I196" s="46"/>
      <c r="J196" s="48"/>
    </row>
    <row r="197" ht="43.5">
      <c r="A197" s="37" t="s">
        <v>593</v>
      </c>
      <c r="B197" s="37">
        <v>60</v>
      </c>
      <c r="C197" s="38" t="s">
        <v>4369</v>
      </c>
      <c r="D197" s="37" t="s">
        <v>595</v>
      </c>
      <c r="E197" s="39" t="s">
        <v>4370</v>
      </c>
      <c r="F197" s="40" t="s">
        <v>608</v>
      </c>
      <c r="G197" s="41">
        <v>1</v>
      </c>
      <c r="H197" s="42">
        <v>0</v>
      </c>
      <c r="I197" s="43">
        <f>ROUND(G197*H197,P4)</f>
        <v>0</v>
      </c>
      <c r="J197" s="37"/>
      <c r="O197" s="44">
        <f>I197*0.21</f>
        <v>0</v>
      </c>
      <c r="P197">
        <v>3</v>
      </c>
    </row>
    <row r="198" ht="43.5">
      <c r="A198" s="37" t="s">
        <v>598</v>
      </c>
      <c r="B198" s="45"/>
      <c r="C198" s="46"/>
      <c r="D198" s="46"/>
      <c r="E198" s="39" t="s">
        <v>4370</v>
      </c>
      <c r="F198" s="46"/>
      <c r="G198" s="46"/>
      <c r="H198" s="46"/>
      <c r="I198" s="46"/>
      <c r="J198" s="48"/>
    </row>
    <row r="199" ht="130.5">
      <c r="A199" s="37" t="s">
        <v>601</v>
      </c>
      <c r="B199" s="45"/>
      <c r="C199" s="46"/>
      <c r="D199" s="46"/>
      <c r="E199" s="39" t="s">
        <v>4356</v>
      </c>
      <c r="F199" s="46"/>
      <c r="G199" s="46"/>
      <c r="H199" s="46"/>
      <c r="I199" s="46"/>
      <c r="J199" s="48"/>
    </row>
    <row r="200" ht="43.5">
      <c r="A200" s="37" t="s">
        <v>593</v>
      </c>
      <c r="B200" s="37">
        <v>61</v>
      </c>
      <c r="C200" s="38" t="s">
        <v>4371</v>
      </c>
      <c r="D200" s="37" t="s">
        <v>595</v>
      </c>
      <c r="E200" s="39" t="s">
        <v>4372</v>
      </c>
      <c r="F200" s="40" t="s">
        <v>608</v>
      </c>
      <c r="G200" s="41">
        <v>1</v>
      </c>
      <c r="H200" s="42">
        <v>0</v>
      </c>
      <c r="I200" s="43">
        <f>ROUND(G200*H200,P4)</f>
        <v>0</v>
      </c>
      <c r="J200" s="37"/>
      <c r="O200" s="44">
        <f>I200*0.21</f>
        <v>0</v>
      </c>
      <c r="P200">
        <v>3</v>
      </c>
    </row>
    <row r="201" ht="43.5">
      <c r="A201" s="37" t="s">
        <v>598</v>
      </c>
      <c r="B201" s="45"/>
      <c r="C201" s="46"/>
      <c r="D201" s="46"/>
      <c r="E201" s="39" t="s">
        <v>4372</v>
      </c>
      <c r="F201" s="46"/>
      <c r="G201" s="46"/>
      <c r="H201" s="46"/>
      <c r="I201" s="46"/>
      <c r="J201" s="48"/>
    </row>
    <row r="202" ht="130.5">
      <c r="A202" s="37" t="s">
        <v>601</v>
      </c>
      <c r="B202" s="45"/>
      <c r="C202" s="46"/>
      <c r="D202" s="46"/>
      <c r="E202" s="39" t="s">
        <v>4356</v>
      </c>
      <c r="F202" s="46"/>
      <c r="G202" s="46"/>
      <c r="H202" s="46"/>
      <c r="I202" s="46"/>
      <c r="J202" s="48"/>
    </row>
    <row r="203" ht="43.5">
      <c r="A203" s="37" t="s">
        <v>593</v>
      </c>
      <c r="B203" s="37">
        <v>62</v>
      </c>
      <c r="C203" s="38" t="s">
        <v>4373</v>
      </c>
      <c r="D203" s="37" t="s">
        <v>595</v>
      </c>
      <c r="E203" s="39" t="s">
        <v>4374</v>
      </c>
      <c r="F203" s="40" t="s">
        <v>608</v>
      </c>
      <c r="G203" s="41">
        <v>2</v>
      </c>
      <c r="H203" s="42">
        <v>0</v>
      </c>
      <c r="I203" s="43">
        <f>ROUND(G203*H203,P4)</f>
        <v>0</v>
      </c>
      <c r="J203" s="37"/>
      <c r="O203" s="44">
        <f>I203*0.21</f>
        <v>0</v>
      </c>
      <c r="P203">
        <v>3</v>
      </c>
    </row>
    <row r="204" ht="43.5">
      <c r="A204" s="37" t="s">
        <v>598</v>
      </c>
      <c r="B204" s="45"/>
      <c r="C204" s="46"/>
      <c r="D204" s="46"/>
      <c r="E204" s="39" t="s">
        <v>4374</v>
      </c>
      <c r="F204" s="46"/>
      <c r="G204" s="46"/>
      <c r="H204" s="46"/>
      <c r="I204" s="46"/>
      <c r="J204" s="48"/>
    </row>
    <row r="205" ht="130.5">
      <c r="A205" s="37" t="s">
        <v>601</v>
      </c>
      <c r="B205" s="45"/>
      <c r="C205" s="46"/>
      <c r="D205" s="46"/>
      <c r="E205" s="39" t="s">
        <v>4356</v>
      </c>
      <c r="F205" s="46"/>
      <c r="G205" s="46"/>
      <c r="H205" s="46"/>
      <c r="I205" s="46"/>
      <c r="J205" s="48"/>
    </row>
    <row r="206" ht="43.5">
      <c r="A206" s="37" t="s">
        <v>593</v>
      </c>
      <c r="B206" s="37">
        <v>63</v>
      </c>
      <c r="C206" s="38" t="s">
        <v>4375</v>
      </c>
      <c r="D206" s="37" t="s">
        <v>595</v>
      </c>
      <c r="E206" s="39" t="s">
        <v>4376</v>
      </c>
      <c r="F206" s="40" t="s">
        <v>608</v>
      </c>
      <c r="G206" s="41">
        <v>1</v>
      </c>
      <c r="H206" s="42">
        <v>0</v>
      </c>
      <c r="I206" s="43">
        <f>ROUND(G206*H206,P4)</f>
        <v>0</v>
      </c>
      <c r="J206" s="37"/>
      <c r="O206" s="44">
        <f>I206*0.21</f>
        <v>0</v>
      </c>
      <c r="P206">
        <v>3</v>
      </c>
    </row>
    <row r="207" ht="43.5">
      <c r="A207" s="37" t="s">
        <v>598</v>
      </c>
      <c r="B207" s="45"/>
      <c r="C207" s="46"/>
      <c r="D207" s="46"/>
      <c r="E207" s="39" t="s">
        <v>4376</v>
      </c>
      <c r="F207" s="46"/>
      <c r="G207" s="46"/>
      <c r="H207" s="46"/>
      <c r="I207" s="46"/>
      <c r="J207" s="48"/>
    </row>
    <row r="208" ht="130.5">
      <c r="A208" s="37" t="s">
        <v>601</v>
      </c>
      <c r="B208" s="45"/>
      <c r="C208" s="46"/>
      <c r="D208" s="46"/>
      <c r="E208" s="39" t="s">
        <v>4356</v>
      </c>
      <c r="F208" s="46"/>
      <c r="G208" s="46"/>
      <c r="H208" s="46"/>
      <c r="I208" s="46"/>
      <c r="J208" s="48"/>
    </row>
    <row r="209" ht="43.5">
      <c r="A209" s="37" t="s">
        <v>593</v>
      </c>
      <c r="B209" s="37">
        <v>64</v>
      </c>
      <c r="C209" s="38" t="s">
        <v>4377</v>
      </c>
      <c r="D209" s="37" t="s">
        <v>595</v>
      </c>
      <c r="E209" s="39" t="s">
        <v>4378</v>
      </c>
      <c r="F209" s="40" t="s">
        <v>608</v>
      </c>
      <c r="G209" s="41">
        <v>1</v>
      </c>
      <c r="H209" s="42">
        <v>0</v>
      </c>
      <c r="I209" s="43">
        <f>ROUND(G209*H209,P4)</f>
        <v>0</v>
      </c>
      <c r="J209" s="37"/>
      <c r="O209" s="44">
        <f>I209*0.21</f>
        <v>0</v>
      </c>
      <c r="P209">
        <v>3</v>
      </c>
    </row>
    <row r="210" ht="43.5">
      <c r="A210" s="37" t="s">
        <v>598</v>
      </c>
      <c r="B210" s="45"/>
      <c r="C210" s="46"/>
      <c r="D210" s="46"/>
      <c r="E210" s="39" t="s">
        <v>4378</v>
      </c>
      <c r="F210" s="46"/>
      <c r="G210" s="46"/>
      <c r="H210" s="46"/>
      <c r="I210" s="46"/>
      <c r="J210" s="48"/>
    </row>
    <row r="211" ht="130.5">
      <c r="A211" s="37" t="s">
        <v>601</v>
      </c>
      <c r="B211" s="45"/>
      <c r="C211" s="46"/>
      <c r="D211" s="46"/>
      <c r="E211" s="39" t="s">
        <v>4356</v>
      </c>
      <c r="F211" s="46"/>
      <c r="G211" s="46"/>
      <c r="H211" s="46"/>
      <c r="I211" s="46"/>
      <c r="J211" s="48"/>
    </row>
    <row r="212" ht="43.5">
      <c r="A212" s="37" t="s">
        <v>593</v>
      </c>
      <c r="B212" s="37">
        <v>65</v>
      </c>
      <c r="C212" s="38" t="s">
        <v>4377</v>
      </c>
      <c r="D212" s="37" t="s">
        <v>592</v>
      </c>
      <c r="E212" s="39" t="s">
        <v>4379</v>
      </c>
      <c r="F212" s="40" t="s">
        <v>608</v>
      </c>
      <c r="G212" s="41">
        <v>1</v>
      </c>
      <c r="H212" s="42">
        <v>0</v>
      </c>
      <c r="I212" s="43">
        <f>ROUND(G212*H212,P4)</f>
        <v>0</v>
      </c>
      <c r="J212" s="37"/>
      <c r="O212" s="44">
        <f>I212*0.21</f>
        <v>0</v>
      </c>
      <c r="P212">
        <v>3</v>
      </c>
    </row>
    <row r="213" ht="43.5">
      <c r="A213" s="37" t="s">
        <v>598</v>
      </c>
      <c r="B213" s="45"/>
      <c r="C213" s="46"/>
      <c r="D213" s="46"/>
      <c r="E213" s="39" t="s">
        <v>4379</v>
      </c>
      <c r="F213" s="46"/>
      <c r="G213" s="46"/>
      <c r="H213" s="46"/>
      <c r="I213" s="46"/>
      <c r="J213" s="48"/>
    </row>
    <row r="214" ht="130.5">
      <c r="A214" s="37" t="s">
        <v>601</v>
      </c>
      <c r="B214" s="45"/>
      <c r="C214" s="46"/>
      <c r="D214" s="46"/>
      <c r="E214" s="39" t="s">
        <v>4356</v>
      </c>
      <c r="F214" s="46"/>
      <c r="G214" s="46"/>
      <c r="H214" s="46"/>
      <c r="I214" s="46"/>
      <c r="J214" s="48"/>
    </row>
    <row r="215">
      <c r="A215" s="31" t="s">
        <v>591</v>
      </c>
      <c r="B215" s="32"/>
      <c r="C215" s="33" t="s">
        <v>3661</v>
      </c>
      <c r="D215" s="34"/>
      <c r="E215" s="31" t="s">
        <v>4193</v>
      </c>
      <c r="F215" s="34"/>
      <c r="G215" s="34"/>
      <c r="H215" s="34"/>
      <c r="I215" s="35">
        <f>SUMIFS(I216:I260,A216:A260,"P")</f>
        <v>0</v>
      </c>
      <c r="J215" s="36"/>
    </row>
    <row r="216">
      <c r="A216" s="37" t="s">
        <v>593</v>
      </c>
      <c r="B216" s="37">
        <v>66</v>
      </c>
      <c r="C216" s="38" t="s">
        <v>4380</v>
      </c>
      <c r="D216" s="37" t="s">
        <v>595</v>
      </c>
      <c r="E216" s="39" t="s">
        <v>4381</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1.5">
      <c r="A218" s="37" t="s">
        <v>601</v>
      </c>
      <c r="B218" s="45"/>
      <c r="C218" s="46"/>
      <c r="D218" s="46"/>
      <c r="E218" s="39" t="s">
        <v>4196</v>
      </c>
      <c r="F218" s="46"/>
      <c r="G218" s="46"/>
      <c r="H218" s="46"/>
      <c r="I218" s="46"/>
      <c r="J218" s="48"/>
    </row>
    <row r="219" ht="29">
      <c r="A219" s="37" t="s">
        <v>593</v>
      </c>
      <c r="B219" s="37">
        <v>67</v>
      </c>
      <c r="C219" s="38" t="s">
        <v>4382</v>
      </c>
      <c r="D219" s="37" t="s">
        <v>595</v>
      </c>
      <c r="E219" s="39" t="s">
        <v>4383</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1.5">
      <c r="A221" s="37" t="s">
        <v>601</v>
      </c>
      <c r="B221" s="45"/>
      <c r="C221" s="46"/>
      <c r="D221" s="46"/>
      <c r="E221" s="39" t="s">
        <v>4196</v>
      </c>
      <c r="F221" s="46"/>
      <c r="G221" s="46"/>
      <c r="H221" s="46"/>
      <c r="I221" s="46"/>
      <c r="J221" s="48"/>
    </row>
    <row r="222" ht="29">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0.5">
      <c r="A224" s="37" t="s">
        <v>601</v>
      </c>
      <c r="B224" s="45"/>
      <c r="C224" s="46"/>
      <c r="D224" s="46"/>
      <c r="E224" s="39" t="s">
        <v>1065</v>
      </c>
      <c r="F224" s="46"/>
      <c r="G224" s="46"/>
      <c r="H224" s="46"/>
      <c r="I224" s="46"/>
      <c r="J224" s="48"/>
    </row>
    <row r="225" ht="29">
      <c r="A225" s="37" t="s">
        <v>593</v>
      </c>
      <c r="B225" s="37">
        <v>69</v>
      </c>
      <c r="C225" s="38" t="s">
        <v>3060</v>
      </c>
      <c r="D225" s="37" t="s">
        <v>595</v>
      </c>
      <c r="E225" s="39" t="s">
        <v>3957</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0.5">
      <c r="A227" s="37" t="s">
        <v>601</v>
      </c>
      <c r="B227" s="45"/>
      <c r="C227" s="46"/>
      <c r="D227" s="46"/>
      <c r="E227" s="39" t="s">
        <v>1065</v>
      </c>
      <c r="F227" s="46"/>
      <c r="G227" s="46"/>
      <c r="H227" s="46"/>
      <c r="I227" s="46"/>
      <c r="J227" s="48"/>
    </row>
    <row r="228" ht="43.5">
      <c r="A228" s="37" t="s">
        <v>593</v>
      </c>
      <c r="B228" s="37">
        <v>70</v>
      </c>
      <c r="C228" s="38" t="s">
        <v>3064</v>
      </c>
      <c r="D228" s="37" t="s">
        <v>595</v>
      </c>
      <c r="E228" s="39" t="s">
        <v>3959</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0.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16">
      <c r="A233" s="37" t="s">
        <v>601</v>
      </c>
      <c r="B233" s="45"/>
      <c r="C233" s="46"/>
      <c r="D233" s="46"/>
      <c r="E233" s="39" t="s">
        <v>3664</v>
      </c>
      <c r="F233" s="46"/>
      <c r="G233" s="46"/>
      <c r="H233" s="46"/>
      <c r="I233" s="46"/>
      <c r="J233" s="48"/>
    </row>
    <row r="234">
      <c r="A234" s="37" t="s">
        <v>593</v>
      </c>
      <c r="B234" s="37">
        <v>72</v>
      </c>
      <c r="C234" s="38" t="s">
        <v>3384</v>
      </c>
      <c r="D234" s="37" t="s">
        <v>595</v>
      </c>
      <c r="E234" s="39" t="s">
        <v>3385</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16">
      <c r="A236" s="37" t="s">
        <v>601</v>
      </c>
      <c r="B236" s="45"/>
      <c r="C236" s="46"/>
      <c r="D236" s="46"/>
      <c r="E236" s="39" t="s">
        <v>4384</v>
      </c>
      <c r="F236" s="46"/>
      <c r="G236" s="46"/>
      <c r="H236" s="46"/>
      <c r="I236" s="46"/>
      <c r="J236" s="48"/>
    </row>
    <row r="237">
      <c r="A237" s="37" t="s">
        <v>593</v>
      </c>
      <c r="B237" s="37">
        <v>73</v>
      </c>
      <c r="C237" s="38" t="s">
        <v>3072</v>
      </c>
      <c r="D237" s="37" t="s">
        <v>595</v>
      </c>
      <c r="E237" s="39" t="s">
        <v>3073</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1.5">
      <c r="A239" s="37" t="s">
        <v>601</v>
      </c>
      <c r="B239" s="45"/>
      <c r="C239" s="46"/>
      <c r="D239" s="46"/>
      <c r="E239" s="39" t="s">
        <v>4220</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1.5">
      <c r="A242" s="37" t="s">
        <v>601</v>
      </c>
      <c r="B242" s="45"/>
      <c r="C242" s="46"/>
      <c r="D242" s="46"/>
      <c r="E242" s="39" t="s">
        <v>3665</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1.5">
      <c r="A245" s="37" t="s">
        <v>601</v>
      </c>
      <c r="B245" s="45"/>
      <c r="C245" s="46"/>
      <c r="D245" s="46"/>
      <c r="E245" s="39" t="s">
        <v>4221</v>
      </c>
      <c r="F245" s="46"/>
      <c r="G245" s="46"/>
      <c r="H245" s="46"/>
      <c r="I245" s="46"/>
      <c r="J245" s="48"/>
    </row>
    <row r="246">
      <c r="A246" s="37" t="s">
        <v>593</v>
      </c>
      <c r="B246" s="37">
        <v>76</v>
      </c>
      <c r="C246" s="38" t="s">
        <v>3387</v>
      </c>
      <c r="D246" s="37" t="s">
        <v>595</v>
      </c>
      <c r="E246" s="39" t="s">
        <v>3388</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1.5">
      <c r="A248" s="37" t="s">
        <v>601</v>
      </c>
      <c r="B248" s="45"/>
      <c r="C248" s="46"/>
      <c r="D248" s="46"/>
      <c r="E248" s="39" t="s">
        <v>4385</v>
      </c>
      <c r="F248" s="46"/>
      <c r="G248" s="46"/>
      <c r="H248" s="46"/>
      <c r="I248" s="46"/>
      <c r="J248" s="48"/>
    </row>
    <row r="249">
      <c r="A249" s="37" t="s">
        <v>593</v>
      </c>
      <c r="B249" s="37">
        <v>77</v>
      </c>
      <c r="C249" s="38" t="s">
        <v>4386</v>
      </c>
      <c r="D249" s="37" t="s">
        <v>595</v>
      </c>
      <c r="E249" s="39" t="s">
        <v>4387</v>
      </c>
      <c r="F249" s="40" t="s">
        <v>608</v>
      </c>
      <c r="G249" s="41">
        <v>19</v>
      </c>
      <c r="H249" s="42">
        <v>0</v>
      </c>
      <c r="I249" s="43">
        <f>ROUND(G249*H249,P4)</f>
        <v>0</v>
      </c>
      <c r="J249" s="37"/>
      <c r="O249" s="44">
        <f>I249*0.21</f>
        <v>0</v>
      </c>
      <c r="P249">
        <v>3</v>
      </c>
    </row>
    <row r="250">
      <c r="A250" s="37" t="s">
        <v>598</v>
      </c>
      <c r="B250" s="45"/>
      <c r="C250" s="46"/>
      <c r="D250" s="46"/>
      <c r="E250" s="39" t="s">
        <v>4387</v>
      </c>
      <c r="F250" s="46"/>
      <c r="G250" s="46"/>
      <c r="H250" s="46"/>
      <c r="I250" s="46"/>
      <c r="J250" s="48"/>
    </row>
    <row r="251" ht="58">
      <c r="A251" s="37" t="s">
        <v>601</v>
      </c>
      <c r="B251" s="45"/>
      <c r="C251" s="46"/>
      <c r="D251" s="46"/>
      <c r="E251" s="39" t="s">
        <v>4388</v>
      </c>
      <c r="F251" s="46"/>
      <c r="G251" s="46"/>
      <c r="H251" s="46"/>
      <c r="I251" s="46"/>
      <c r="J251" s="48"/>
    </row>
    <row r="252" ht="29">
      <c r="A252" s="37" t="s">
        <v>593</v>
      </c>
      <c r="B252" s="37">
        <v>78</v>
      </c>
      <c r="C252" s="38" t="s">
        <v>4389</v>
      </c>
      <c r="D252" s="37" t="s">
        <v>595</v>
      </c>
      <c r="E252" s="39" t="s">
        <v>4390</v>
      </c>
      <c r="F252" s="40" t="s">
        <v>608</v>
      </c>
      <c r="G252" s="41">
        <v>19</v>
      </c>
      <c r="H252" s="42">
        <v>0</v>
      </c>
      <c r="I252" s="43">
        <f>ROUND(G252*H252,P4)</f>
        <v>0</v>
      </c>
      <c r="J252" s="37"/>
      <c r="O252" s="44">
        <f>I252*0.21</f>
        <v>0</v>
      </c>
      <c r="P252">
        <v>3</v>
      </c>
    </row>
    <row r="253" ht="29">
      <c r="A253" s="37" t="s">
        <v>598</v>
      </c>
      <c r="B253" s="45"/>
      <c r="C253" s="46"/>
      <c r="D253" s="46"/>
      <c r="E253" s="39" t="s">
        <v>4390</v>
      </c>
      <c r="F253" s="46"/>
      <c r="G253" s="46"/>
      <c r="H253" s="46"/>
      <c r="I253" s="46"/>
      <c r="J253" s="48"/>
    </row>
    <row r="254" ht="58">
      <c r="A254" s="37" t="s">
        <v>601</v>
      </c>
      <c r="B254" s="45"/>
      <c r="C254" s="46"/>
      <c r="D254" s="46"/>
      <c r="E254" s="39" t="s">
        <v>4388</v>
      </c>
      <c r="F254" s="46"/>
      <c r="G254" s="46"/>
      <c r="H254" s="46"/>
      <c r="I254" s="46"/>
      <c r="J254" s="48"/>
    </row>
    <row r="255">
      <c r="A255" s="37" t="s">
        <v>593</v>
      </c>
      <c r="B255" s="37">
        <v>79</v>
      </c>
      <c r="C255" s="38" t="s">
        <v>4391</v>
      </c>
      <c r="D255" s="37" t="s">
        <v>595</v>
      </c>
      <c r="E255" s="39" t="s">
        <v>4392</v>
      </c>
      <c r="F255" s="40" t="s">
        <v>608</v>
      </c>
      <c r="G255" s="41">
        <v>1</v>
      </c>
      <c r="H255" s="42">
        <v>0</v>
      </c>
      <c r="I255" s="43">
        <f>ROUND(G255*H255,P4)</f>
        <v>0</v>
      </c>
      <c r="J255" s="37"/>
      <c r="O255" s="44">
        <f>I255*0.21</f>
        <v>0</v>
      </c>
      <c r="P255">
        <v>3</v>
      </c>
    </row>
    <row r="256">
      <c r="A256" s="37" t="s">
        <v>598</v>
      </c>
      <c r="B256" s="45"/>
      <c r="C256" s="46"/>
      <c r="D256" s="46"/>
      <c r="E256" s="39" t="s">
        <v>4392</v>
      </c>
      <c r="F256" s="46"/>
      <c r="G256" s="46"/>
      <c r="H256" s="46"/>
      <c r="I256" s="46"/>
      <c r="J256" s="48"/>
    </row>
    <row r="257" ht="58">
      <c r="A257" s="37" t="s">
        <v>601</v>
      </c>
      <c r="B257" s="45"/>
      <c r="C257" s="46"/>
      <c r="D257" s="46"/>
      <c r="E257" s="39" t="s">
        <v>4388</v>
      </c>
      <c r="F257" s="46"/>
      <c r="G257" s="46"/>
      <c r="H257" s="46"/>
      <c r="I257" s="46"/>
      <c r="J257" s="48"/>
    </row>
    <row r="258">
      <c r="A258" s="37" t="s">
        <v>593</v>
      </c>
      <c r="B258" s="37">
        <v>80</v>
      </c>
      <c r="C258" s="38" t="s">
        <v>4393</v>
      </c>
      <c r="D258" s="37" t="s">
        <v>595</v>
      </c>
      <c r="E258" s="39" t="s">
        <v>4394</v>
      </c>
      <c r="F258" s="40" t="s">
        <v>608</v>
      </c>
      <c r="G258" s="41">
        <v>2</v>
      </c>
      <c r="H258" s="42">
        <v>0</v>
      </c>
      <c r="I258" s="43">
        <f>ROUND(G258*H258,P4)</f>
        <v>0</v>
      </c>
      <c r="J258" s="37"/>
      <c r="O258" s="44">
        <f>I258*0.21</f>
        <v>0</v>
      </c>
      <c r="P258">
        <v>3</v>
      </c>
    </row>
    <row r="259">
      <c r="A259" s="37" t="s">
        <v>598</v>
      </c>
      <c r="B259" s="45"/>
      <c r="C259" s="46"/>
      <c r="D259" s="46"/>
      <c r="E259" s="39" t="s">
        <v>4394</v>
      </c>
      <c r="F259" s="46"/>
      <c r="G259" s="46"/>
      <c r="H259" s="46"/>
      <c r="I259" s="46"/>
      <c r="J259" s="48"/>
    </row>
    <row r="260" ht="58">
      <c r="A260" s="37" t="s">
        <v>601</v>
      </c>
      <c r="B260" s="45"/>
      <c r="C260" s="46"/>
      <c r="D260" s="46"/>
      <c r="E260" s="39" t="s">
        <v>4388</v>
      </c>
      <c r="F260" s="46"/>
      <c r="G260" s="46"/>
      <c r="H260" s="46"/>
      <c r="I260" s="46"/>
      <c r="J260" s="48"/>
    </row>
    <row r="261">
      <c r="A261" s="31" t="s">
        <v>591</v>
      </c>
      <c r="B261" s="32"/>
      <c r="C261" s="33" t="s">
        <v>4254</v>
      </c>
      <c r="D261" s="34"/>
      <c r="E261" s="31" t="s">
        <v>561</v>
      </c>
      <c r="F261" s="34"/>
      <c r="G261" s="34"/>
      <c r="H261" s="34"/>
      <c r="I261" s="35">
        <f>SUMIFS(I262:I279,A262:A279,"P")</f>
        <v>0</v>
      </c>
      <c r="J261" s="36"/>
    </row>
    <row r="262" ht="29">
      <c r="A262" s="37" t="s">
        <v>593</v>
      </c>
      <c r="B262" s="37">
        <v>81</v>
      </c>
      <c r="C262" s="38" t="s">
        <v>4395</v>
      </c>
      <c r="D262" s="37" t="s">
        <v>595</v>
      </c>
      <c r="E262" s="39" t="s">
        <v>4396</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16">
      <c r="A264" s="37" t="s">
        <v>601</v>
      </c>
      <c r="B264" s="45"/>
      <c r="C264" s="46"/>
      <c r="D264" s="46"/>
      <c r="E264" s="39" t="s">
        <v>4257</v>
      </c>
      <c r="F264" s="46"/>
      <c r="G264" s="46"/>
      <c r="H264" s="46"/>
      <c r="I264" s="46"/>
      <c r="J264" s="48"/>
    </row>
    <row r="265">
      <c r="A265" s="37" t="s">
        <v>593</v>
      </c>
      <c r="B265" s="37">
        <v>82</v>
      </c>
      <c r="C265" s="38" t="s">
        <v>4397</v>
      </c>
      <c r="D265" s="37" t="s">
        <v>595</v>
      </c>
      <c r="E265" s="39" t="s">
        <v>4266</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87">
      <c r="A267" s="37" t="s">
        <v>601</v>
      </c>
      <c r="B267" s="45"/>
      <c r="C267" s="46"/>
      <c r="D267" s="46"/>
      <c r="E267" s="39" t="s">
        <v>4398</v>
      </c>
      <c r="F267" s="46"/>
      <c r="G267" s="46"/>
      <c r="H267" s="46"/>
      <c r="I267" s="46"/>
      <c r="J267" s="48"/>
    </row>
    <row r="268">
      <c r="A268" s="37" t="s">
        <v>593</v>
      </c>
      <c r="B268" s="37">
        <v>83</v>
      </c>
      <c r="C268" s="38" t="s">
        <v>4399</v>
      </c>
      <c r="D268" s="37" t="s">
        <v>595</v>
      </c>
      <c r="E268" s="39" t="s">
        <v>4400</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87">
      <c r="A270" s="37" t="s">
        <v>601</v>
      </c>
      <c r="B270" s="45"/>
      <c r="C270" s="46"/>
      <c r="D270" s="46"/>
      <c r="E270" s="39" t="s">
        <v>4398</v>
      </c>
      <c r="F270" s="46"/>
      <c r="G270" s="46"/>
      <c r="H270" s="46"/>
      <c r="I270" s="46"/>
      <c r="J270" s="48"/>
    </row>
    <row r="271">
      <c r="A271" s="37" t="s">
        <v>593</v>
      </c>
      <c r="B271" s="37">
        <v>84</v>
      </c>
      <c r="C271" s="38" t="s">
        <v>3082</v>
      </c>
      <c r="D271" s="37" t="s">
        <v>595</v>
      </c>
      <c r="E271" s="39" t="s">
        <v>3083</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87">
      <c r="A273" s="37" t="s">
        <v>601</v>
      </c>
      <c r="B273" s="45"/>
      <c r="C273" s="46"/>
      <c r="D273" s="46"/>
      <c r="E273" s="39" t="s">
        <v>4398</v>
      </c>
      <c r="F273" s="46"/>
      <c r="G273" s="46"/>
      <c r="H273" s="46"/>
      <c r="I273" s="46"/>
      <c r="J273" s="48"/>
    </row>
    <row r="274">
      <c r="A274" s="37" t="s">
        <v>593</v>
      </c>
      <c r="B274" s="37">
        <v>85</v>
      </c>
      <c r="C274" s="38" t="s">
        <v>4401</v>
      </c>
      <c r="D274" s="37" t="s">
        <v>595</v>
      </c>
      <c r="E274" s="39" t="s">
        <v>4275</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87">
      <c r="A276" s="37" t="s">
        <v>601</v>
      </c>
      <c r="B276" s="45"/>
      <c r="C276" s="46"/>
      <c r="D276" s="46"/>
      <c r="E276" s="39" t="s">
        <v>4398</v>
      </c>
      <c r="F276" s="46"/>
      <c r="G276" s="46"/>
      <c r="H276" s="46"/>
      <c r="I276" s="46"/>
      <c r="J276" s="48"/>
    </row>
    <row r="277">
      <c r="A277" s="37" t="s">
        <v>593</v>
      </c>
      <c r="B277" s="37">
        <v>86</v>
      </c>
      <c r="C277" s="38" t="s">
        <v>4402</v>
      </c>
      <c r="D277" s="37" t="s">
        <v>595</v>
      </c>
      <c r="E277" s="39" t="s">
        <v>4403</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16">
      <c r="A279" s="37" t="s">
        <v>601</v>
      </c>
      <c r="B279" s="45"/>
      <c r="C279" s="46"/>
      <c r="D279" s="46"/>
      <c r="E279" s="39" t="s">
        <v>4260</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3.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16">
      <c r="A283" s="37" t="s">
        <v>601</v>
      </c>
      <c r="B283" s="45"/>
      <c r="C283" s="46"/>
      <c r="D283" s="46"/>
      <c r="E283" s="39" t="s">
        <v>1819</v>
      </c>
      <c r="F283" s="46"/>
      <c r="G283" s="46"/>
      <c r="H283" s="46"/>
      <c r="I283" s="46"/>
      <c r="J283" s="48"/>
    </row>
    <row r="284" ht="29">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16">
      <c r="A286" s="37" t="s">
        <v>601</v>
      </c>
      <c r="B286" s="45"/>
      <c r="C286" s="46"/>
      <c r="D286" s="46"/>
      <c r="E286" s="39" t="s">
        <v>1819</v>
      </c>
      <c r="F286" s="46"/>
      <c r="G286" s="46"/>
      <c r="H286" s="46"/>
      <c r="I286" s="46"/>
      <c r="J286" s="48"/>
    </row>
    <row r="287" ht="29">
      <c r="A287" s="37" t="s">
        <v>593</v>
      </c>
      <c r="B287" s="37">
        <v>89</v>
      </c>
      <c r="C287" s="38" t="s">
        <v>3424</v>
      </c>
      <c r="D287" s="37" t="s">
        <v>3425</v>
      </c>
      <c r="E287" s="39" t="s">
        <v>4276</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0.5">
      <c r="A289" s="37" t="s">
        <v>601</v>
      </c>
      <c r="B289" s="45"/>
      <c r="C289" s="46"/>
      <c r="D289" s="46"/>
      <c r="E289" s="39" t="s">
        <v>4277</v>
      </c>
      <c r="F289" s="46"/>
      <c r="G289" s="46"/>
      <c r="H289" s="46"/>
      <c r="I289" s="46"/>
      <c r="J289" s="48"/>
    </row>
    <row r="290" ht="29">
      <c r="A290" s="37" t="s">
        <v>593</v>
      </c>
      <c r="B290" s="37">
        <v>90</v>
      </c>
      <c r="C290" s="38" t="s">
        <v>3428</v>
      </c>
      <c r="D290" s="37" t="s">
        <v>3429</v>
      </c>
      <c r="E290" s="39" t="s">
        <v>4278</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0.5">
      <c r="A292" s="37" t="s">
        <v>601</v>
      </c>
      <c r="B292" s="50"/>
      <c r="C292" s="51"/>
      <c r="D292" s="51"/>
      <c r="E292" s="39" t="s">
        <v>4277</v>
      </c>
      <c r="F292" s="51"/>
      <c r="G292" s="51"/>
      <c r="H292" s="51"/>
      <c r="I292" s="51"/>
      <c r="J292" s="52"/>
    </row>
  </sheetData>
  <sheetProtection sheet="1" objects="1" scenarios="1" spinCount="100000" saltValue="Z7OEsXBnj9h9ins+FEc7mP3LPEh4YXBCNIOEETzK+emTLsWg6PGTxOmhNBxX9VcyB24MF4ByRuIpCej8KiZgvA==" hashValue="Mcu0HaKH9fY8cAvyD6fE5MVLn86kVG7hHBUJtuIbAmPWjqow9a6hMDN/zxMK5j4M0R3tiE5uxjKQErhbGKhY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4404</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4281</v>
      </c>
      <c r="D6" s="22"/>
      <c r="E6" s="23" t="s">
        <v>141</v>
      </c>
      <c r="F6" s="17"/>
      <c r="G6" s="17"/>
      <c r="H6" s="17"/>
      <c r="I6" s="17"/>
      <c r="J6" s="19"/>
    </row>
    <row r="7">
      <c r="A7" s="3" t="s">
        <v>578</v>
      </c>
      <c r="B7" s="20" t="s">
        <v>579</v>
      </c>
      <c r="C7" s="21" t="s">
        <v>4404</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4282</v>
      </c>
      <c r="D12" s="37" t="s">
        <v>595</v>
      </c>
      <c r="E12" s="39" t="s">
        <v>4032</v>
      </c>
      <c r="F12" s="40" t="s">
        <v>1797</v>
      </c>
      <c r="G12" s="41">
        <v>10</v>
      </c>
      <c r="H12" s="42">
        <v>0</v>
      </c>
      <c r="I12" s="43">
        <f>ROUND(G12*H12,P4)</f>
        <v>0</v>
      </c>
      <c r="J12" s="37"/>
      <c r="O12" s="44">
        <f>I12*0.21</f>
        <v>0</v>
      </c>
      <c r="P12">
        <v>3</v>
      </c>
    </row>
    <row r="13">
      <c r="A13" s="37" t="s">
        <v>598</v>
      </c>
      <c r="B13" s="45"/>
      <c r="C13" s="46"/>
      <c r="D13" s="46"/>
      <c r="E13" s="39" t="s">
        <v>4032</v>
      </c>
      <c r="F13" s="46"/>
      <c r="G13" s="46"/>
      <c r="H13" s="46"/>
      <c r="I13" s="46"/>
      <c r="J13" s="48"/>
    </row>
    <row r="14" ht="29">
      <c r="A14" s="37" t="s">
        <v>601</v>
      </c>
      <c r="B14" s="45"/>
      <c r="C14" s="46"/>
      <c r="D14" s="46"/>
      <c r="E14" s="39" t="s">
        <v>4283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4284</v>
      </c>
      <c r="D16" s="37" t="s">
        <v>595</v>
      </c>
      <c r="E16" s="39" t="s">
        <v>4285</v>
      </c>
      <c r="F16" s="40" t="s">
        <v>1797</v>
      </c>
      <c r="G16" s="41">
        <v>1</v>
      </c>
      <c r="H16" s="42">
        <v>0</v>
      </c>
      <c r="I16" s="43">
        <f>ROUND(G16*H16,P4)</f>
        <v>0</v>
      </c>
      <c r="J16" s="37"/>
      <c r="O16" s="44">
        <f>I16*0.21</f>
        <v>0</v>
      </c>
      <c r="P16">
        <v>3</v>
      </c>
    </row>
    <row r="17">
      <c r="A17" s="37" t="s">
        <v>598</v>
      </c>
      <c r="B17" s="45"/>
      <c r="C17" s="46"/>
      <c r="D17" s="46"/>
      <c r="E17" s="39" t="s">
        <v>4285</v>
      </c>
      <c r="F17" s="46"/>
      <c r="G17" s="46"/>
      <c r="H17" s="46"/>
      <c r="I17" s="46"/>
      <c r="J17" s="48"/>
    </row>
    <row r="18" ht="29">
      <c r="A18" s="37" t="s">
        <v>601</v>
      </c>
      <c r="B18" s="45"/>
      <c r="C18" s="46"/>
      <c r="D18" s="46"/>
      <c r="E18" s="39" t="s">
        <v>4286</v>
      </c>
      <c r="F18" s="46"/>
      <c r="G18" s="46"/>
      <c r="H18" s="46"/>
      <c r="I18" s="46"/>
      <c r="J18" s="48"/>
    </row>
    <row r="19">
      <c r="A19" s="37" t="s">
        <v>593</v>
      </c>
      <c r="B19" s="37">
        <v>3</v>
      </c>
      <c r="C19" s="38" t="s">
        <v>4036</v>
      </c>
      <c r="D19" s="37" t="s">
        <v>595</v>
      </c>
      <c r="E19" s="39" t="s">
        <v>4037</v>
      </c>
      <c r="F19" s="40" t="s">
        <v>1797</v>
      </c>
      <c r="G19" s="41">
        <v>50</v>
      </c>
      <c r="H19" s="42">
        <v>0</v>
      </c>
      <c r="I19" s="43">
        <f>ROUND(G19*H19,P4)</f>
        <v>0</v>
      </c>
      <c r="J19" s="37"/>
      <c r="O19" s="44">
        <f>I19*0.21</f>
        <v>0</v>
      </c>
      <c r="P19">
        <v>3</v>
      </c>
    </row>
    <row r="20">
      <c r="A20" s="37" t="s">
        <v>598</v>
      </c>
      <c r="B20" s="45"/>
      <c r="C20" s="46"/>
      <c r="D20" s="46"/>
      <c r="E20" s="39" t="s">
        <v>4037</v>
      </c>
      <c r="F20" s="46"/>
      <c r="G20" s="46"/>
      <c r="H20" s="46"/>
      <c r="I20" s="46"/>
      <c r="J20" s="48"/>
    </row>
    <row r="21" ht="58">
      <c r="A21" s="37" t="s">
        <v>601</v>
      </c>
      <c r="B21" s="45"/>
      <c r="C21" s="46"/>
      <c r="D21" s="46"/>
      <c r="E21" s="39" t="s">
        <v>4038</v>
      </c>
      <c r="F21" s="46"/>
      <c r="G21" s="46"/>
      <c r="H21" s="46"/>
      <c r="I21" s="46"/>
      <c r="J21" s="48"/>
    </row>
    <row r="22">
      <c r="A22" s="37" t="s">
        <v>593</v>
      </c>
      <c r="B22" s="37">
        <v>4</v>
      </c>
      <c r="C22" s="38" t="s">
        <v>4039</v>
      </c>
      <c r="D22" s="37" t="s">
        <v>595</v>
      </c>
      <c r="E22" s="39" t="s">
        <v>4040</v>
      </c>
      <c r="F22" s="40" t="s">
        <v>624</v>
      </c>
      <c r="G22" s="41">
        <v>30</v>
      </c>
      <c r="H22" s="42">
        <v>0</v>
      </c>
      <c r="I22" s="43">
        <f>ROUND(G22*H22,P4)</f>
        <v>0</v>
      </c>
      <c r="J22" s="37"/>
      <c r="O22" s="44">
        <f>I22*0.21</f>
        <v>0</v>
      </c>
      <c r="P22">
        <v>3</v>
      </c>
    </row>
    <row r="23">
      <c r="A23" s="37" t="s">
        <v>598</v>
      </c>
      <c r="B23" s="45"/>
      <c r="C23" s="46"/>
      <c r="D23" s="46"/>
      <c r="E23" s="39" t="s">
        <v>4040</v>
      </c>
      <c r="F23" s="46"/>
      <c r="G23" s="46"/>
      <c r="H23" s="46"/>
      <c r="I23" s="46"/>
      <c r="J23" s="48"/>
    </row>
    <row r="24" ht="29">
      <c r="A24" s="37" t="s">
        <v>601</v>
      </c>
      <c r="B24" s="45"/>
      <c r="C24" s="46"/>
      <c r="D24" s="46"/>
      <c r="E24" s="39" t="s">
        <v>4041</v>
      </c>
      <c r="F24" s="46"/>
      <c r="G24" s="46"/>
      <c r="H24" s="46"/>
      <c r="I24" s="46"/>
      <c r="J24" s="48"/>
    </row>
    <row r="25">
      <c r="A25" s="31" t="s">
        <v>591</v>
      </c>
      <c r="B25" s="32"/>
      <c r="C25" s="33" t="s">
        <v>4045</v>
      </c>
      <c r="D25" s="34"/>
      <c r="E25" s="31" t="s">
        <v>4046</v>
      </c>
      <c r="F25" s="34"/>
      <c r="G25" s="34"/>
      <c r="H25" s="34"/>
      <c r="I25" s="35">
        <f>SUMIFS(I26:I28,A26:A28,"P")</f>
        <v>0</v>
      </c>
      <c r="J25" s="36"/>
    </row>
    <row r="26">
      <c r="A26" s="37" t="s">
        <v>593</v>
      </c>
      <c r="B26" s="37">
        <v>5</v>
      </c>
      <c r="C26" s="38" t="s">
        <v>4287</v>
      </c>
      <c r="D26" s="37" t="s">
        <v>595</v>
      </c>
      <c r="E26" s="39" t="s">
        <v>4288</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87">
      <c r="A28" s="37" t="s">
        <v>601</v>
      </c>
      <c r="B28" s="45"/>
      <c r="C28" s="46"/>
      <c r="D28" s="46"/>
      <c r="E28" s="39" t="s">
        <v>4289</v>
      </c>
      <c r="F28" s="46"/>
      <c r="G28" s="46"/>
      <c r="H28" s="46"/>
      <c r="I28" s="46"/>
      <c r="J28" s="48"/>
    </row>
    <row r="29">
      <c r="A29" s="31" t="s">
        <v>591</v>
      </c>
      <c r="B29" s="32"/>
      <c r="C29" s="33" t="s">
        <v>4056</v>
      </c>
      <c r="D29" s="34"/>
      <c r="E29" s="31" t="s">
        <v>4057</v>
      </c>
      <c r="F29" s="34"/>
      <c r="G29" s="34"/>
      <c r="H29" s="34"/>
      <c r="I29" s="35">
        <f>SUMIFS(I30:I35,A30:A35,"P")</f>
        <v>0</v>
      </c>
      <c r="J29" s="36"/>
    </row>
    <row r="30">
      <c r="A30" s="37" t="s">
        <v>593</v>
      </c>
      <c r="B30" s="37">
        <v>6</v>
      </c>
      <c r="C30" s="38" t="s">
        <v>2320</v>
      </c>
      <c r="D30" s="37" t="s">
        <v>595</v>
      </c>
      <c r="E30" s="39" t="s">
        <v>2321</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87">
      <c r="A32" s="37" t="s">
        <v>601</v>
      </c>
      <c r="B32" s="45"/>
      <c r="C32" s="46"/>
      <c r="D32" s="46"/>
      <c r="E32" s="39" t="s">
        <v>1040</v>
      </c>
      <c r="F32" s="46"/>
      <c r="G32" s="46"/>
      <c r="H32" s="46"/>
      <c r="I32" s="46"/>
      <c r="J32" s="48"/>
    </row>
    <row r="33" ht="29">
      <c r="A33" s="37" t="s">
        <v>593</v>
      </c>
      <c r="B33" s="37">
        <v>7</v>
      </c>
      <c r="C33" s="38" t="s">
        <v>4290</v>
      </c>
      <c r="D33" s="37" t="s">
        <v>595</v>
      </c>
      <c r="E33" s="39" t="s">
        <v>4291</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59.5">
      <c r="A35" s="37" t="s">
        <v>601</v>
      </c>
      <c r="B35" s="45"/>
      <c r="C35" s="46"/>
      <c r="D35" s="46"/>
      <c r="E35" s="39" t="s">
        <v>4292</v>
      </c>
      <c r="F35" s="46"/>
      <c r="G35" s="46"/>
      <c r="H35" s="46"/>
      <c r="I35" s="46"/>
      <c r="J35" s="48"/>
    </row>
    <row r="36">
      <c r="A36" s="31" t="s">
        <v>591</v>
      </c>
      <c r="B36" s="32"/>
      <c r="C36" s="33" t="s">
        <v>4061</v>
      </c>
      <c r="D36" s="34"/>
      <c r="E36" s="31" t="s">
        <v>4062</v>
      </c>
      <c r="F36" s="34"/>
      <c r="G36" s="34"/>
      <c r="H36" s="34"/>
      <c r="I36" s="35">
        <f>SUMIFS(I37:I72,A37:A72,"P")</f>
        <v>0</v>
      </c>
      <c r="J36" s="36"/>
    </row>
    <row r="37" ht="29">
      <c r="A37" s="37" t="s">
        <v>593</v>
      </c>
      <c r="B37" s="37">
        <v>8</v>
      </c>
      <c r="C37" s="38" t="s">
        <v>1033</v>
      </c>
      <c r="D37" s="37" t="s">
        <v>595</v>
      </c>
      <c r="E37" s="39" t="s">
        <v>4293</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0.5">
      <c r="A39" s="37" t="s">
        <v>601</v>
      </c>
      <c r="B39" s="45"/>
      <c r="C39" s="46"/>
      <c r="D39" s="46"/>
      <c r="E39" s="39" t="s">
        <v>4294</v>
      </c>
      <c r="F39" s="46"/>
      <c r="G39" s="46"/>
      <c r="H39" s="46"/>
      <c r="I39" s="46"/>
      <c r="J39" s="48"/>
    </row>
    <row r="40" ht="29">
      <c r="A40" s="37" t="s">
        <v>593</v>
      </c>
      <c r="B40" s="37">
        <v>9</v>
      </c>
      <c r="C40" s="38" t="s">
        <v>4295</v>
      </c>
      <c r="D40" s="37" t="s">
        <v>595</v>
      </c>
      <c r="E40" s="39" t="s">
        <v>4068</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0.5">
      <c r="A42" s="37" t="s">
        <v>601</v>
      </c>
      <c r="B42" s="45"/>
      <c r="C42" s="46"/>
      <c r="D42" s="46"/>
      <c r="E42" s="39" t="s">
        <v>4294</v>
      </c>
      <c r="F42" s="46"/>
      <c r="G42" s="46"/>
      <c r="H42" s="46"/>
      <c r="I42" s="46"/>
      <c r="J42" s="48"/>
    </row>
    <row r="43" ht="29">
      <c r="A43" s="37" t="s">
        <v>593</v>
      </c>
      <c r="B43" s="37">
        <v>10</v>
      </c>
      <c r="C43" s="38" t="s">
        <v>1035</v>
      </c>
      <c r="D43" s="37" t="s">
        <v>595</v>
      </c>
      <c r="E43" s="39" t="s">
        <v>4296</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0.5">
      <c r="A45" s="37" t="s">
        <v>601</v>
      </c>
      <c r="B45" s="45"/>
      <c r="C45" s="46"/>
      <c r="D45" s="46"/>
      <c r="E45" s="39" t="s">
        <v>1154</v>
      </c>
      <c r="F45" s="46"/>
      <c r="G45" s="46"/>
      <c r="H45" s="46"/>
      <c r="I45" s="46"/>
      <c r="J45" s="48"/>
    </row>
    <row r="46" ht="29">
      <c r="A46" s="37" t="s">
        <v>593</v>
      </c>
      <c r="B46" s="37">
        <v>11</v>
      </c>
      <c r="C46" s="38" t="s">
        <v>4297</v>
      </c>
      <c r="D46" s="37" t="s">
        <v>595</v>
      </c>
      <c r="E46" s="39" t="s">
        <v>4070</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0.5">
      <c r="A48" s="37" t="s">
        <v>601</v>
      </c>
      <c r="B48" s="45"/>
      <c r="C48" s="46"/>
      <c r="D48" s="46"/>
      <c r="E48" s="39" t="s">
        <v>1154</v>
      </c>
      <c r="F48" s="46"/>
      <c r="G48" s="46"/>
      <c r="H48" s="46"/>
      <c r="I48" s="46"/>
      <c r="J48" s="48"/>
    </row>
    <row r="49" ht="29">
      <c r="A49" s="37" t="s">
        <v>593</v>
      </c>
      <c r="B49" s="37">
        <v>12</v>
      </c>
      <c r="C49" s="38" t="s">
        <v>4298</v>
      </c>
      <c r="D49" s="37" t="s">
        <v>595</v>
      </c>
      <c r="E49" s="39" t="s">
        <v>2218</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59.5">
      <c r="A51" s="37" t="s">
        <v>601</v>
      </c>
      <c r="B51" s="45"/>
      <c r="C51" s="46"/>
      <c r="D51" s="46"/>
      <c r="E51" s="39" t="s">
        <v>4299</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0.5">
      <c r="A54" s="37" t="s">
        <v>601</v>
      </c>
      <c r="B54" s="45"/>
      <c r="C54" s="46"/>
      <c r="D54" s="46"/>
      <c r="E54" s="39" t="s">
        <v>4300</v>
      </c>
      <c r="F54" s="46"/>
      <c r="G54" s="46"/>
      <c r="H54" s="46"/>
      <c r="I54" s="46"/>
      <c r="J54" s="48"/>
    </row>
    <row r="55">
      <c r="A55" s="37" t="s">
        <v>593</v>
      </c>
      <c r="B55" s="37">
        <v>14</v>
      </c>
      <c r="C55" s="38" t="s">
        <v>4301</v>
      </c>
      <c r="D55" s="37" t="s">
        <v>595</v>
      </c>
      <c r="E55" s="39" t="s">
        <v>4082</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0.5">
      <c r="A57" s="37" t="s">
        <v>601</v>
      </c>
      <c r="B57" s="45"/>
      <c r="C57" s="46"/>
      <c r="D57" s="46"/>
      <c r="E57" s="39" t="s">
        <v>4302</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0.5">
      <c r="A60" s="37" t="s">
        <v>601</v>
      </c>
      <c r="B60" s="45"/>
      <c r="C60" s="46"/>
      <c r="D60" s="46"/>
      <c r="E60" s="39" t="s">
        <v>4302</v>
      </c>
      <c r="F60" s="46"/>
      <c r="G60" s="46"/>
      <c r="H60" s="46"/>
      <c r="I60" s="46"/>
      <c r="J60" s="48"/>
    </row>
    <row r="61">
      <c r="A61" s="37" t="s">
        <v>593</v>
      </c>
      <c r="B61" s="37">
        <v>16</v>
      </c>
      <c r="C61" s="38" t="s">
        <v>3040</v>
      </c>
      <c r="D61" s="37" t="s">
        <v>595</v>
      </c>
      <c r="E61" s="39" t="s">
        <v>3041</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0.5">
      <c r="A63" s="37" t="s">
        <v>601</v>
      </c>
      <c r="B63" s="45"/>
      <c r="C63" s="46"/>
      <c r="D63" s="46"/>
      <c r="E63" s="39" t="s">
        <v>4302</v>
      </c>
      <c r="F63" s="46"/>
      <c r="G63" s="46"/>
      <c r="H63" s="46"/>
      <c r="I63" s="46"/>
      <c r="J63" s="48"/>
    </row>
    <row r="64">
      <c r="A64" s="37" t="s">
        <v>593</v>
      </c>
      <c r="B64" s="37">
        <v>17</v>
      </c>
      <c r="C64" s="38" t="s">
        <v>4303</v>
      </c>
      <c r="D64" s="37" t="s">
        <v>595</v>
      </c>
      <c r="E64" s="39" t="s">
        <v>4304</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0.5">
      <c r="A66" s="37" t="s">
        <v>601</v>
      </c>
      <c r="B66" s="45"/>
      <c r="C66" s="46"/>
      <c r="D66" s="46"/>
      <c r="E66" s="39" t="s">
        <v>4302</v>
      </c>
      <c r="F66" s="46"/>
      <c r="G66" s="46"/>
      <c r="H66" s="46"/>
      <c r="I66" s="46"/>
      <c r="J66" s="48"/>
    </row>
    <row r="67">
      <c r="A67" s="37" t="s">
        <v>593</v>
      </c>
      <c r="B67" s="37">
        <v>18</v>
      </c>
      <c r="C67" s="38" t="s">
        <v>3550</v>
      </c>
      <c r="D67" s="37" t="s">
        <v>595</v>
      </c>
      <c r="E67" s="39" t="s">
        <v>3551</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58">
      <c r="A69" s="37" t="s">
        <v>601</v>
      </c>
      <c r="B69" s="45"/>
      <c r="C69" s="46"/>
      <c r="D69" s="46"/>
      <c r="E69" s="39" t="s">
        <v>1043</v>
      </c>
      <c r="F69" s="46"/>
      <c r="G69" s="46"/>
      <c r="H69" s="46"/>
      <c r="I69" s="46"/>
      <c r="J69" s="48"/>
    </row>
    <row r="70" ht="29">
      <c r="A70" s="37" t="s">
        <v>593</v>
      </c>
      <c r="B70" s="37">
        <v>19</v>
      </c>
      <c r="C70" s="38" t="s">
        <v>3304</v>
      </c>
      <c r="D70" s="37" t="s">
        <v>595</v>
      </c>
      <c r="E70" s="39" t="s">
        <v>3305</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58">
      <c r="A72" s="37" t="s">
        <v>601</v>
      </c>
      <c r="B72" s="45"/>
      <c r="C72" s="46"/>
      <c r="D72" s="46"/>
      <c r="E72" s="39" t="s">
        <v>4063</v>
      </c>
      <c r="F72" s="46"/>
      <c r="G72" s="46"/>
      <c r="H72" s="46"/>
      <c r="I72" s="46"/>
      <c r="J72" s="48"/>
    </row>
    <row r="73">
      <c r="A73" s="31" t="s">
        <v>591</v>
      </c>
      <c r="B73" s="32"/>
      <c r="C73" s="33" t="s">
        <v>4090</v>
      </c>
      <c r="D73" s="34"/>
      <c r="E73" s="31" t="s">
        <v>4091</v>
      </c>
      <c r="F73" s="34"/>
      <c r="G73" s="34"/>
      <c r="H73" s="34"/>
      <c r="I73" s="35">
        <f>SUMIFS(I74:I76,A74:A76,"P")</f>
        <v>0</v>
      </c>
      <c r="J73" s="36"/>
    </row>
    <row r="74" ht="29">
      <c r="A74" s="37" t="s">
        <v>593</v>
      </c>
      <c r="B74" s="37">
        <v>20</v>
      </c>
      <c r="C74" s="38" t="s">
        <v>4305</v>
      </c>
      <c r="D74" s="37" t="s">
        <v>595</v>
      </c>
      <c r="E74" s="39" t="s">
        <v>4306</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0.5">
      <c r="A76" s="37" t="s">
        <v>601</v>
      </c>
      <c r="B76" s="45"/>
      <c r="C76" s="46"/>
      <c r="D76" s="46"/>
      <c r="E76" s="39" t="s">
        <v>4307</v>
      </c>
      <c r="F76" s="46"/>
      <c r="G76" s="46"/>
      <c r="H76" s="46"/>
      <c r="I76" s="46"/>
      <c r="J76" s="48"/>
    </row>
    <row r="77">
      <c r="A77" s="31" t="s">
        <v>591</v>
      </c>
      <c r="B77" s="32"/>
      <c r="C77" s="33" t="s">
        <v>1716</v>
      </c>
      <c r="D77" s="34"/>
      <c r="E77" s="31" t="s">
        <v>4096</v>
      </c>
      <c r="F77" s="34"/>
      <c r="G77" s="34"/>
      <c r="H77" s="34"/>
      <c r="I77" s="35">
        <f>SUMIFS(I78:I101,A78:A101,"P")</f>
        <v>0</v>
      </c>
      <c r="J77" s="36"/>
    </row>
    <row r="78" ht="29">
      <c r="A78" s="37" t="s">
        <v>593</v>
      </c>
      <c r="B78" s="37">
        <v>21</v>
      </c>
      <c r="C78" s="38" t="s">
        <v>4308</v>
      </c>
      <c r="D78" s="37" t="s">
        <v>595</v>
      </c>
      <c r="E78" s="39" t="s">
        <v>4309</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1.5">
      <c r="A80" s="37" t="s">
        <v>601</v>
      </c>
      <c r="B80" s="45"/>
      <c r="C80" s="46"/>
      <c r="D80" s="46"/>
      <c r="E80" s="39" t="s">
        <v>4310</v>
      </c>
      <c r="F80" s="46"/>
      <c r="G80" s="46"/>
      <c r="H80" s="46"/>
      <c r="I80" s="46"/>
      <c r="J80" s="48"/>
    </row>
    <row r="81">
      <c r="A81" s="37" t="s">
        <v>593</v>
      </c>
      <c r="B81" s="37">
        <v>22</v>
      </c>
      <c r="C81" s="38" t="s">
        <v>4311</v>
      </c>
      <c r="D81" s="37" t="s">
        <v>595</v>
      </c>
      <c r="E81" s="39" t="s">
        <v>4312</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87">
      <c r="A83" s="37" t="s">
        <v>601</v>
      </c>
      <c r="B83" s="45"/>
      <c r="C83" s="46"/>
      <c r="D83" s="46"/>
      <c r="E83" s="39" t="s">
        <v>4313</v>
      </c>
      <c r="F83" s="46"/>
      <c r="G83" s="46"/>
      <c r="H83" s="46"/>
      <c r="I83" s="46"/>
      <c r="J83" s="48"/>
    </row>
    <row r="84">
      <c r="A84" s="37" t="s">
        <v>593</v>
      </c>
      <c r="B84" s="37">
        <v>23</v>
      </c>
      <c r="C84" s="38" t="s">
        <v>3048</v>
      </c>
      <c r="D84" s="37" t="s">
        <v>595</v>
      </c>
      <c r="E84" s="39" t="s">
        <v>3049</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16">
      <c r="A86" s="37" t="s">
        <v>601</v>
      </c>
      <c r="B86" s="45"/>
      <c r="C86" s="46"/>
      <c r="D86" s="46"/>
      <c r="E86" s="39" t="s">
        <v>4314</v>
      </c>
      <c r="F86" s="46"/>
      <c r="G86" s="46"/>
      <c r="H86" s="46"/>
      <c r="I86" s="46"/>
      <c r="J86" s="48"/>
    </row>
    <row r="87">
      <c r="A87" s="37" t="s">
        <v>593</v>
      </c>
      <c r="B87" s="37">
        <v>24</v>
      </c>
      <c r="C87" s="38" t="s">
        <v>3051</v>
      </c>
      <c r="D87" s="37" t="s">
        <v>595</v>
      </c>
      <c r="E87" s="39" t="s">
        <v>3052</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87">
      <c r="A89" s="37" t="s">
        <v>601</v>
      </c>
      <c r="B89" s="45"/>
      <c r="C89" s="46"/>
      <c r="D89" s="46"/>
      <c r="E89" s="39" t="s">
        <v>658</v>
      </c>
      <c r="F89" s="46"/>
      <c r="G89" s="46"/>
      <c r="H89" s="46"/>
      <c r="I89" s="46"/>
      <c r="J89" s="48"/>
    </row>
    <row r="90">
      <c r="A90" s="37" t="s">
        <v>593</v>
      </c>
      <c r="B90" s="37">
        <v>25</v>
      </c>
      <c r="C90" s="38" t="s">
        <v>3307</v>
      </c>
      <c r="D90" s="37" t="s">
        <v>595</v>
      </c>
      <c r="E90" s="39" t="s">
        <v>3308</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87">
      <c r="A92" s="37" t="s">
        <v>601</v>
      </c>
      <c r="B92" s="45"/>
      <c r="C92" s="46"/>
      <c r="D92" s="46"/>
      <c r="E92" s="39" t="s">
        <v>4315</v>
      </c>
      <c r="F92" s="46"/>
      <c r="G92" s="46"/>
      <c r="H92" s="46"/>
      <c r="I92" s="46"/>
      <c r="J92" s="48"/>
    </row>
    <row r="93">
      <c r="A93" s="37" t="s">
        <v>593</v>
      </c>
      <c r="B93" s="37">
        <v>26</v>
      </c>
      <c r="C93" s="38" t="s">
        <v>4316</v>
      </c>
      <c r="D93" s="37" t="s">
        <v>595</v>
      </c>
      <c r="E93" s="39" t="s">
        <v>4113</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601</v>
      </c>
      <c r="B95" s="45"/>
      <c r="C95" s="46"/>
      <c r="D95" s="46"/>
      <c r="E95" s="39" t="s">
        <v>4317</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1.5">
      <c r="A98" s="37" t="s">
        <v>601</v>
      </c>
      <c r="B98" s="45"/>
      <c r="C98" s="46"/>
      <c r="D98" s="46"/>
      <c r="E98" s="39" t="s">
        <v>4318</v>
      </c>
      <c r="F98" s="46"/>
      <c r="G98" s="46"/>
      <c r="H98" s="46"/>
      <c r="I98" s="46"/>
      <c r="J98" s="48"/>
    </row>
    <row r="99">
      <c r="A99" s="37" t="s">
        <v>593</v>
      </c>
      <c r="B99" s="37">
        <v>28</v>
      </c>
      <c r="C99" s="38" t="s">
        <v>4319</v>
      </c>
      <c r="D99" s="37" t="s">
        <v>595</v>
      </c>
      <c r="E99" s="39" t="s">
        <v>4118</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16">
      <c r="A101" s="37" t="s">
        <v>601</v>
      </c>
      <c r="B101" s="45"/>
      <c r="C101" s="46"/>
      <c r="D101" s="46"/>
      <c r="E101" s="39" t="s">
        <v>4320</v>
      </c>
      <c r="F101" s="46"/>
      <c r="G101" s="46"/>
      <c r="H101" s="46"/>
      <c r="I101" s="46"/>
      <c r="J101" s="48"/>
    </row>
    <row r="102">
      <c r="A102" s="31" t="s">
        <v>591</v>
      </c>
      <c r="B102" s="32"/>
      <c r="C102" s="33" t="s">
        <v>3656</v>
      </c>
      <c r="D102" s="34"/>
      <c r="E102" s="31" t="s">
        <v>4120</v>
      </c>
      <c r="F102" s="34"/>
      <c r="G102" s="34"/>
      <c r="H102" s="34"/>
      <c r="I102" s="35">
        <f>SUMIFS(I103:I171,A103:A171,"P")</f>
        <v>0</v>
      </c>
      <c r="J102" s="36"/>
    </row>
    <row r="103">
      <c r="A103" s="37" t="s">
        <v>593</v>
      </c>
      <c r="B103" s="37">
        <v>29</v>
      </c>
      <c r="C103" s="38" t="s">
        <v>4321</v>
      </c>
      <c r="D103" s="37" t="s">
        <v>595</v>
      </c>
      <c r="E103" s="39" t="s">
        <v>4322</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58">
      <c r="A105" s="37" t="s">
        <v>601</v>
      </c>
      <c r="B105" s="45"/>
      <c r="C105" s="46"/>
      <c r="D105" s="46"/>
      <c r="E105" s="39" t="s">
        <v>2090</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58">
      <c r="A108" s="37" t="s">
        <v>601</v>
      </c>
      <c r="B108" s="45"/>
      <c r="C108" s="46"/>
      <c r="D108" s="46"/>
      <c r="E108" s="39" t="s">
        <v>2090</v>
      </c>
      <c r="F108" s="46"/>
      <c r="G108" s="46"/>
      <c r="H108" s="46"/>
      <c r="I108" s="46"/>
      <c r="J108" s="48"/>
    </row>
    <row r="109" ht="29">
      <c r="A109" s="37" t="s">
        <v>593</v>
      </c>
      <c r="B109" s="37">
        <v>31</v>
      </c>
      <c r="C109" s="38" t="s">
        <v>3450</v>
      </c>
      <c r="D109" s="37" t="s">
        <v>595</v>
      </c>
      <c r="E109" s="39" t="s">
        <v>3451</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16">
      <c r="A111" s="37" t="s">
        <v>601</v>
      </c>
      <c r="B111" s="45"/>
      <c r="C111" s="46"/>
      <c r="D111" s="46"/>
      <c r="E111" s="39" t="s">
        <v>2091</v>
      </c>
      <c r="F111" s="46"/>
      <c r="G111" s="46"/>
      <c r="H111" s="46"/>
      <c r="I111" s="46"/>
      <c r="J111" s="48"/>
    </row>
    <row r="112" ht="29">
      <c r="A112" s="37" t="s">
        <v>593</v>
      </c>
      <c r="B112" s="37">
        <v>32</v>
      </c>
      <c r="C112" s="38" t="s">
        <v>4323</v>
      </c>
      <c r="D112" s="37" t="s">
        <v>595</v>
      </c>
      <c r="E112" s="39" t="s">
        <v>4324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16">
      <c r="A114" s="37" t="s">
        <v>601</v>
      </c>
      <c r="B114" s="45"/>
      <c r="C114" s="46"/>
      <c r="D114" s="46"/>
      <c r="E114" s="39" t="s">
        <v>2091</v>
      </c>
      <c r="F114" s="46"/>
      <c r="G114" s="46"/>
      <c r="H114" s="46"/>
      <c r="I114" s="46"/>
      <c r="J114" s="48"/>
    </row>
    <row r="115" ht="29">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16">
      <c r="A117" s="37" t="s">
        <v>601</v>
      </c>
      <c r="B117" s="45"/>
      <c r="C117" s="46"/>
      <c r="D117" s="46"/>
      <c r="E117" s="39" t="s">
        <v>2091</v>
      </c>
      <c r="F117" s="46"/>
      <c r="G117" s="46"/>
      <c r="H117" s="46"/>
      <c r="I117" s="46"/>
      <c r="J117" s="48"/>
    </row>
    <row r="118" ht="29">
      <c r="A118" s="37" t="s">
        <v>593</v>
      </c>
      <c r="B118" s="37">
        <v>34</v>
      </c>
      <c r="C118" s="38" t="s">
        <v>3374</v>
      </c>
      <c r="D118" s="37" t="s">
        <v>595</v>
      </c>
      <c r="E118" s="39" t="s">
        <v>3375</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16">
      <c r="A120" s="37" t="s">
        <v>601</v>
      </c>
      <c r="B120" s="45"/>
      <c r="C120" s="46"/>
      <c r="D120" s="46"/>
      <c r="E120" s="39" t="s">
        <v>2091</v>
      </c>
      <c r="F120" s="46"/>
      <c r="G120" s="46"/>
      <c r="H120" s="46"/>
      <c r="I120" s="46"/>
      <c r="J120" s="48"/>
    </row>
    <row r="121" ht="29">
      <c r="A121" s="37" t="s">
        <v>593</v>
      </c>
      <c r="B121" s="37">
        <v>35</v>
      </c>
      <c r="C121" s="38" t="s">
        <v>4325</v>
      </c>
      <c r="D121" s="37" t="s">
        <v>595</v>
      </c>
      <c r="E121" s="39" t="s">
        <v>4326</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16">
      <c r="A123" s="37" t="s">
        <v>601</v>
      </c>
      <c r="B123" s="45"/>
      <c r="C123" s="46"/>
      <c r="D123" s="46"/>
      <c r="E123" s="39" t="s">
        <v>2091</v>
      </c>
      <c r="F123" s="46"/>
      <c r="G123" s="46"/>
      <c r="H123" s="46"/>
      <c r="I123" s="46"/>
      <c r="J123" s="48"/>
    </row>
    <row r="124" ht="29">
      <c r="A124" s="37" t="s">
        <v>593</v>
      </c>
      <c r="B124" s="37">
        <v>36</v>
      </c>
      <c r="C124" s="38" t="s">
        <v>4327</v>
      </c>
      <c r="D124" s="37" t="s">
        <v>595</v>
      </c>
      <c r="E124" s="39" t="s">
        <v>4328</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16">
      <c r="A126" s="37" t="s">
        <v>601</v>
      </c>
      <c r="B126" s="45"/>
      <c r="C126" s="46"/>
      <c r="D126" s="46"/>
      <c r="E126" s="39" t="s">
        <v>2091</v>
      </c>
      <c r="F126" s="46"/>
      <c r="G126" s="46"/>
      <c r="H126" s="46"/>
      <c r="I126" s="46"/>
      <c r="J126" s="48"/>
    </row>
    <row r="127" ht="29">
      <c r="A127" s="37" t="s">
        <v>593</v>
      </c>
      <c r="B127" s="37">
        <v>37</v>
      </c>
      <c r="C127" s="38" t="s">
        <v>4329</v>
      </c>
      <c r="D127" s="37" t="s">
        <v>595</v>
      </c>
      <c r="E127" s="39" t="s">
        <v>4330</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16">
      <c r="A129" s="37" t="s">
        <v>601</v>
      </c>
      <c r="B129" s="45"/>
      <c r="C129" s="46"/>
      <c r="D129" s="46"/>
      <c r="E129" s="39" t="s">
        <v>2091</v>
      </c>
      <c r="F129" s="46"/>
      <c r="G129" s="46"/>
      <c r="H129" s="46"/>
      <c r="I129" s="46"/>
      <c r="J129" s="48"/>
    </row>
    <row r="130" ht="29">
      <c r="A130" s="37" t="s">
        <v>593</v>
      </c>
      <c r="B130" s="37">
        <v>38</v>
      </c>
      <c r="C130" s="38" t="s">
        <v>4331</v>
      </c>
      <c r="D130" s="37" t="s">
        <v>595</v>
      </c>
      <c r="E130" s="39" t="s">
        <v>4332</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16">
      <c r="A132" s="37" t="s">
        <v>601</v>
      </c>
      <c r="B132" s="45"/>
      <c r="C132" s="46"/>
      <c r="D132" s="46"/>
      <c r="E132" s="39" t="s">
        <v>2091</v>
      </c>
      <c r="F132" s="46"/>
      <c r="G132" s="46"/>
      <c r="H132" s="46"/>
      <c r="I132" s="46"/>
      <c r="J132" s="48"/>
    </row>
    <row r="133" ht="29">
      <c r="A133" s="37" t="s">
        <v>593</v>
      </c>
      <c r="B133" s="37">
        <v>39</v>
      </c>
      <c r="C133" s="38" t="s">
        <v>4123</v>
      </c>
      <c r="D133" s="37" t="s">
        <v>595</v>
      </c>
      <c r="E133" s="39" t="s">
        <v>4124</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16">
      <c r="A135" s="37" t="s">
        <v>601</v>
      </c>
      <c r="B135" s="45"/>
      <c r="C135" s="46"/>
      <c r="D135" s="46"/>
      <c r="E135" s="39" t="s">
        <v>2091</v>
      </c>
      <c r="F135" s="46"/>
      <c r="G135" s="46"/>
      <c r="H135" s="46"/>
      <c r="I135" s="46"/>
      <c r="J135" s="48"/>
    </row>
    <row r="136" ht="29">
      <c r="A136" s="37" t="s">
        <v>593</v>
      </c>
      <c r="B136" s="37">
        <v>40</v>
      </c>
      <c r="C136" s="38" t="s">
        <v>4333</v>
      </c>
      <c r="D136" s="37" t="s">
        <v>595</v>
      </c>
      <c r="E136" s="39" t="s">
        <v>3439</v>
      </c>
      <c r="F136" s="40" t="s">
        <v>597</v>
      </c>
      <c r="G136" s="41">
        <v>140</v>
      </c>
      <c r="H136" s="42">
        <v>0</v>
      </c>
      <c r="I136" s="43">
        <f>ROUND(G136*H136,P4)</f>
        <v>0</v>
      </c>
      <c r="J136" s="37"/>
      <c r="O136" s="44">
        <f>I136*0.21</f>
        <v>0</v>
      </c>
      <c r="P136">
        <v>3</v>
      </c>
    </row>
    <row r="137" ht="29">
      <c r="A137" s="37" t="s">
        <v>598</v>
      </c>
      <c r="B137" s="45"/>
      <c r="C137" s="46"/>
      <c r="D137" s="46"/>
      <c r="E137" s="39" t="s">
        <v>3439</v>
      </c>
      <c r="F137" s="46"/>
      <c r="G137" s="46"/>
      <c r="H137" s="46"/>
      <c r="I137" s="46"/>
      <c r="J137" s="48"/>
    </row>
    <row r="138" ht="58">
      <c r="A138" s="37" t="s">
        <v>601</v>
      </c>
      <c r="B138" s="45"/>
      <c r="C138" s="46"/>
      <c r="D138" s="46"/>
      <c r="E138" s="39" t="s">
        <v>4130</v>
      </c>
      <c r="F138" s="46"/>
      <c r="G138" s="46"/>
      <c r="H138" s="46"/>
      <c r="I138" s="46"/>
      <c r="J138" s="48"/>
    </row>
    <row r="139" ht="29">
      <c r="A139" s="37" t="s">
        <v>593</v>
      </c>
      <c r="B139" s="37">
        <v>41</v>
      </c>
      <c r="C139" s="38" t="s">
        <v>4334</v>
      </c>
      <c r="D139" s="37" t="s">
        <v>595</v>
      </c>
      <c r="E139" s="39" t="s">
        <v>4335</v>
      </c>
      <c r="F139" s="40" t="s">
        <v>597</v>
      </c>
      <c r="G139" s="41">
        <v>20</v>
      </c>
      <c r="H139" s="42">
        <v>0</v>
      </c>
      <c r="I139" s="43">
        <f>ROUND(G139*H139,P4)</f>
        <v>0</v>
      </c>
      <c r="J139" s="37"/>
      <c r="O139" s="44">
        <f>I139*0.21</f>
        <v>0</v>
      </c>
      <c r="P139">
        <v>3</v>
      </c>
    </row>
    <row r="140" ht="29">
      <c r="A140" s="37" t="s">
        <v>598</v>
      </c>
      <c r="B140" s="45"/>
      <c r="C140" s="46"/>
      <c r="D140" s="46"/>
      <c r="E140" s="39" t="s">
        <v>4335</v>
      </c>
      <c r="F140" s="46"/>
      <c r="G140" s="46"/>
      <c r="H140" s="46"/>
      <c r="I140" s="46"/>
      <c r="J140" s="48"/>
    </row>
    <row r="141" ht="58">
      <c r="A141" s="37" t="s">
        <v>601</v>
      </c>
      <c r="B141" s="45"/>
      <c r="C141" s="46"/>
      <c r="D141" s="46"/>
      <c r="E141" s="39" t="s">
        <v>4130</v>
      </c>
      <c r="F141" s="46"/>
      <c r="G141" s="46"/>
      <c r="H141" s="46"/>
      <c r="I141" s="46"/>
      <c r="J141" s="48"/>
    </row>
    <row r="142">
      <c r="A142" s="37" t="s">
        <v>593</v>
      </c>
      <c r="B142" s="37">
        <v>42</v>
      </c>
      <c r="C142" s="38" t="s">
        <v>4147</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58">
      <c r="A144" s="37" t="s">
        <v>601</v>
      </c>
      <c r="B144" s="45"/>
      <c r="C144" s="46"/>
      <c r="D144" s="46"/>
      <c r="E144" s="39" t="s">
        <v>4130</v>
      </c>
      <c r="F144" s="46"/>
      <c r="G144" s="46"/>
      <c r="H144" s="46"/>
      <c r="I144" s="46"/>
      <c r="J144" s="48"/>
    </row>
    <row r="145" ht="29">
      <c r="A145" s="37" t="s">
        <v>593</v>
      </c>
      <c r="B145" s="37">
        <v>43</v>
      </c>
      <c r="C145" s="38" t="s">
        <v>4148</v>
      </c>
      <c r="D145" s="37" t="s">
        <v>595</v>
      </c>
      <c r="E145" s="39" t="s">
        <v>3442</v>
      </c>
      <c r="F145" s="40" t="s">
        <v>597</v>
      </c>
      <c r="G145" s="41">
        <v>360</v>
      </c>
      <c r="H145" s="42">
        <v>0</v>
      </c>
      <c r="I145" s="43">
        <f>ROUND(G145*H145,P4)</f>
        <v>0</v>
      </c>
      <c r="J145" s="37"/>
      <c r="O145" s="44">
        <f>I145*0.21</f>
        <v>0</v>
      </c>
      <c r="P145">
        <v>3</v>
      </c>
    </row>
    <row r="146" ht="29">
      <c r="A146" s="37" t="s">
        <v>598</v>
      </c>
      <c r="B146" s="45"/>
      <c r="C146" s="46"/>
      <c r="D146" s="46"/>
      <c r="E146" s="39" t="s">
        <v>3442</v>
      </c>
      <c r="F146" s="46"/>
      <c r="G146" s="46"/>
      <c r="H146" s="46"/>
      <c r="I146" s="46"/>
      <c r="J146" s="48"/>
    </row>
    <row r="147" ht="58">
      <c r="A147" s="37" t="s">
        <v>601</v>
      </c>
      <c r="B147" s="45"/>
      <c r="C147" s="46"/>
      <c r="D147" s="46"/>
      <c r="E147" s="39" t="s">
        <v>4130</v>
      </c>
      <c r="F147" s="46"/>
      <c r="G147" s="46"/>
      <c r="H147" s="46"/>
      <c r="I147" s="46"/>
      <c r="J147" s="48"/>
    </row>
    <row r="148">
      <c r="A148" s="37" t="s">
        <v>593</v>
      </c>
      <c r="B148" s="37">
        <v>44</v>
      </c>
      <c r="C148" s="38" t="s">
        <v>4336</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58">
      <c r="A150" s="37" t="s">
        <v>601</v>
      </c>
      <c r="B150" s="45"/>
      <c r="C150" s="46"/>
      <c r="D150" s="46"/>
      <c r="E150" s="39" t="s">
        <v>4130</v>
      </c>
      <c r="F150" s="46"/>
      <c r="G150" s="46"/>
      <c r="H150" s="46"/>
      <c r="I150" s="46"/>
      <c r="J150" s="48"/>
    </row>
    <row r="151" ht="29">
      <c r="A151" s="37" t="s">
        <v>593</v>
      </c>
      <c r="B151" s="37">
        <v>45</v>
      </c>
      <c r="C151" s="38" t="s">
        <v>4337</v>
      </c>
      <c r="D151" s="37" t="s">
        <v>595</v>
      </c>
      <c r="E151" s="39" t="s">
        <v>3372</v>
      </c>
      <c r="F151" s="40" t="s">
        <v>597</v>
      </c>
      <c r="G151" s="41">
        <v>485</v>
      </c>
      <c r="H151" s="42">
        <v>0</v>
      </c>
      <c r="I151" s="43">
        <f>ROUND(G151*H151,P4)</f>
        <v>0</v>
      </c>
      <c r="J151" s="37"/>
      <c r="O151" s="44">
        <f>I151*0.21</f>
        <v>0</v>
      </c>
      <c r="P151">
        <v>3</v>
      </c>
    </row>
    <row r="152" ht="29">
      <c r="A152" s="37" t="s">
        <v>598</v>
      </c>
      <c r="B152" s="45"/>
      <c r="C152" s="46"/>
      <c r="D152" s="46"/>
      <c r="E152" s="39" t="s">
        <v>3372</v>
      </c>
      <c r="F152" s="46"/>
      <c r="G152" s="46"/>
      <c r="H152" s="46"/>
      <c r="I152" s="46"/>
      <c r="J152" s="48"/>
    </row>
    <row r="153" ht="58">
      <c r="A153" s="37" t="s">
        <v>601</v>
      </c>
      <c r="B153" s="45"/>
      <c r="C153" s="46"/>
      <c r="D153" s="46"/>
      <c r="E153" s="39" t="s">
        <v>4130</v>
      </c>
      <c r="F153" s="46"/>
      <c r="G153" s="46"/>
      <c r="H153" s="46"/>
      <c r="I153" s="46"/>
      <c r="J153" s="48"/>
    </row>
    <row r="154" ht="29">
      <c r="A154" s="37" t="s">
        <v>593</v>
      </c>
      <c r="B154" s="37">
        <v>46</v>
      </c>
      <c r="C154" s="38" t="s">
        <v>4338</v>
      </c>
      <c r="D154" s="37" t="s">
        <v>595</v>
      </c>
      <c r="E154" s="39" t="s">
        <v>4339</v>
      </c>
      <c r="F154" s="40" t="s">
        <v>597</v>
      </c>
      <c r="G154" s="41">
        <v>200</v>
      </c>
      <c r="H154" s="42">
        <v>0</v>
      </c>
      <c r="I154" s="43">
        <f>ROUND(G154*H154,P4)</f>
        <v>0</v>
      </c>
      <c r="J154" s="37"/>
      <c r="O154" s="44">
        <f>I154*0.21</f>
        <v>0</v>
      </c>
      <c r="P154">
        <v>3</v>
      </c>
    </row>
    <row r="155" ht="29">
      <c r="A155" s="37" t="s">
        <v>598</v>
      </c>
      <c r="B155" s="45"/>
      <c r="C155" s="46"/>
      <c r="D155" s="46"/>
      <c r="E155" s="39" t="s">
        <v>4339</v>
      </c>
      <c r="F155" s="46"/>
      <c r="G155" s="46"/>
      <c r="H155" s="46"/>
      <c r="I155" s="46"/>
      <c r="J155" s="48"/>
    </row>
    <row r="156" ht="58">
      <c r="A156" s="37" t="s">
        <v>601</v>
      </c>
      <c r="B156" s="45"/>
      <c r="C156" s="46"/>
      <c r="D156" s="46"/>
      <c r="E156" s="39" t="s">
        <v>4130</v>
      </c>
      <c r="F156" s="46"/>
      <c r="G156" s="46"/>
      <c r="H156" s="46"/>
      <c r="I156" s="46"/>
      <c r="J156" s="48"/>
    </row>
    <row r="157" ht="29">
      <c r="A157" s="37" t="s">
        <v>593</v>
      </c>
      <c r="B157" s="37">
        <v>47</v>
      </c>
      <c r="C157" s="38" t="s">
        <v>4340</v>
      </c>
      <c r="D157" s="37" t="s">
        <v>595</v>
      </c>
      <c r="E157" s="39" t="s">
        <v>4341</v>
      </c>
      <c r="F157" s="40" t="s">
        <v>597</v>
      </c>
      <c r="G157" s="41">
        <v>80</v>
      </c>
      <c r="H157" s="42">
        <v>0</v>
      </c>
      <c r="I157" s="43">
        <f>ROUND(G157*H157,P4)</f>
        <v>0</v>
      </c>
      <c r="J157" s="37"/>
      <c r="O157" s="44">
        <f>I157*0.21</f>
        <v>0</v>
      </c>
      <c r="P157">
        <v>3</v>
      </c>
    </row>
    <row r="158" ht="29">
      <c r="A158" s="37" t="s">
        <v>598</v>
      </c>
      <c r="B158" s="45"/>
      <c r="C158" s="46"/>
      <c r="D158" s="46"/>
      <c r="E158" s="39" t="s">
        <v>4341</v>
      </c>
      <c r="F158" s="46"/>
      <c r="G158" s="46"/>
      <c r="H158" s="46"/>
      <c r="I158" s="46"/>
      <c r="J158" s="48"/>
    </row>
    <row r="159" ht="58">
      <c r="A159" s="37" t="s">
        <v>601</v>
      </c>
      <c r="B159" s="45"/>
      <c r="C159" s="46"/>
      <c r="D159" s="46"/>
      <c r="E159" s="39" t="s">
        <v>4130</v>
      </c>
      <c r="F159" s="46"/>
      <c r="G159" s="46"/>
      <c r="H159" s="46"/>
      <c r="I159" s="46"/>
      <c r="J159" s="48"/>
    </row>
    <row r="160" ht="29">
      <c r="A160" s="37" t="s">
        <v>593</v>
      </c>
      <c r="B160" s="37">
        <v>48</v>
      </c>
      <c r="C160" s="38" t="s">
        <v>4342</v>
      </c>
      <c r="D160" s="37" t="s">
        <v>595</v>
      </c>
      <c r="E160" s="39" t="s">
        <v>4343</v>
      </c>
      <c r="F160" s="40" t="s">
        <v>597</v>
      </c>
      <c r="G160" s="41">
        <v>50</v>
      </c>
      <c r="H160" s="42">
        <v>0</v>
      </c>
      <c r="I160" s="43">
        <f>ROUND(G160*H160,P4)</f>
        <v>0</v>
      </c>
      <c r="J160" s="37"/>
      <c r="O160" s="44">
        <f>I160*0.21</f>
        <v>0</v>
      </c>
      <c r="P160">
        <v>3</v>
      </c>
    </row>
    <row r="161" ht="29">
      <c r="A161" s="37" t="s">
        <v>598</v>
      </c>
      <c r="B161" s="45"/>
      <c r="C161" s="46"/>
      <c r="D161" s="46"/>
      <c r="E161" s="39" t="s">
        <v>4343</v>
      </c>
      <c r="F161" s="46"/>
      <c r="G161" s="46"/>
      <c r="H161" s="46"/>
      <c r="I161" s="46"/>
      <c r="J161" s="48"/>
    </row>
    <row r="162" ht="58">
      <c r="A162" s="37" t="s">
        <v>601</v>
      </c>
      <c r="B162" s="45"/>
      <c r="C162" s="46"/>
      <c r="D162" s="46"/>
      <c r="E162" s="39" t="s">
        <v>4130</v>
      </c>
      <c r="F162" s="46"/>
      <c r="G162" s="46"/>
      <c r="H162" s="46"/>
      <c r="I162" s="46"/>
      <c r="J162" s="48"/>
    </row>
    <row r="163">
      <c r="A163" s="37" t="s">
        <v>593</v>
      </c>
      <c r="B163" s="37">
        <v>49</v>
      </c>
      <c r="C163" s="38" t="s">
        <v>4344</v>
      </c>
      <c r="D163" s="37" t="s">
        <v>595</v>
      </c>
      <c r="E163" s="39" t="s">
        <v>4345</v>
      </c>
      <c r="F163" s="40" t="s">
        <v>597</v>
      </c>
      <c r="G163" s="41">
        <v>40</v>
      </c>
      <c r="H163" s="42">
        <v>0</v>
      </c>
      <c r="I163" s="43">
        <f>ROUND(G163*H163,P4)</f>
        <v>0</v>
      </c>
      <c r="J163" s="37"/>
      <c r="O163" s="44">
        <f>I163*0.21</f>
        <v>0</v>
      </c>
      <c r="P163">
        <v>3</v>
      </c>
    </row>
    <row r="164">
      <c r="A164" s="37" t="s">
        <v>598</v>
      </c>
      <c r="B164" s="45"/>
      <c r="C164" s="46"/>
      <c r="D164" s="46"/>
      <c r="E164" s="39" t="s">
        <v>4345</v>
      </c>
      <c r="F164" s="46"/>
      <c r="G164" s="46"/>
      <c r="H164" s="46"/>
      <c r="I164" s="46"/>
      <c r="J164" s="48"/>
    </row>
    <row r="165" ht="58">
      <c r="A165" s="37" t="s">
        <v>601</v>
      </c>
      <c r="B165" s="45"/>
      <c r="C165" s="46"/>
      <c r="D165" s="46"/>
      <c r="E165" s="39" t="s">
        <v>4130</v>
      </c>
      <c r="F165" s="46"/>
      <c r="G165" s="46"/>
      <c r="H165" s="46"/>
      <c r="I165" s="46"/>
      <c r="J165" s="48"/>
    </row>
    <row r="166">
      <c r="A166" s="37" t="s">
        <v>593</v>
      </c>
      <c r="B166" s="37">
        <v>50</v>
      </c>
      <c r="C166" s="38" t="s">
        <v>4346</v>
      </c>
      <c r="D166" s="37" t="s">
        <v>595</v>
      </c>
      <c r="E166" s="39" t="s">
        <v>4347</v>
      </c>
      <c r="F166" s="40" t="s">
        <v>597</v>
      </c>
      <c r="G166" s="41">
        <v>260</v>
      </c>
      <c r="H166" s="42">
        <v>0</v>
      </c>
      <c r="I166" s="43">
        <f>ROUND(G166*H166,P4)</f>
        <v>0</v>
      </c>
      <c r="J166" s="37"/>
      <c r="O166" s="44">
        <f>I166*0.21</f>
        <v>0</v>
      </c>
      <c r="P166">
        <v>3</v>
      </c>
    </row>
    <row r="167">
      <c r="A167" s="37" t="s">
        <v>598</v>
      </c>
      <c r="B167" s="45"/>
      <c r="C167" s="46"/>
      <c r="D167" s="46"/>
      <c r="E167" s="39" t="s">
        <v>4347</v>
      </c>
      <c r="F167" s="46"/>
      <c r="G167" s="46"/>
      <c r="H167" s="46"/>
      <c r="I167" s="46"/>
      <c r="J167" s="48"/>
    </row>
    <row r="168" ht="58">
      <c r="A168" s="37" t="s">
        <v>601</v>
      </c>
      <c r="B168" s="45"/>
      <c r="C168" s="46"/>
      <c r="D168" s="46"/>
      <c r="E168" s="39" t="s">
        <v>4130</v>
      </c>
      <c r="F168" s="46"/>
      <c r="G168" s="46"/>
      <c r="H168" s="46"/>
      <c r="I168" s="46"/>
      <c r="J168" s="48"/>
    </row>
    <row r="169">
      <c r="A169" s="37" t="s">
        <v>593</v>
      </c>
      <c r="B169" s="37">
        <v>51</v>
      </c>
      <c r="C169" s="38" t="s">
        <v>4348</v>
      </c>
      <c r="D169" s="37" t="s">
        <v>595</v>
      </c>
      <c r="E169" s="39" t="s">
        <v>4349</v>
      </c>
      <c r="F169" s="40" t="s">
        <v>597</v>
      </c>
      <c r="G169" s="41">
        <v>180</v>
      </c>
      <c r="H169" s="42">
        <v>0</v>
      </c>
      <c r="I169" s="43">
        <f>ROUND(G169*H169,P4)</f>
        <v>0</v>
      </c>
      <c r="J169" s="37"/>
      <c r="O169" s="44">
        <f>I169*0.21</f>
        <v>0</v>
      </c>
      <c r="P169">
        <v>3</v>
      </c>
    </row>
    <row r="170">
      <c r="A170" s="37" t="s">
        <v>598</v>
      </c>
      <c r="B170" s="45"/>
      <c r="C170" s="46"/>
      <c r="D170" s="46"/>
      <c r="E170" s="39" t="s">
        <v>4349</v>
      </c>
      <c r="F170" s="46"/>
      <c r="G170" s="46"/>
      <c r="H170" s="46"/>
      <c r="I170" s="46"/>
      <c r="J170" s="48"/>
    </row>
    <row r="171" ht="58">
      <c r="A171" s="37" t="s">
        <v>601</v>
      </c>
      <c r="B171" s="45"/>
      <c r="C171" s="46"/>
      <c r="D171" s="46"/>
      <c r="E171" s="39" t="s">
        <v>4130</v>
      </c>
      <c r="F171" s="46"/>
      <c r="G171" s="46"/>
      <c r="H171" s="46"/>
      <c r="I171" s="46"/>
      <c r="J171" s="48"/>
    </row>
    <row r="172">
      <c r="A172" s="31" t="s">
        <v>591</v>
      </c>
      <c r="B172" s="32"/>
      <c r="C172" s="33" t="s">
        <v>3890</v>
      </c>
      <c r="D172" s="34"/>
      <c r="E172" s="31" t="s">
        <v>4350</v>
      </c>
      <c r="F172" s="34"/>
      <c r="G172" s="34"/>
      <c r="H172" s="34"/>
      <c r="I172" s="35">
        <f>SUMIFS(I173:I211,A173:A211,"P")</f>
        <v>0</v>
      </c>
      <c r="J172" s="36"/>
    </row>
    <row r="173" ht="43.5">
      <c r="A173" s="37" t="s">
        <v>593</v>
      </c>
      <c r="B173" s="37">
        <v>52</v>
      </c>
      <c r="C173" s="38" t="s">
        <v>4351</v>
      </c>
      <c r="D173" s="37" t="s">
        <v>595</v>
      </c>
      <c r="E173" s="39" t="s">
        <v>4352</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45">
      <c r="A175" s="37" t="s">
        <v>601</v>
      </c>
      <c r="B175" s="45"/>
      <c r="C175" s="46"/>
      <c r="D175" s="46"/>
      <c r="E175" s="39" t="s">
        <v>4353</v>
      </c>
      <c r="F175" s="46"/>
      <c r="G175" s="46"/>
      <c r="H175" s="46"/>
      <c r="I175" s="46"/>
      <c r="J175" s="48"/>
    </row>
    <row r="176" ht="43.5">
      <c r="A176" s="37" t="s">
        <v>593</v>
      </c>
      <c r="B176" s="37">
        <v>53</v>
      </c>
      <c r="C176" s="38" t="s">
        <v>4354</v>
      </c>
      <c r="D176" s="37" t="s">
        <v>595</v>
      </c>
      <c r="E176" s="39" t="s">
        <v>4355</v>
      </c>
      <c r="F176" s="40" t="s">
        <v>608</v>
      </c>
      <c r="G176" s="41">
        <v>5</v>
      </c>
      <c r="H176" s="42">
        <v>0</v>
      </c>
      <c r="I176" s="43">
        <f>ROUND(G176*H176,P4)</f>
        <v>0</v>
      </c>
      <c r="J176" s="37"/>
      <c r="O176" s="44">
        <f>I176*0.21</f>
        <v>0</v>
      </c>
      <c r="P176">
        <v>3</v>
      </c>
    </row>
    <row r="177" ht="43.5">
      <c r="A177" s="37" t="s">
        <v>598</v>
      </c>
      <c r="B177" s="45"/>
      <c r="C177" s="46"/>
      <c r="D177" s="46"/>
      <c r="E177" s="39" t="s">
        <v>4355</v>
      </c>
      <c r="F177" s="46"/>
      <c r="G177" s="46"/>
      <c r="H177" s="46"/>
      <c r="I177" s="46"/>
      <c r="J177" s="48"/>
    </row>
    <row r="178" ht="130.5">
      <c r="A178" s="37" t="s">
        <v>601</v>
      </c>
      <c r="B178" s="45"/>
      <c r="C178" s="46"/>
      <c r="D178" s="46"/>
      <c r="E178" s="39" t="s">
        <v>4356</v>
      </c>
      <c r="F178" s="46"/>
      <c r="G178" s="46"/>
      <c r="H178" s="46"/>
      <c r="I178" s="46"/>
      <c r="J178" s="48"/>
    </row>
    <row r="179" ht="43.5">
      <c r="A179" s="37" t="s">
        <v>593</v>
      </c>
      <c r="B179" s="37">
        <v>54</v>
      </c>
      <c r="C179" s="38" t="s">
        <v>4357</v>
      </c>
      <c r="D179" s="37" t="s">
        <v>595</v>
      </c>
      <c r="E179" s="39" t="s">
        <v>4358</v>
      </c>
      <c r="F179" s="40" t="s">
        <v>608</v>
      </c>
      <c r="G179" s="41">
        <v>1</v>
      </c>
      <c r="H179" s="42">
        <v>0</v>
      </c>
      <c r="I179" s="43">
        <f>ROUND(G179*H179,P4)</f>
        <v>0</v>
      </c>
      <c r="J179" s="37"/>
      <c r="O179" s="44">
        <f>I179*0.21</f>
        <v>0</v>
      </c>
      <c r="P179">
        <v>3</v>
      </c>
    </row>
    <row r="180" ht="43.5">
      <c r="A180" s="37" t="s">
        <v>598</v>
      </c>
      <c r="B180" s="45"/>
      <c r="C180" s="46"/>
      <c r="D180" s="46"/>
      <c r="E180" s="39" t="s">
        <v>4358</v>
      </c>
      <c r="F180" s="46"/>
      <c r="G180" s="46"/>
      <c r="H180" s="46"/>
      <c r="I180" s="46"/>
      <c r="J180" s="48"/>
    </row>
    <row r="181" ht="130.5">
      <c r="A181" s="37" t="s">
        <v>601</v>
      </c>
      <c r="B181" s="45"/>
      <c r="C181" s="46"/>
      <c r="D181" s="46"/>
      <c r="E181" s="39" t="s">
        <v>4356</v>
      </c>
      <c r="F181" s="46"/>
      <c r="G181" s="46"/>
      <c r="H181" s="46"/>
      <c r="I181" s="46"/>
      <c r="J181" s="48"/>
    </row>
    <row r="182" ht="43.5">
      <c r="A182" s="37" t="s">
        <v>593</v>
      </c>
      <c r="B182" s="37">
        <v>55</v>
      </c>
      <c r="C182" s="38" t="s">
        <v>4359</v>
      </c>
      <c r="D182" s="37" t="s">
        <v>595</v>
      </c>
      <c r="E182" s="39" t="s">
        <v>4360</v>
      </c>
      <c r="F182" s="40" t="s">
        <v>608</v>
      </c>
      <c r="G182" s="41">
        <v>1</v>
      </c>
      <c r="H182" s="42">
        <v>0</v>
      </c>
      <c r="I182" s="43">
        <f>ROUND(G182*H182,P4)</f>
        <v>0</v>
      </c>
      <c r="J182" s="37"/>
      <c r="O182" s="44">
        <f>I182*0.21</f>
        <v>0</v>
      </c>
      <c r="P182">
        <v>3</v>
      </c>
    </row>
    <row r="183" ht="43.5">
      <c r="A183" s="37" t="s">
        <v>598</v>
      </c>
      <c r="B183" s="45"/>
      <c r="C183" s="46"/>
      <c r="D183" s="46"/>
      <c r="E183" s="39" t="s">
        <v>4360</v>
      </c>
      <c r="F183" s="46"/>
      <c r="G183" s="46"/>
      <c r="H183" s="46"/>
      <c r="I183" s="46"/>
      <c r="J183" s="48"/>
    </row>
    <row r="184" ht="130.5">
      <c r="A184" s="37" t="s">
        <v>601</v>
      </c>
      <c r="B184" s="45"/>
      <c r="C184" s="46"/>
      <c r="D184" s="46"/>
      <c r="E184" s="39" t="s">
        <v>4356</v>
      </c>
      <c r="F184" s="46"/>
      <c r="G184" s="46"/>
      <c r="H184" s="46"/>
      <c r="I184" s="46"/>
      <c r="J184" s="48"/>
    </row>
    <row r="185" ht="43.5">
      <c r="A185" s="37" t="s">
        <v>593</v>
      </c>
      <c r="B185" s="37">
        <v>56</v>
      </c>
      <c r="C185" s="38" t="s">
        <v>4361</v>
      </c>
      <c r="D185" s="37" t="s">
        <v>595</v>
      </c>
      <c r="E185" s="39" t="s">
        <v>4362</v>
      </c>
      <c r="F185" s="40" t="s">
        <v>608</v>
      </c>
      <c r="G185" s="41">
        <v>1</v>
      </c>
      <c r="H185" s="42">
        <v>0</v>
      </c>
      <c r="I185" s="43">
        <f>ROUND(G185*H185,P4)</f>
        <v>0</v>
      </c>
      <c r="J185" s="37"/>
      <c r="O185" s="44">
        <f>I185*0.21</f>
        <v>0</v>
      </c>
      <c r="P185">
        <v>3</v>
      </c>
    </row>
    <row r="186" ht="43.5">
      <c r="A186" s="37" t="s">
        <v>598</v>
      </c>
      <c r="B186" s="45"/>
      <c r="C186" s="46"/>
      <c r="D186" s="46"/>
      <c r="E186" s="39" t="s">
        <v>4362</v>
      </c>
      <c r="F186" s="46"/>
      <c r="G186" s="46"/>
      <c r="H186" s="46"/>
      <c r="I186" s="46"/>
      <c r="J186" s="48"/>
    </row>
    <row r="187" ht="130.5">
      <c r="A187" s="37" t="s">
        <v>601</v>
      </c>
      <c r="B187" s="45"/>
      <c r="C187" s="46"/>
      <c r="D187" s="46"/>
      <c r="E187" s="39" t="s">
        <v>4356</v>
      </c>
      <c r="F187" s="46"/>
      <c r="G187" s="46"/>
      <c r="H187" s="46"/>
      <c r="I187" s="46"/>
      <c r="J187" s="48"/>
    </row>
    <row r="188" ht="43.5">
      <c r="A188" s="37" t="s">
        <v>593</v>
      </c>
      <c r="B188" s="37">
        <v>57</v>
      </c>
      <c r="C188" s="38" t="s">
        <v>4363</v>
      </c>
      <c r="D188" s="37" t="s">
        <v>595</v>
      </c>
      <c r="E188" s="39" t="s">
        <v>4364</v>
      </c>
      <c r="F188" s="40" t="s">
        <v>608</v>
      </c>
      <c r="G188" s="41">
        <v>1</v>
      </c>
      <c r="H188" s="42">
        <v>0</v>
      </c>
      <c r="I188" s="43">
        <f>ROUND(G188*H188,P4)</f>
        <v>0</v>
      </c>
      <c r="J188" s="37"/>
      <c r="O188" s="44">
        <f>I188*0.21</f>
        <v>0</v>
      </c>
      <c r="P188">
        <v>3</v>
      </c>
    </row>
    <row r="189" ht="43.5">
      <c r="A189" s="37" t="s">
        <v>598</v>
      </c>
      <c r="B189" s="45"/>
      <c r="C189" s="46"/>
      <c r="D189" s="46"/>
      <c r="E189" s="39" t="s">
        <v>4364</v>
      </c>
      <c r="F189" s="46"/>
      <c r="G189" s="46"/>
      <c r="H189" s="46"/>
      <c r="I189" s="46"/>
      <c r="J189" s="48"/>
    </row>
    <row r="190" ht="130.5">
      <c r="A190" s="37" t="s">
        <v>601</v>
      </c>
      <c r="B190" s="45"/>
      <c r="C190" s="46"/>
      <c r="D190" s="46"/>
      <c r="E190" s="39" t="s">
        <v>4356</v>
      </c>
      <c r="F190" s="46"/>
      <c r="G190" s="46"/>
      <c r="H190" s="46"/>
      <c r="I190" s="46"/>
      <c r="J190" s="48"/>
    </row>
    <row r="191" ht="43.5">
      <c r="A191" s="37" t="s">
        <v>593</v>
      </c>
      <c r="B191" s="37">
        <v>58</v>
      </c>
      <c r="C191" s="38" t="s">
        <v>4365</v>
      </c>
      <c r="D191" s="37" t="s">
        <v>595</v>
      </c>
      <c r="E191" s="39" t="s">
        <v>4366</v>
      </c>
      <c r="F191" s="40" t="s">
        <v>608</v>
      </c>
      <c r="G191" s="41">
        <v>2</v>
      </c>
      <c r="H191" s="42">
        <v>0</v>
      </c>
      <c r="I191" s="43">
        <f>ROUND(G191*H191,P4)</f>
        <v>0</v>
      </c>
      <c r="J191" s="37"/>
      <c r="O191" s="44">
        <f>I191*0.21</f>
        <v>0</v>
      </c>
      <c r="P191">
        <v>3</v>
      </c>
    </row>
    <row r="192" ht="43.5">
      <c r="A192" s="37" t="s">
        <v>598</v>
      </c>
      <c r="B192" s="45"/>
      <c r="C192" s="46"/>
      <c r="D192" s="46"/>
      <c r="E192" s="39" t="s">
        <v>4366</v>
      </c>
      <c r="F192" s="46"/>
      <c r="G192" s="46"/>
      <c r="H192" s="46"/>
      <c r="I192" s="46"/>
      <c r="J192" s="48"/>
    </row>
    <row r="193" ht="130.5">
      <c r="A193" s="37" t="s">
        <v>601</v>
      </c>
      <c r="B193" s="45"/>
      <c r="C193" s="46"/>
      <c r="D193" s="46"/>
      <c r="E193" s="39" t="s">
        <v>4356</v>
      </c>
      <c r="F193" s="46"/>
      <c r="G193" s="46"/>
      <c r="H193" s="46"/>
      <c r="I193" s="46"/>
      <c r="J193" s="48"/>
    </row>
    <row r="194" ht="43.5">
      <c r="A194" s="37" t="s">
        <v>593</v>
      </c>
      <c r="B194" s="37">
        <v>59</v>
      </c>
      <c r="C194" s="38" t="s">
        <v>4367</v>
      </c>
      <c r="D194" s="37" t="s">
        <v>595</v>
      </c>
      <c r="E194" s="39" t="s">
        <v>4368</v>
      </c>
      <c r="F194" s="40" t="s">
        <v>608</v>
      </c>
      <c r="G194" s="41">
        <v>4</v>
      </c>
      <c r="H194" s="42">
        <v>0</v>
      </c>
      <c r="I194" s="43">
        <f>ROUND(G194*H194,P4)</f>
        <v>0</v>
      </c>
      <c r="J194" s="37"/>
      <c r="O194" s="44">
        <f>I194*0.21</f>
        <v>0</v>
      </c>
      <c r="P194">
        <v>3</v>
      </c>
    </row>
    <row r="195" ht="43.5">
      <c r="A195" s="37" t="s">
        <v>598</v>
      </c>
      <c r="B195" s="45"/>
      <c r="C195" s="46"/>
      <c r="D195" s="46"/>
      <c r="E195" s="39" t="s">
        <v>4368</v>
      </c>
      <c r="F195" s="46"/>
      <c r="G195" s="46"/>
      <c r="H195" s="46"/>
      <c r="I195" s="46"/>
      <c r="J195" s="48"/>
    </row>
    <row r="196" ht="130.5">
      <c r="A196" s="37" t="s">
        <v>601</v>
      </c>
      <c r="B196" s="45"/>
      <c r="C196" s="46"/>
      <c r="D196" s="46"/>
      <c r="E196" s="39" t="s">
        <v>4356</v>
      </c>
      <c r="F196" s="46"/>
      <c r="G196" s="46"/>
      <c r="H196" s="46"/>
      <c r="I196" s="46"/>
      <c r="J196" s="48"/>
    </row>
    <row r="197" ht="43.5">
      <c r="A197" s="37" t="s">
        <v>593</v>
      </c>
      <c r="B197" s="37">
        <v>60</v>
      </c>
      <c r="C197" s="38" t="s">
        <v>4369</v>
      </c>
      <c r="D197" s="37" t="s">
        <v>595</v>
      </c>
      <c r="E197" s="39" t="s">
        <v>4370</v>
      </c>
      <c r="F197" s="40" t="s">
        <v>608</v>
      </c>
      <c r="G197" s="41">
        <v>1</v>
      </c>
      <c r="H197" s="42">
        <v>0</v>
      </c>
      <c r="I197" s="43">
        <f>ROUND(G197*H197,P4)</f>
        <v>0</v>
      </c>
      <c r="J197" s="37"/>
      <c r="O197" s="44">
        <f>I197*0.21</f>
        <v>0</v>
      </c>
      <c r="P197">
        <v>3</v>
      </c>
    </row>
    <row r="198" ht="43.5">
      <c r="A198" s="37" t="s">
        <v>598</v>
      </c>
      <c r="B198" s="45"/>
      <c r="C198" s="46"/>
      <c r="D198" s="46"/>
      <c r="E198" s="39" t="s">
        <v>4370</v>
      </c>
      <c r="F198" s="46"/>
      <c r="G198" s="46"/>
      <c r="H198" s="46"/>
      <c r="I198" s="46"/>
      <c r="J198" s="48"/>
    </row>
    <row r="199" ht="130.5">
      <c r="A199" s="37" t="s">
        <v>601</v>
      </c>
      <c r="B199" s="45"/>
      <c r="C199" s="46"/>
      <c r="D199" s="46"/>
      <c r="E199" s="39" t="s">
        <v>4356</v>
      </c>
      <c r="F199" s="46"/>
      <c r="G199" s="46"/>
      <c r="H199" s="46"/>
      <c r="I199" s="46"/>
      <c r="J199" s="48"/>
    </row>
    <row r="200" ht="43.5">
      <c r="A200" s="37" t="s">
        <v>593</v>
      </c>
      <c r="B200" s="37">
        <v>61</v>
      </c>
      <c r="C200" s="38" t="s">
        <v>4371</v>
      </c>
      <c r="D200" s="37" t="s">
        <v>595</v>
      </c>
      <c r="E200" s="39" t="s">
        <v>4372</v>
      </c>
      <c r="F200" s="40" t="s">
        <v>608</v>
      </c>
      <c r="G200" s="41">
        <v>1</v>
      </c>
      <c r="H200" s="42">
        <v>0</v>
      </c>
      <c r="I200" s="43">
        <f>ROUND(G200*H200,P4)</f>
        <v>0</v>
      </c>
      <c r="J200" s="37"/>
      <c r="O200" s="44">
        <f>I200*0.21</f>
        <v>0</v>
      </c>
      <c r="P200">
        <v>3</v>
      </c>
    </row>
    <row r="201" ht="43.5">
      <c r="A201" s="37" t="s">
        <v>598</v>
      </c>
      <c r="B201" s="45"/>
      <c r="C201" s="46"/>
      <c r="D201" s="46"/>
      <c r="E201" s="39" t="s">
        <v>4372</v>
      </c>
      <c r="F201" s="46"/>
      <c r="G201" s="46"/>
      <c r="H201" s="46"/>
      <c r="I201" s="46"/>
      <c r="J201" s="48"/>
    </row>
    <row r="202" ht="130.5">
      <c r="A202" s="37" t="s">
        <v>601</v>
      </c>
      <c r="B202" s="45"/>
      <c r="C202" s="46"/>
      <c r="D202" s="46"/>
      <c r="E202" s="39" t="s">
        <v>4356</v>
      </c>
      <c r="F202" s="46"/>
      <c r="G202" s="46"/>
      <c r="H202" s="46"/>
      <c r="I202" s="46"/>
      <c r="J202" s="48"/>
    </row>
    <row r="203" ht="43.5">
      <c r="A203" s="37" t="s">
        <v>593</v>
      </c>
      <c r="B203" s="37">
        <v>62</v>
      </c>
      <c r="C203" s="38" t="s">
        <v>4373</v>
      </c>
      <c r="D203" s="37" t="s">
        <v>595</v>
      </c>
      <c r="E203" s="39" t="s">
        <v>4374</v>
      </c>
      <c r="F203" s="40" t="s">
        <v>608</v>
      </c>
      <c r="G203" s="41">
        <v>2</v>
      </c>
      <c r="H203" s="42">
        <v>0</v>
      </c>
      <c r="I203" s="43">
        <f>ROUND(G203*H203,P4)</f>
        <v>0</v>
      </c>
      <c r="J203" s="37"/>
      <c r="O203" s="44">
        <f>I203*0.21</f>
        <v>0</v>
      </c>
      <c r="P203">
        <v>3</v>
      </c>
    </row>
    <row r="204" ht="43.5">
      <c r="A204" s="37" t="s">
        <v>598</v>
      </c>
      <c r="B204" s="45"/>
      <c r="C204" s="46"/>
      <c r="D204" s="46"/>
      <c r="E204" s="39" t="s">
        <v>4374</v>
      </c>
      <c r="F204" s="46"/>
      <c r="G204" s="46"/>
      <c r="H204" s="46"/>
      <c r="I204" s="46"/>
      <c r="J204" s="48"/>
    </row>
    <row r="205" ht="130.5">
      <c r="A205" s="37" t="s">
        <v>601</v>
      </c>
      <c r="B205" s="45"/>
      <c r="C205" s="46"/>
      <c r="D205" s="46"/>
      <c r="E205" s="39" t="s">
        <v>4356</v>
      </c>
      <c r="F205" s="46"/>
      <c r="G205" s="46"/>
      <c r="H205" s="46"/>
      <c r="I205" s="46"/>
      <c r="J205" s="48"/>
    </row>
    <row r="206" ht="43.5">
      <c r="A206" s="37" t="s">
        <v>593</v>
      </c>
      <c r="B206" s="37">
        <v>63</v>
      </c>
      <c r="C206" s="38" t="s">
        <v>4375</v>
      </c>
      <c r="D206" s="37" t="s">
        <v>595</v>
      </c>
      <c r="E206" s="39" t="s">
        <v>4378</v>
      </c>
      <c r="F206" s="40" t="s">
        <v>608</v>
      </c>
      <c r="G206" s="41">
        <v>1</v>
      </c>
      <c r="H206" s="42">
        <v>0</v>
      </c>
      <c r="I206" s="43">
        <f>ROUND(G206*H206,P4)</f>
        <v>0</v>
      </c>
      <c r="J206" s="37"/>
      <c r="O206" s="44">
        <f>I206*0.21</f>
        <v>0</v>
      </c>
      <c r="P206">
        <v>3</v>
      </c>
    </row>
    <row r="207" ht="43.5">
      <c r="A207" s="37" t="s">
        <v>598</v>
      </c>
      <c r="B207" s="45"/>
      <c r="C207" s="46"/>
      <c r="D207" s="46"/>
      <c r="E207" s="39" t="s">
        <v>4378</v>
      </c>
      <c r="F207" s="46"/>
      <c r="G207" s="46"/>
      <c r="H207" s="46"/>
      <c r="I207" s="46"/>
      <c r="J207" s="48"/>
    </row>
    <row r="208" ht="130.5">
      <c r="A208" s="37" t="s">
        <v>601</v>
      </c>
      <c r="B208" s="45"/>
      <c r="C208" s="46"/>
      <c r="D208" s="46"/>
      <c r="E208" s="39" t="s">
        <v>4356</v>
      </c>
      <c r="F208" s="46"/>
      <c r="G208" s="46"/>
      <c r="H208" s="46"/>
      <c r="I208" s="46"/>
      <c r="J208" s="48"/>
    </row>
    <row r="209" ht="29">
      <c r="A209" s="37" t="s">
        <v>593</v>
      </c>
      <c r="B209" s="37">
        <v>64</v>
      </c>
      <c r="C209" s="38" t="s">
        <v>4377</v>
      </c>
      <c r="D209" s="37" t="s">
        <v>595</v>
      </c>
      <c r="E209" s="39" t="s">
        <v>4405</v>
      </c>
      <c r="F209" s="40" t="s">
        <v>608</v>
      </c>
      <c r="G209" s="41">
        <v>1</v>
      </c>
      <c r="H209" s="42">
        <v>0</v>
      </c>
      <c r="I209" s="43">
        <f>ROUND(G209*H209,P4)</f>
        <v>0</v>
      </c>
      <c r="J209" s="37"/>
      <c r="O209" s="44">
        <f>I209*0.21</f>
        <v>0</v>
      </c>
      <c r="P209">
        <v>3</v>
      </c>
    </row>
    <row r="210" ht="29">
      <c r="A210" s="37" t="s">
        <v>598</v>
      </c>
      <c r="B210" s="45"/>
      <c r="C210" s="46"/>
      <c r="D210" s="46"/>
      <c r="E210" s="39" t="s">
        <v>4405</v>
      </c>
      <c r="F210" s="46"/>
      <c r="G210" s="46"/>
      <c r="H210" s="46"/>
      <c r="I210" s="46"/>
      <c r="J210" s="48"/>
    </row>
    <row r="211" ht="130.5">
      <c r="A211" s="37" t="s">
        <v>601</v>
      </c>
      <c r="B211" s="45"/>
      <c r="C211" s="46"/>
      <c r="D211" s="46"/>
      <c r="E211" s="39" t="s">
        <v>4356</v>
      </c>
      <c r="F211" s="46"/>
      <c r="G211" s="46"/>
      <c r="H211" s="46"/>
      <c r="I211" s="46"/>
      <c r="J211" s="48"/>
    </row>
    <row r="212">
      <c r="A212" s="31" t="s">
        <v>591</v>
      </c>
      <c r="B212" s="32"/>
      <c r="C212" s="33" t="s">
        <v>3661</v>
      </c>
      <c r="D212" s="34"/>
      <c r="E212" s="31" t="s">
        <v>4193</v>
      </c>
      <c r="F212" s="34"/>
      <c r="G212" s="34"/>
      <c r="H212" s="34"/>
      <c r="I212" s="35">
        <f>SUMIFS(I213:I257,A213:A257,"P")</f>
        <v>0</v>
      </c>
      <c r="J212" s="36"/>
    </row>
    <row r="213">
      <c r="A213" s="37" t="s">
        <v>593</v>
      </c>
      <c r="B213" s="37">
        <v>65</v>
      </c>
      <c r="C213" s="38" t="s">
        <v>4380</v>
      </c>
      <c r="D213" s="37" t="s">
        <v>595</v>
      </c>
      <c r="E213" s="39" t="s">
        <v>4381</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1.5">
      <c r="A215" s="37" t="s">
        <v>601</v>
      </c>
      <c r="B215" s="45"/>
      <c r="C215" s="46"/>
      <c r="D215" s="46"/>
      <c r="E215" s="39" t="s">
        <v>4196</v>
      </c>
      <c r="F215" s="46"/>
      <c r="G215" s="46"/>
      <c r="H215" s="46"/>
      <c r="I215" s="46"/>
      <c r="J215" s="48"/>
    </row>
    <row r="216" ht="29">
      <c r="A216" s="37" t="s">
        <v>593</v>
      </c>
      <c r="B216" s="37">
        <v>66</v>
      </c>
      <c r="C216" s="38" t="s">
        <v>4382</v>
      </c>
      <c r="D216" s="37" t="s">
        <v>595</v>
      </c>
      <c r="E216" s="39" t="s">
        <v>4383</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1.5">
      <c r="A218" s="37" t="s">
        <v>601</v>
      </c>
      <c r="B218" s="45"/>
      <c r="C218" s="46"/>
      <c r="D218" s="46"/>
      <c r="E218" s="39" t="s">
        <v>4196</v>
      </c>
      <c r="F218" s="46"/>
      <c r="G218" s="46"/>
      <c r="H218" s="46"/>
      <c r="I218" s="46"/>
      <c r="J218" s="48"/>
    </row>
    <row r="219" ht="29">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0.5">
      <c r="A221" s="37" t="s">
        <v>601</v>
      </c>
      <c r="B221" s="45"/>
      <c r="C221" s="46"/>
      <c r="D221" s="46"/>
      <c r="E221" s="39" t="s">
        <v>1065</v>
      </c>
      <c r="F221" s="46"/>
      <c r="G221" s="46"/>
      <c r="H221" s="46"/>
      <c r="I221" s="46"/>
      <c r="J221" s="48"/>
    </row>
    <row r="222" ht="29">
      <c r="A222" s="37" t="s">
        <v>593</v>
      </c>
      <c r="B222" s="37">
        <v>68</v>
      </c>
      <c r="C222" s="38" t="s">
        <v>3060</v>
      </c>
      <c r="D222" s="37" t="s">
        <v>595</v>
      </c>
      <c r="E222" s="39" t="s">
        <v>3957</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0.5">
      <c r="A224" s="37" t="s">
        <v>601</v>
      </c>
      <c r="B224" s="45"/>
      <c r="C224" s="46"/>
      <c r="D224" s="46"/>
      <c r="E224" s="39" t="s">
        <v>1065</v>
      </c>
      <c r="F224" s="46"/>
      <c r="G224" s="46"/>
      <c r="H224" s="46"/>
      <c r="I224" s="46"/>
      <c r="J224" s="48"/>
    </row>
    <row r="225" ht="43.5">
      <c r="A225" s="37" t="s">
        <v>593</v>
      </c>
      <c r="B225" s="37">
        <v>69</v>
      </c>
      <c r="C225" s="38" t="s">
        <v>3064</v>
      </c>
      <c r="D225" s="37" t="s">
        <v>595</v>
      </c>
      <c r="E225" s="39" t="s">
        <v>3959</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0.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16">
      <c r="A230" s="37" t="s">
        <v>601</v>
      </c>
      <c r="B230" s="45"/>
      <c r="C230" s="46"/>
      <c r="D230" s="46"/>
      <c r="E230" s="39" t="s">
        <v>3664</v>
      </c>
      <c r="F230" s="46"/>
      <c r="G230" s="46"/>
      <c r="H230" s="46"/>
      <c r="I230" s="46"/>
      <c r="J230" s="48"/>
    </row>
    <row r="231">
      <c r="A231" s="37" t="s">
        <v>593</v>
      </c>
      <c r="B231" s="37">
        <v>71</v>
      </c>
      <c r="C231" s="38" t="s">
        <v>3384</v>
      </c>
      <c r="D231" s="37" t="s">
        <v>595</v>
      </c>
      <c r="E231" s="39" t="s">
        <v>3385</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16">
      <c r="A233" s="37" t="s">
        <v>601</v>
      </c>
      <c r="B233" s="45"/>
      <c r="C233" s="46"/>
      <c r="D233" s="46"/>
      <c r="E233" s="39" t="s">
        <v>4384</v>
      </c>
      <c r="F233" s="46"/>
      <c r="G233" s="46"/>
      <c r="H233" s="46"/>
      <c r="I233" s="46"/>
      <c r="J233" s="48"/>
    </row>
    <row r="234">
      <c r="A234" s="37" t="s">
        <v>593</v>
      </c>
      <c r="B234" s="37">
        <v>72</v>
      </c>
      <c r="C234" s="38" t="s">
        <v>3072</v>
      </c>
      <c r="D234" s="37" t="s">
        <v>595</v>
      </c>
      <c r="E234" s="39" t="s">
        <v>3073</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1.5">
      <c r="A236" s="37" t="s">
        <v>601</v>
      </c>
      <c r="B236" s="45"/>
      <c r="C236" s="46"/>
      <c r="D236" s="46"/>
      <c r="E236" s="39" t="s">
        <v>4220</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1.5">
      <c r="A239" s="37" t="s">
        <v>601</v>
      </c>
      <c r="B239" s="45"/>
      <c r="C239" s="46"/>
      <c r="D239" s="46"/>
      <c r="E239" s="39" t="s">
        <v>3665</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1.5">
      <c r="A242" s="37" t="s">
        <v>601</v>
      </c>
      <c r="B242" s="45"/>
      <c r="C242" s="46"/>
      <c r="D242" s="46"/>
      <c r="E242" s="39" t="s">
        <v>4221</v>
      </c>
      <c r="F242" s="46"/>
      <c r="G242" s="46"/>
      <c r="H242" s="46"/>
      <c r="I242" s="46"/>
      <c r="J242" s="48"/>
    </row>
    <row r="243">
      <c r="A243" s="37" t="s">
        <v>593</v>
      </c>
      <c r="B243" s="37">
        <v>75</v>
      </c>
      <c r="C243" s="38" t="s">
        <v>3387</v>
      </c>
      <c r="D243" s="37" t="s">
        <v>595</v>
      </c>
      <c r="E243" s="39" t="s">
        <v>3388</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1.5">
      <c r="A245" s="37" t="s">
        <v>601</v>
      </c>
      <c r="B245" s="45"/>
      <c r="C245" s="46"/>
      <c r="D245" s="46"/>
      <c r="E245" s="39" t="s">
        <v>4385</v>
      </c>
      <c r="F245" s="46"/>
      <c r="G245" s="46"/>
      <c r="H245" s="46"/>
      <c r="I245" s="46"/>
      <c r="J245" s="48"/>
    </row>
    <row r="246">
      <c r="A246" s="37" t="s">
        <v>593</v>
      </c>
      <c r="B246" s="37">
        <v>76</v>
      </c>
      <c r="C246" s="38" t="s">
        <v>4386</v>
      </c>
      <c r="D246" s="37" t="s">
        <v>595</v>
      </c>
      <c r="E246" s="39" t="s">
        <v>4387</v>
      </c>
      <c r="F246" s="40" t="s">
        <v>608</v>
      </c>
      <c r="G246" s="41">
        <v>19</v>
      </c>
      <c r="H246" s="42">
        <v>0</v>
      </c>
      <c r="I246" s="43">
        <f>ROUND(G246*H246,P4)</f>
        <v>0</v>
      </c>
      <c r="J246" s="37"/>
      <c r="O246" s="44">
        <f>I246*0.21</f>
        <v>0</v>
      </c>
      <c r="P246">
        <v>3</v>
      </c>
    </row>
    <row r="247">
      <c r="A247" s="37" t="s">
        <v>598</v>
      </c>
      <c r="B247" s="45"/>
      <c r="C247" s="46"/>
      <c r="D247" s="46"/>
      <c r="E247" s="39" t="s">
        <v>4387</v>
      </c>
      <c r="F247" s="46"/>
      <c r="G247" s="46"/>
      <c r="H247" s="46"/>
      <c r="I247" s="46"/>
      <c r="J247" s="48"/>
    </row>
    <row r="248" ht="58">
      <c r="A248" s="37" t="s">
        <v>601</v>
      </c>
      <c r="B248" s="45"/>
      <c r="C248" s="46"/>
      <c r="D248" s="46"/>
      <c r="E248" s="39" t="s">
        <v>4388</v>
      </c>
      <c r="F248" s="46"/>
      <c r="G248" s="46"/>
      <c r="H248" s="46"/>
      <c r="I248" s="46"/>
      <c r="J248" s="48"/>
    </row>
    <row r="249" ht="29">
      <c r="A249" s="37" t="s">
        <v>593</v>
      </c>
      <c r="B249" s="37">
        <v>77</v>
      </c>
      <c r="C249" s="38" t="s">
        <v>4389</v>
      </c>
      <c r="D249" s="37" t="s">
        <v>595</v>
      </c>
      <c r="E249" s="39" t="s">
        <v>4390</v>
      </c>
      <c r="F249" s="40" t="s">
        <v>608</v>
      </c>
      <c r="G249" s="41">
        <v>19</v>
      </c>
      <c r="H249" s="42">
        <v>0</v>
      </c>
      <c r="I249" s="43">
        <f>ROUND(G249*H249,P4)</f>
        <v>0</v>
      </c>
      <c r="J249" s="37"/>
      <c r="O249" s="44">
        <f>I249*0.21</f>
        <v>0</v>
      </c>
      <c r="P249">
        <v>3</v>
      </c>
    </row>
    <row r="250" ht="29">
      <c r="A250" s="37" t="s">
        <v>598</v>
      </c>
      <c r="B250" s="45"/>
      <c r="C250" s="46"/>
      <c r="D250" s="46"/>
      <c r="E250" s="39" t="s">
        <v>4390</v>
      </c>
      <c r="F250" s="46"/>
      <c r="G250" s="46"/>
      <c r="H250" s="46"/>
      <c r="I250" s="46"/>
      <c r="J250" s="48"/>
    </row>
    <row r="251" ht="58">
      <c r="A251" s="37" t="s">
        <v>601</v>
      </c>
      <c r="B251" s="45"/>
      <c r="C251" s="46"/>
      <c r="D251" s="46"/>
      <c r="E251" s="39" t="s">
        <v>4388</v>
      </c>
      <c r="F251" s="46"/>
      <c r="G251" s="46"/>
      <c r="H251" s="46"/>
      <c r="I251" s="46"/>
      <c r="J251" s="48"/>
    </row>
    <row r="252">
      <c r="A252" s="37" t="s">
        <v>593</v>
      </c>
      <c r="B252" s="37">
        <v>78</v>
      </c>
      <c r="C252" s="38" t="s">
        <v>4391</v>
      </c>
      <c r="D252" s="37" t="s">
        <v>595</v>
      </c>
      <c r="E252" s="39" t="s">
        <v>4392</v>
      </c>
      <c r="F252" s="40" t="s">
        <v>608</v>
      </c>
      <c r="G252" s="41">
        <v>1</v>
      </c>
      <c r="H252" s="42">
        <v>0</v>
      </c>
      <c r="I252" s="43">
        <f>ROUND(G252*H252,P4)</f>
        <v>0</v>
      </c>
      <c r="J252" s="37"/>
      <c r="O252" s="44">
        <f>I252*0.21</f>
        <v>0</v>
      </c>
      <c r="P252">
        <v>3</v>
      </c>
    </row>
    <row r="253">
      <c r="A253" s="37" t="s">
        <v>598</v>
      </c>
      <c r="B253" s="45"/>
      <c r="C253" s="46"/>
      <c r="D253" s="46"/>
      <c r="E253" s="39" t="s">
        <v>4392</v>
      </c>
      <c r="F253" s="46"/>
      <c r="G253" s="46"/>
      <c r="H253" s="46"/>
      <c r="I253" s="46"/>
      <c r="J253" s="48"/>
    </row>
    <row r="254" ht="58">
      <c r="A254" s="37" t="s">
        <v>601</v>
      </c>
      <c r="B254" s="45"/>
      <c r="C254" s="46"/>
      <c r="D254" s="46"/>
      <c r="E254" s="39" t="s">
        <v>4388</v>
      </c>
      <c r="F254" s="46"/>
      <c r="G254" s="46"/>
      <c r="H254" s="46"/>
      <c r="I254" s="46"/>
      <c r="J254" s="48"/>
    </row>
    <row r="255">
      <c r="A255" s="37" t="s">
        <v>593</v>
      </c>
      <c r="B255" s="37">
        <v>79</v>
      </c>
      <c r="C255" s="38" t="s">
        <v>4393</v>
      </c>
      <c r="D255" s="37" t="s">
        <v>595</v>
      </c>
      <c r="E255" s="39" t="s">
        <v>4394</v>
      </c>
      <c r="F255" s="40" t="s">
        <v>608</v>
      </c>
      <c r="G255" s="41">
        <v>2</v>
      </c>
      <c r="H255" s="42">
        <v>0</v>
      </c>
      <c r="I255" s="43">
        <f>ROUND(G255*H255,P4)</f>
        <v>0</v>
      </c>
      <c r="J255" s="37"/>
      <c r="O255" s="44">
        <f>I255*0.21</f>
        <v>0</v>
      </c>
      <c r="P255">
        <v>3</v>
      </c>
    </row>
    <row r="256">
      <c r="A256" s="37" t="s">
        <v>598</v>
      </c>
      <c r="B256" s="45"/>
      <c r="C256" s="46"/>
      <c r="D256" s="46"/>
      <c r="E256" s="39" t="s">
        <v>4394</v>
      </c>
      <c r="F256" s="46"/>
      <c r="G256" s="46"/>
      <c r="H256" s="46"/>
      <c r="I256" s="46"/>
      <c r="J256" s="48"/>
    </row>
    <row r="257" ht="58">
      <c r="A257" s="37" t="s">
        <v>601</v>
      </c>
      <c r="B257" s="45"/>
      <c r="C257" s="46"/>
      <c r="D257" s="46"/>
      <c r="E257" s="39" t="s">
        <v>4388</v>
      </c>
      <c r="F257" s="46"/>
      <c r="G257" s="46"/>
      <c r="H257" s="46"/>
      <c r="I257" s="46"/>
      <c r="J257" s="48"/>
    </row>
    <row r="258">
      <c r="A258" s="31" t="s">
        <v>591</v>
      </c>
      <c r="B258" s="32"/>
      <c r="C258" s="33" t="s">
        <v>4254</v>
      </c>
      <c r="D258" s="34"/>
      <c r="E258" s="31" t="s">
        <v>561</v>
      </c>
      <c r="F258" s="34"/>
      <c r="G258" s="34"/>
      <c r="H258" s="34"/>
      <c r="I258" s="35">
        <f>SUMIFS(I259:I276,A259:A276,"P")</f>
        <v>0</v>
      </c>
      <c r="J258" s="36"/>
    </row>
    <row r="259" ht="29">
      <c r="A259" s="37" t="s">
        <v>593</v>
      </c>
      <c r="B259" s="37">
        <v>80</v>
      </c>
      <c r="C259" s="38" t="s">
        <v>4395</v>
      </c>
      <c r="D259" s="37" t="s">
        <v>595</v>
      </c>
      <c r="E259" s="39" t="s">
        <v>4396</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16">
      <c r="A261" s="37" t="s">
        <v>601</v>
      </c>
      <c r="B261" s="45"/>
      <c r="C261" s="46"/>
      <c r="D261" s="46"/>
      <c r="E261" s="39" t="s">
        <v>4257</v>
      </c>
      <c r="F261" s="46"/>
      <c r="G261" s="46"/>
      <c r="H261" s="46"/>
      <c r="I261" s="46"/>
      <c r="J261" s="48"/>
    </row>
    <row r="262">
      <c r="A262" s="37" t="s">
        <v>593</v>
      </c>
      <c r="B262" s="37">
        <v>81</v>
      </c>
      <c r="C262" s="38" t="s">
        <v>4397</v>
      </c>
      <c r="D262" s="37" t="s">
        <v>595</v>
      </c>
      <c r="E262" s="39" t="s">
        <v>4266</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87">
      <c r="A264" s="37" t="s">
        <v>601</v>
      </c>
      <c r="B264" s="45"/>
      <c r="C264" s="46"/>
      <c r="D264" s="46"/>
      <c r="E264" s="39" t="s">
        <v>4398</v>
      </c>
      <c r="F264" s="46"/>
      <c r="G264" s="46"/>
      <c r="H264" s="46"/>
      <c r="I264" s="46"/>
      <c r="J264" s="48"/>
    </row>
    <row r="265">
      <c r="A265" s="37" t="s">
        <v>593</v>
      </c>
      <c r="B265" s="37">
        <v>82</v>
      </c>
      <c r="C265" s="38" t="s">
        <v>4399</v>
      </c>
      <c r="D265" s="37" t="s">
        <v>595</v>
      </c>
      <c r="E265" s="39" t="s">
        <v>4400</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87">
      <c r="A267" s="37" t="s">
        <v>601</v>
      </c>
      <c r="B267" s="45"/>
      <c r="C267" s="46"/>
      <c r="D267" s="46"/>
      <c r="E267" s="39" t="s">
        <v>4398</v>
      </c>
      <c r="F267" s="46"/>
      <c r="G267" s="46"/>
      <c r="H267" s="46"/>
      <c r="I267" s="46"/>
      <c r="J267" s="48"/>
    </row>
    <row r="268">
      <c r="A268" s="37" t="s">
        <v>593</v>
      </c>
      <c r="B268" s="37">
        <v>83</v>
      </c>
      <c r="C268" s="38" t="s">
        <v>3082</v>
      </c>
      <c r="D268" s="37" t="s">
        <v>595</v>
      </c>
      <c r="E268" s="39" t="s">
        <v>3083</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87">
      <c r="A270" s="37" t="s">
        <v>601</v>
      </c>
      <c r="B270" s="45"/>
      <c r="C270" s="46"/>
      <c r="D270" s="46"/>
      <c r="E270" s="39" t="s">
        <v>4398</v>
      </c>
      <c r="F270" s="46"/>
      <c r="G270" s="46"/>
      <c r="H270" s="46"/>
      <c r="I270" s="46"/>
      <c r="J270" s="48"/>
    </row>
    <row r="271">
      <c r="A271" s="37" t="s">
        <v>593</v>
      </c>
      <c r="B271" s="37">
        <v>84</v>
      </c>
      <c r="C271" s="38" t="s">
        <v>4401</v>
      </c>
      <c r="D271" s="37" t="s">
        <v>595</v>
      </c>
      <c r="E271" s="39" t="s">
        <v>4275</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87">
      <c r="A273" s="37" t="s">
        <v>601</v>
      </c>
      <c r="B273" s="45"/>
      <c r="C273" s="46"/>
      <c r="D273" s="46"/>
      <c r="E273" s="39" t="s">
        <v>4398</v>
      </c>
      <c r="F273" s="46"/>
      <c r="G273" s="46"/>
      <c r="H273" s="46"/>
      <c r="I273" s="46"/>
      <c r="J273" s="48"/>
    </row>
    <row r="274">
      <c r="A274" s="37" t="s">
        <v>593</v>
      </c>
      <c r="B274" s="37">
        <v>85</v>
      </c>
      <c r="C274" s="38" t="s">
        <v>4402</v>
      </c>
      <c r="D274" s="37" t="s">
        <v>595</v>
      </c>
      <c r="E274" s="39" t="s">
        <v>4403</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16">
      <c r="A276" s="37" t="s">
        <v>601</v>
      </c>
      <c r="B276" s="45"/>
      <c r="C276" s="46"/>
      <c r="D276" s="46"/>
      <c r="E276" s="39" t="s">
        <v>4260</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3.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16">
      <c r="A280" s="37" t="s">
        <v>601</v>
      </c>
      <c r="B280" s="45"/>
      <c r="C280" s="46"/>
      <c r="D280" s="46"/>
      <c r="E280" s="39" t="s">
        <v>1819</v>
      </c>
      <c r="F280" s="46"/>
      <c r="G280" s="46"/>
      <c r="H280" s="46"/>
      <c r="I280" s="46"/>
      <c r="J280" s="48"/>
    </row>
    <row r="281" ht="29">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16">
      <c r="A283" s="37" t="s">
        <v>601</v>
      </c>
      <c r="B283" s="45"/>
      <c r="C283" s="46"/>
      <c r="D283" s="46"/>
      <c r="E283" s="39" t="s">
        <v>1819</v>
      </c>
      <c r="F283" s="46"/>
      <c r="G283" s="46"/>
      <c r="H283" s="46"/>
      <c r="I283" s="46"/>
      <c r="J283" s="48"/>
    </row>
    <row r="284" ht="29">
      <c r="A284" s="37" t="s">
        <v>593</v>
      </c>
      <c r="B284" s="37">
        <v>88</v>
      </c>
      <c r="C284" s="38" t="s">
        <v>3424</v>
      </c>
      <c r="D284" s="37" t="s">
        <v>3425</v>
      </c>
      <c r="E284" s="39" t="s">
        <v>4276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0.5">
      <c r="A286" s="37" t="s">
        <v>601</v>
      </c>
      <c r="B286" s="45"/>
      <c r="C286" s="46"/>
      <c r="D286" s="46"/>
      <c r="E286" s="39" t="s">
        <v>4277</v>
      </c>
      <c r="F286" s="46"/>
      <c r="G286" s="46"/>
      <c r="H286" s="46"/>
      <c r="I286" s="46"/>
      <c r="J286" s="48"/>
    </row>
    <row r="287" ht="29">
      <c r="A287" s="37" t="s">
        <v>593</v>
      </c>
      <c r="B287" s="37">
        <v>89</v>
      </c>
      <c r="C287" s="38" t="s">
        <v>3428</v>
      </c>
      <c r="D287" s="37" t="s">
        <v>3429</v>
      </c>
      <c r="E287" s="39" t="s">
        <v>4278</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0.5">
      <c r="A289" s="37" t="s">
        <v>601</v>
      </c>
      <c r="B289" s="50"/>
      <c r="C289" s="51"/>
      <c r="D289" s="51"/>
      <c r="E289" s="39" t="s">
        <v>4277</v>
      </c>
      <c r="F289" s="51"/>
      <c r="G289" s="51"/>
      <c r="H289" s="51"/>
      <c r="I289" s="51"/>
      <c r="J289" s="52"/>
    </row>
  </sheetData>
  <sheetProtection sheet="1" objects="1" scenarios="1" spinCount="100000" saltValue="6BMTJPk/fJzyCyWXCIVptyRIxn3cu58b+AGDbawJ0DHZjzkY0mSdJFfiCZFk3TBZmCs3xgGTom6rlhbI+HURDg==" hashValue="J/k35HniAWFeJMEswTeFYaG5YbOCbC6xUfE7ZVtk5GxzgRidMcgxh5WdNAiQDt0WQoYnAXl+xJtVNB/0XbjU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4406</v>
      </c>
      <c r="I3" s="25">
        <f>SUMIFS(I11:I314,A11:A314,"SD")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4406</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SUMIFS(I12:I15,A12:A15,"P")</f>
        <v>0</v>
      </c>
      <c r="J11" s="36"/>
    </row>
    <row r="12">
      <c r="A12" s="37" t="s">
        <v>593</v>
      </c>
      <c r="B12" s="37">
        <v>1</v>
      </c>
      <c r="C12" s="38" t="s">
        <v>4410</v>
      </c>
      <c r="D12" s="37" t="s">
        <v>595</v>
      </c>
      <c r="E12" s="39" t="s">
        <v>4411</v>
      </c>
      <c r="F12" s="40" t="s">
        <v>1797</v>
      </c>
      <c r="G12" s="41">
        <v>1</v>
      </c>
      <c r="H12" s="42">
        <v>0</v>
      </c>
      <c r="I12" s="43">
        <f>ROUND(G12*H12,P4)</f>
        <v>0</v>
      </c>
      <c r="J12" s="37"/>
      <c r="O12" s="44">
        <f>I12*0</f>
        <v>0</v>
      </c>
      <c r="P12">
        <v>1</v>
      </c>
    </row>
    <row r="13">
      <c r="A13" s="37" t="s">
        <v>598</v>
      </c>
      <c r="B13" s="45"/>
      <c r="C13" s="46"/>
      <c r="D13" s="46"/>
      <c r="E13" s="39" t="s">
        <v>4411</v>
      </c>
      <c r="F13" s="46"/>
      <c r="G13" s="46"/>
      <c r="H13" s="46"/>
      <c r="I13" s="46"/>
      <c r="J13" s="48"/>
    </row>
    <row r="14" ht="72.5">
      <c r="A14" s="37" t="s">
        <v>599</v>
      </c>
      <c r="B14" s="45"/>
      <c r="C14" s="46"/>
      <c r="D14" s="46"/>
      <c r="E14" s="49" t="s">
        <v>4412</v>
      </c>
      <c r="F14" s="46"/>
      <c r="G14" s="46"/>
      <c r="H14" s="46"/>
      <c r="I14" s="46"/>
      <c r="J14" s="48"/>
    </row>
    <row r="15" ht="29">
      <c r="A15" s="37" t="s">
        <v>601</v>
      </c>
      <c r="B15" s="45"/>
      <c r="C15" s="46"/>
      <c r="D15" s="46"/>
      <c r="E15" s="39" t="s">
        <v>4286</v>
      </c>
      <c r="F15" s="46"/>
      <c r="G15" s="46"/>
      <c r="H15" s="46"/>
      <c r="I15" s="46"/>
      <c r="J15" s="48"/>
    </row>
    <row r="16">
      <c r="A16" s="31" t="s">
        <v>591</v>
      </c>
      <c r="B16" s="32"/>
      <c r="C16" s="33" t="s">
        <v>592</v>
      </c>
      <c r="D16" s="34"/>
      <c r="E16" s="31" t="s">
        <v>638</v>
      </c>
      <c r="F16" s="34"/>
      <c r="G16" s="34"/>
      <c r="H16" s="34"/>
      <c r="I16" s="35">
        <f>SUMIFS(I17:I112,A17:A112,"P")</f>
        <v>0</v>
      </c>
      <c r="J16" s="36"/>
    </row>
    <row r="17">
      <c r="A17" s="37" t="s">
        <v>593</v>
      </c>
      <c r="B17" s="37">
        <v>2</v>
      </c>
      <c r="C17" s="38" t="s">
        <v>4413</v>
      </c>
      <c r="D17" s="37" t="s">
        <v>595</v>
      </c>
      <c r="E17" s="39" t="s">
        <v>4414</v>
      </c>
      <c r="F17" s="40" t="s">
        <v>641</v>
      </c>
      <c r="G17" s="41">
        <v>184475.70000000001</v>
      </c>
      <c r="H17" s="42">
        <v>0</v>
      </c>
      <c r="I17" s="43">
        <f>ROUND(G17*H17,P4)</f>
        <v>0</v>
      </c>
      <c r="J17" s="37"/>
      <c r="O17" s="44">
        <f>I17*0.21</f>
        <v>0</v>
      </c>
      <c r="P17">
        <v>3</v>
      </c>
    </row>
    <row r="18">
      <c r="A18" s="37" t="s">
        <v>598</v>
      </c>
      <c r="B18" s="45"/>
      <c r="C18" s="46"/>
      <c r="D18" s="46"/>
      <c r="E18" s="47" t="s">
        <v>595</v>
      </c>
      <c r="F18" s="46"/>
      <c r="G18" s="46"/>
      <c r="H18" s="46"/>
      <c r="I18" s="46"/>
      <c r="J18" s="48"/>
    </row>
    <row r="19" ht="116">
      <c r="A19" s="37" t="s">
        <v>599</v>
      </c>
      <c r="B19" s="45"/>
      <c r="C19" s="46"/>
      <c r="D19" s="46"/>
      <c r="E19" s="49" t="s">
        <v>4415</v>
      </c>
      <c r="F19" s="46"/>
      <c r="G19" s="46"/>
      <c r="H19" s="46"/>
      <c r="I19" s="46"/>
      <c r="J19" s="48"/>
    </row>
    <row r="20" ht="29">
      <c r="A20" s="37" t="s">
        <v>601</v>
      </c>
      <c r="B20" s="45"/>
      <c r="C20" s="46"/>
      <c r="D20" s="46"/>
      <c r="E20" s="39" t="s">
        <v>4416</v>
      </c>
      <c r="F20" s="46"/>
      <c r="G20" s="46"/>
      <c r="H20" s="46"/>
      <c r="I20" s="46"/>
      <c r="J20" s="48"/>
    </row>
    <row r="21">
      <c r="A21" s="37" t="s">
        <v>593</v>
      </c>
      <c r="B21" s="37">
        <v>3</v>
      </c>
      <c r="C21" s="38" t="s">
        <v>4417</v>
      </c>
      <c r="D21" s="37" t="s">
        <v>595</v>
      </c>
      <c r="E21" s="39" t="s">
        <v>4418</v>
      </c>
      <c r="F21" s="40" t="s">
        <v>4419</v>
      </c>
      <c r="G21" s="41">
        <v>5670975.5</v>
      </c>
      <c r="H21" s="42">
        <v>0</v>
      </c>
      <c r="I21" s="43">
        <f>ROUND(G21*H21,P4)</f>
        <v>0</v>
      </c>
      <c r="J21" s="37"/>
      <c r="O21" s="44">
        <f>I21*0.21</f>
        <v>0</v>
      </c>
      <c r="P21">
        <v>3</v>
      </c>
    </row>
    <row r="22">
      <c r="A22" s="37" t="s">
        <v>598</v>
      </c>
      <c r="B22" s="45"/>
      <c r="C22" s="46"/>
      <c r="D22" s="46"/>
      <c r="E22" s="47" t="s">
        <v>595</v>
      </c>
      <c r="F22" s="46"/>
      <c r="G22" s="46"/>
      <c r="H22" s="46"/>
      <c r="I22" s="46"/>
      <c r="J22" s="48"/>
    </row>
    <row r="23" ht="130.5">
      <c r="A23" s="37" t="s">
        <v>599</v>
      </c>
      <c r="B23" s="45"/>
      <c r="C23" s="46"/>
      <c r="D23" s="46"/>
      <c r="E23" s="49" t="s">
        <v>4420</v>
      </c>
      <c r="F23" s="46"/>
      <c r="G23" s="46"/>
      <c r="H23" s="46"/>
      <c r="I23" s="46"/>
      <c r="J23" s="48"/>
    </row>
    <row r="24" ht="29">
      <c r="A24" s="37" t="s">
        <v>601</v>
      </c>
      <c r="B24" s="45"/>
      <c r="C24" s="46"/>
      <c r="D24" s="46"/>
      <c r="E24" s="39" t="s">
        <v>4421</v>
      </c>
      <c r="F24" s="46"/>
      <c r="G24" s="46"/>
      <c r="H24" s="46"/>
      <c r="I24" s="46"/>
      <c r="J24" s="48"/>
    </row>
    <row r="25">
      <c r="A25" s="37" t="s">
        <v>593</v>
      </c>
      <c r="B25" s="37">
        <v>4</v>
      </c>
      <c r="C25" s="38" t="s">
        <v>4422</v>
      </c>
      <c r="D25" s="37" t="s">
        <v>595</v>
      </c>
      <c r="E25" s="39" t="s">
        <v>4423</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16">
      <c r="A27" s="37" t="s">
        <v>599</v>
      </c>
      <c r="B27" s="45"/>
      <c r="C27" s="46"/>
      <c r="D27" s="46"/>
      <c r="E27" s="49" t="s">
        <v>4424</v>
      </c>
      <c r="F27" s="46"/>
      <c r="G27" s="46"/>
      <c r="H27" s="46"/>
      <c r="I27" s="46"/>
      <c r="J27" s="48"/>
    </row>
    <row r="28" ht="409.5">
      <c r="A28" s="37" t="s">
        <v>601</v>
      </c>
      <c r="B28" s="45"/>
      <c r="C28" s="46"/>
      <c r="D28" s="46"/>
      <c r="E28" s="39" t="s">
        <v>4425</v>
      </c>
      <c r="F28" s="46"/>
      <c r="G28" s="46"/>
      <c r="H28" s="46"/>
      <c r="I28" s="46"/>
      <c r="J28" s="48"/>
    </row>
    <row r="29">
      <c r="A29" s="37" t="s">
        <v>593</v>
      </c>
      <c r="B29" s="37">
        <v>5</v>
      </c>
      <c r="C29" s="38" t="s">
        <v>4426</v>
      </c>
      <c r="D29" s="37" t="s">
        <v>595</v>
      </c>
      <c r="E29" s="39" t="s">
        <v>4427</v>
      </c>
      <c r="F29" s="40" t="s">
        <v>4419</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59.5">
      <c r="A31" s="37" t="s">
        <v>599</v>
      </c>
      <c r="B31" s="45"/>
      <c r="C31" s="46"/>
      <c r="D31" s="46"/>
      <c r="E31" s="49" t="s">
        <v>4428</v>
      </c>
      <c r="F31" s="46"/>
      <c r="G31" s="46"/>
      <c r="H31" s="46"/>
      <c r="I31" s="46"/>
      <c r="J31" s="48"/>
    </row>
    <row r="32" ht="29">
      <c r="A32" s="37" t="s">
        <v>601</v>
      </c>
      <c r="B32" s="45"/>
      <c r="C32" s="46"/>
      <c r="D32" s="46"/>
      <c r="E32" s="39" t="s">
        <v>4421</v>
      </c>
      <c r="F32" s="46"/>
      <c r="G32" s="46"/>
      <c r="H32" s="46"/>
      <c r="I32" s="46"/>
      <c r="J32" s="48"/>
    </row>
    <row r="33">
      <c r="A33" s="37" t="s">
        <v>593</v>
      </c>
      <c r="B33" s="37">
        <v>6</v>
      </c>
      <c r="C33" s="38" t="s">
        <v>4429</v>
      </c>
      <c r="D33" s="37" t="s">
        <v>595</v>
      </c>
      <c r="E33" s="39" t="s">
        <v>4430</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61">
      <c r="A35" s="37" t="s">
        <v>599</v>
      </c>
      <c r="B35" s="45"/>
      <c r="C35" s="46"/>
      <c r="D35" s="46"/>
      <c r="E35" s="49" t="s">
        <v>4431</v>
      </c>
      <c r="F35" s="46"/>
      <c r="G35" s="46"/>
      <c r="H35" s="46"/>
      <c r="I35" s="46"/>
      <c r="J35" s="48"/>
    </row>
    <row r="36" ht="362.5">
      <c r="A36" s="37" t="s">
        <v>601</v>
      </c>
      <c r="B36" s="45"/>
      <c r="C36" s="46"/>
      <c r="D36" s="46"/>
      <c r="E36" s="39" t="s">
        <v>4432</v>
      </c>
      <c r="F36" s="46"/>
      <c r="G36" s="46"/>
      <c r="H36" s="46"/>
      <c r="I36" s="46"/>
      <c r="J36" s="48"/>
    </row>
    <row r="37">
      <c r="A37" s="37" t="s">
        <v>593</v>
      </c>
      <c r="B37" s="37">
        <v>7</v>
      </c>
      <c r="C37" s="38" t="s">
        <v>4433</v>
      </c>
      <c r="D37" s="37" t="s">
        <v>595</v>
      </c>
      <c r="E37" s="39" t="s">
        <v>4434</v>
      </c>
      <c r="F37" s="40" t="s">
        <v>4419</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46.5">
      <c r="A39" s="37" t="s">
        <v>599</v>
      </c>
      <c r="B39" s="45"/>
      <c r="C39" s="46"/>
      <c r="D39" s="46"/>
      <c r="E39" s="49" t="s">
        <v>4435</v>
      </c>
      <c r="F39" s="46"/>
      <c r="G39" s="46"/>
      <c r="H39" s="46"/>
      <c r="I39" s="46"/>
      <c r="J39" s="48"/>
    </row>
    <row r="40" ht="29">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03">
      <c r="A43" s="37" t="s">
        <v>599</v>
      </c>
      <c r="B43" s="45"/>
      <c r="C43" s="46"/>
      <c r="D43" s="46"/>
      <c r="E43" s="49" t="s">
        <v>4436</v>
      </c>
      <c r="F43" s="46"/>
      <c r="G43" s="46"/>
      <c r="H43" s="46"/>
      <c r="I43" s="46"/>
      <c r="J43" s="48"/>
    </row>
    <row r="44" ht="391.5">
      <c r="A44" s="37" t="s">
        <v>601</v>
      </c>
      <c r="B44" s="45"/>
      <c r="C44" s="46"/>
      <c r="D44" s="46"/>
      <c r="E44" s="39" t="s">
        <v>4437</v>
      </c>
      <c r="F44" s="46"/>
      <c r="G44" s="46"/>
      <c r="H44" s="46"/>
      <c r="I44" s="46"/>
      <c r="J44" s="48"/>
    </row>
    <row r="45">
      <c r="A45" s="37" t="s">
        <v>593</v>
      </c>
      <c r="B45" s="37">
        <v>9</v>
      </c>
      <c r="C45" s="38" t="s">
        <v>4438</v>
      </c>
      <c r="D45" s="37" t="s">
        <v>595</v>
      </c>
      <c r="E45" s="39" t="s">
        <v>4439</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1.5">
      <c r="A47" s="37" t="s">
        <v>599</v>
      </c>
      <c r="B47" s="45"/>
      <c r="C47" s="46"/>
      <c r="D47" s="46"/>
      <c r="E47" s="49" t="s">
        <v>4440</v>
      </c>
      <c r="F47" s="46"/>
      <c r="G47" s="46"/>
      <c r="H47" s="46"/>
      <c r="I47" s="46"/>
      <c r="J47" s="48"/>
    </row>
    <row r="48" ht="391.5">
      <c r="A48" s="37" t="s">
        <v>601</v>
      </c>
      <c r="B48" s="45"/>
      <c r="C48" s="46"/>
      <c r="D48" s="46"/>
      <c r="E48" s="39" t="s">
        <v>4437</v>
      </c>
      <c r="F48" s="46"/>
      <c r="G48" s="46"/>
      <c r="H48" s="46"/>
      <c r="I48" s="46"/>
      <c r="J48" s="48"/>
    </row>
    <row r="49">
      <c r="A49" s="37" t="s">
        <v>593</v>
      </c>
      <c r="B49" s="37">
        <v>10</v>
      </c>
      <c r="C49" s="38" t="s">
        <v>4441</v>
      </c>
      <c r="D49" s="37" t="s">
        <v>595</v>
      </c>
      <c r="E49" s="39" t="s">
        <v>4442</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2.5">
      <c r="A51" s="37" t="s">
        <v>599</v>
      </c>
      <c r="B51" s="45"/>
      <c r="C51" s="46"/>
      <c r="D51" s="46"/>
      <c r="E51" s="49" t="s">
        <v>4443</v>
      </c>
      <c r="F51" s="46"/>
      <c r="G51" s="46"/>
      <c r="H51" s="46"/>
      <c r="I51" s="46"/>
      <c r="J51" s="48"/>
    </row>
    <row r="52" ht="391.5">
      <c r="A52" s="37" t="s">
        <v>601</v>
      </c>
      <c r="B52" s="45"/>
      <c r="C52" s="46"/>
      <c r="D52" s="46"/>
      <c r="E52" s="39" t="s">
        <v>643</v>
      </c>
      <c r="F52" s="46"/>
      <c r="G52" s="46"/>
      <c r="H52" s="46"/>
      <c r="I52" s="46"/>
      <c r="J52" s="48"/>
    </row>
    <row r="53">
      <c r="A53" s="37" t="s">
        <v>593</v>
      </c>
      <c r="B53" s="37">
        <v>11</v>
      </c>
      <c r="C53" s="38" t="s">
        <v>4444</v>
      </c>
      <c r="D53" s="37" t="s">
        <v>595</v>
      </c>
      <c r="E53" s="39" t="s">
        <v>4445</v>
      </c>
      <c r="F53" s="40" t="s">
        <v>641</v>
      </c>
      <c r="G53" s="41">
        <v>420194</v>
      </c>
      <c r="H53" s="42">
        <v>0</v>
      </c>
      <c r="I53" s="43">
        <f>ROUND(G53*H53,P4)</f>
        <v>0</v>
      </c>
      <c r="J53" s="37"/>
      <c r="O53" s="44">
        <f>I53*0.21</f>
        <v>0</v>
      </c>
      <c r="P53">
        <v>3</v>
      </c>
    </row>
    <row r="54">
      <c r="A54" s="37" t="s">
        <v>598</v>
      </c>
      <c r="B54" s="45"/>
      <c r="C54" s="46"/>
      <c r="D54" s="46"/>
      <c r="E54" s="47" t="s">
        <v>595</v>
      </c>
      <c r="F54" s="46"/>
      <c r="G54" s="46"/>
      <c r="H54" s="46"/>
      <c r="I54" s="46"/>
      <c r="J54" s="48"/>
    </row>
    <row r="55" ht="130.5">
      <c r="A55" s="37" t="s">
        <v>599</v>
      </c>
      <c r="B55" s="45"/>
      <c r="C55" s="46"/>
      <c r="D55" s="46"/>
      <c r="E55" s="49" t="s">
        <v>4446</v>
      </c>
      <c r="F55" s="46"/>
      <c r="G55" s="46"/>
      <c r="H55" s="46"/>
      <c r="I55" s="46"/>
      <c r="J55" s="48"/>
    </row>
    <row r="56" ht="232">
      <c r="A56" s="37" t="s">
        <v>601</v>
      </c>
      <c r="B56" s="45"/>
      <c r="C56" s="46"/>
      <c r="D56" s="46"/>
      <c r="E56" s="39" t="s">
        <v>4447</v>
      </c>
      <c r="F56" s="46"/>
      <c r="G56" s="46"/>
      <c r="H56" s="46"/>
      <c r="I56" s="46"/>
      <c r="J56" s="48"/>
    </row>
    <row r="57" ht="29">
      <c r="A57" s="37" t="s">
        <v>593</v>
      </c>
      <c r="B57" s="37">
        <v>12</v>
      </c>
      <c r="C57" s="38" t="s">
        <v>4448</v>
      </c>
      <c r="D57" s="37" t="s">
        <v>595</v>
      </c>
      <c r="E57" s="39" t="s">
        <v>4449</v>
      </c>
      <c r="F57" s="40" t="s">
        <v>641</v>
      </c>
      <c r="G57" s="41">
        <v>202718</v>
      </c>
      <c r="H57" s="42">
        <v>0</v>
      </c>
      <c r="I57" s="43">
        <f>ROUND(G57*H57,P4)</f>
        <v>0</v>
      </c>
      <c r="J57" s="37"/>
      <c r="O57" s="44">
        <f>I57*0.21</f>
        <v>0</v>
      </c>
      <c r="P57">
        <v>3</v>
      </c>
    </row>
    <row r="58">
      <c r="A58" s="37" t="s">
        <v>598</v>
      </c>
      <c r="B58" s="45"/>
      <c r="C58" s="46"/>
      <c r="D58" s="46"/>
      <c r="E58" s="47" t="s">
        <v>595</v>
      </c>
      <c r="F58" s="46"/>
      <c r="G58" s="46"/>
      <c r="H58" s="46"/>
      <c r="I58" s="46"/>
      <c r="J58" s="48"/>
    </row>
    <row r="59" ht="116">
      <c r="A59" s="37" t="s">
        <v>599</v>
      </c>
      <c r="B59" s="45"/>
      <c r="C59" s="46"/>
      <c r="D59" s="46"/>
      <c r="E59" s="49" t="s">
        <v>4450</v>
      </c>
      <c r="F59" s="46"/>
      <c r="G59" s="46"/>
      <c r="H59" s="46"/>
      <c r="I59" s="46"/>
      <c r="J59" s="48"/>
    </row>
    <row r="60" ht="348">
      <c r="A60" s="37" t="s">
        <v>601</v>
      </c>
      <c r="B60" s="45"/>
      <c r="C60" s="46"/>
      <c r="D60" s="46"/>
      <c r="E60" s="39" t="s">
        <v>4451</v>
      </c>
      <c r="F60" s="46"/>
      <c r="G60" s="46"/>
      <c r="H60" s="46"/>
      <c r="I60" s="46"/>
      <c r="J60" s="48"/>
    </row>
    <row r="61">
      <c r="A61" s="37" t="s">
        <v>593</v>
      </c>
      <c r="B61" s="37">
        <v>13</v>
      </c>
      <c r="C61" s="38" t="s">
        <v>4452</v>
      </c>
      <c r="D61" s="37" t="s">
        <v>595</v>
      </c>
      <c r="E61" s="39" t="s">
        <v>4453</v>
      </c>
      <c r="F61" s="40" t="s">
        <v>641</v>
      </c>
      <c r="G61" s="41">
        <v>85653</v>
      </c>
      <c r="H61" s="42">
        <v>0</v>
      </c>
      <c r="I61" s="43">
        <f>ROUND(G61*H61,P4)</f>
        <v>0</v>
      </c>
      <c r="J61" s="37"/>
      <c r="O61" s="44">
        <f>I61*0.21</f>
        <v>0</v>
      </c>
      <c r="P61">
        <v>3</v>
      </c>
    </row>
    <row r="62">
      <c r="A62" s="37" t="s">
        <v>598</v>
      </c>
      <c r="B62" s="45"/>
      <c r="C62" s="46"/>
      <c r="D62" s="46"/>
      <c r="E62" s="47" t="s">
        <v>595</v>
      </c>
      <c r="F62" s="46"/>
      <c r="G62" s="46"/>
      <c r="H62" s="46"/>
      <c r="I62" s="46"/>
      <c r="J62" s="48"/>
    </row>
    <row r="63" ht="116">
      <c r="A63" s="37" t="s">
        <v>599</v>
      </c>
      <c r="B63" s="45"/>
      <c r="C63" s="46"/>
      <c r="D63" s="46"/>
      <c r="E63" s="49" t="s">
        <v>4454</v>
      </c>
      <c r="F63" s="46"/>
      <c r="G63" s="46"/>
      <c r="H63" s="46"/>
      <c r="I63" s="46"/>
      <c r="J63" s="48"/>
    </row>
    <row r="64" ht="377">
      <c r="A64" s="37" t="s">
        <v>601</v>
      </c>
      <c r="B64" s="45"/>
      <c r="C64" s="46"/>
      <c r="D64" s="46"/>
      <c r="E64" s="39" t="s">
        <v>4455</v>
      </c>
      <c r="F64" s="46"/>
      <c r="G64" s="46"/>
      <c r="H64" s="46"/>
      <c r="I64" s="46"/>
      <c r="J64" s="48"/>
    </row>
    <row r="65">
      <c r="A65" s="37" t="s">
        <v>593</v>
      </c>
      <c r="B65" s="37">
        <v>14</v>
      </c>
      <c r="C65" s="38" t="s">
        <v>4456</v>
      </c>
      <c r="D65" s="37" t="s">
        <v>595</v>
      </c>
      <c r="E65" s="39" t="s">
        <v>4457</v>
      </c>
      <c r="F65" s="40" t="s">
        <v>641</v>
      </c>
      <c r="G65" s="41">
        <v>58069</v>
      </c>
      <c r="H65" s="42">
        <v>0</v>
      </c>
      <c r="I65" s="43">
        <f>ROUND(G65*H65,P4)</f>
        <v>0</v>
      </c>
      <c r="J65" s="37"/>
      <c r="O65" s="44">
        <f>I65*0.21</f>
        <v>0</v>
      </c>
      <c r="P65">
        <v>3</v>
      </c>
    </row>
    <row r="66">
      <c r="A66" s="37" t="s">
        <v>598</v>
      </c>
      <c r="B66" s="45"/>
      <c r="C66" s="46"/>
      <c r="D66" s="46"/>
      <c r="E66" s="47" t="s">
        <v>595</v>
      </c>
      <c r="F66" s="46"/>
      <c r="G66" s="46"/>
      <c r="H66" s="46"/>
      <c r="I66" s="46"/>
      <c r="J66" s="48"/>
    </row>
    <row r="67" ht="87">
      <c r="A67" s="37" t="s">
        <v>599</v>
      </c>
      <c r="B67" s="45"/>
      <c r="C67" s="46"/>
      <c r="D67" s="46"/>
      <c r="E67" s="49" t="s">
        <v>4458</v>
      </c>
      <c r="F67" s="46"/>
      <c r="G67" s="46"/>
      <c r="H67" s="46"/>
      <c r="I67" s="46"/>
      <c r="J67" s="48"/>
    </row>
    <row r="68" ht="319">
      <c r="A68" s="37" t="s">
        <v>601</v>
      </c>
      <c r="B68" s="45"/>
      <c r="C68" s="46"/>
      <c r="D68" s="46"/>
      <c r="E68" s="39" t="s">
        <v>4459</v>
      </c>
      <c r="F68" s="46"/>
      <c r="G68" s="46"/>
      <c r="H68" s="46"/>
      <c r="I68" s="46"/>
      <c r="J68" s="48"/>
    </row>
    <row r="69">
      <c r="A69" s="37" t="s">
        <v>593</v>
      </c>
      <c r="B69" s="37">
        <v>15</v>
      </c>
      <c r="C69" s="38" t="s">
        <v>644</v>
      </c>
      <c r="D69" s="37" t="s">
        <v>595</v>
      </c>
      <c r="E69" s="39" t="s">
        <v>645</v>
      </c>
      <c r="F69" s="40" t="s">
        <v>641</v>
      </c>
      <c r="G69" s="41">
        <v>1342</v>
      </c>
      <c r="H69" s="42">
        <v>0</v>
      </c>
      <c r="I69" s="43">
        <f>ROUND(G69*H69,P4)</f>
        <v>0</v>
      </c>
      <c r="J69" s="37"/>
      <c r="O69" s="44">
        <f>I69*0.21</f>
        <v>0</v>
      </c>
      <c r="P69">
        <v>3</v>
      </c>
    </row>
    <row r="70">
      <c r="A70" s="37" t="s">
        <v>598</v>
      </c>
      <c r="B70" s="45"/>
      <c r="C70" s="46"/>
      <c r="D70" s="46"/>
      <c r="E70" s="47" t="s">
        <v>595</v>
      </c>
      <c r="F70" s="46"/>
      <c r="G70" s="46"/>
      <c r="H70" s="46"/>
      <c r="I70" s="46"/>
      <c r="J70" s="48"/>
    </row>
    <row r="71" ht="145">
      <c r="A71" s="37" t="s">
        <v>599</v>
      </c>
      <c r="B71" s="45"/>
      <c r="C71" s="46"/>
      <c r="D71" s="46"/>
      <c r="E71" s="49" t="s">
        <v>4460</v>
      </c>
      <c r="F71" s="46"/>
      <c r="G71" s="46"/>
      <c r="H71" s="46"/>
      <c r="I71" s="46"/>
      <c r="J71" s="48"/>
    </row>
    <row r="72" ht="304.5">
      <c r="A72" s="37" t="s">
        <v>601</v>
      </c>
      <c r="B72" s="45"/>
      <c r="C72" s="46"/>
      <c r="D72" s="46"/>
      <c r="E72" s="39" t="s">
        <v>647</v>
      </c>
      <c r="F72" s="46"/>
      <c r="G72" s="46"/>
      <c r="H72" s="46"/>
      <c r="I72" s="46"/>
      <c r="J72" s="48"/>
    </row>
    <row r="73">
      <c r="A73" s="37" t="s">
        <v>593</v>
      </c>
      <c r="B73" s="37">
        <v>16</v>
      </c>
      <c r="C73" s="38" t="s">
        <v>4461</v>
      </c>
      <c r="D73" s="37" t="s">
        <v>595</v>
      </c>
      <c r="E73" s="39" t="s">
        <v>4462</v>
      </c>
      <c r="F73" s="40" t="s">
        <v>641</v>
      </c>
      <c r="G73" s="41">
        <v>138</v>
      </c>
      <c r="H73" s="42">
        <v>0</v>
      </c>
      <c r="I73" s="43">
        <f>ROUND(G73*H73,P4)</f>
        <v>0</v>
      </c>
      <c r="J73" s="37"/>
      <c r="O73" s="44">
        <f>I73*0.21</f>
        <v>0</v>
      </c>
      <c r="P73">
        <v>3</v>
      </c>
    </row>
    <row r="74">
      <c r="A74" s="37" t="s">
        <v>598</v>
      </c>
      <c r="B74" s="45"/>
      <c r="C74" s="46"/>
      <c r="D74" s="46"/>
      <c r="E74" s="47" t="s">
        <v>595</v>
      </c>
      <c r="F74" s="46"/>
      <c r="G74" s="46"/>
      <c r="H74" s="46"/>
      <c r="I74" s="46"/>
      <c r="J74" s="48"/>
    </row>
    <row r="75" ht="72.5">
      <c r="A75" s="37" t="s">
        <v>599</v>
      </c>
      <c r="B75" s="45"/>
      <c r="C75" s="46"/>
      <c r="D75" s="46"/>
      <c r="E75" s="49" t="s">
        <v>4463</v>
      </c>
      <c r="F75" s="46"/>
      <c r="G75" s="46"/>
      <c r="H75" s="46"/>
      <c r="I75" s="46"/>
      <c r="J75" s="48"/>
    </row>
    <row r="76" ht="304.5">
      <c r="A76" s="37" t="s">
        <v>601</v>
      </c>
      <c r="B76" s="45"/>
      <c r="C76" s="46"/>
      <c r="D76" s="46"/>
      <c r="E76" s="39" t="s">
        <v>647</v>
      </c>
      <c r="F76" s="46"/>
      <c r="G76" s="46"/>
      <c r="H76" s="46"/>
      <c r="I76" s="46"/>
      <c r="J76" s="48"/>
    </row>
    <row r="77">
      <c r="A77" s="37" t="s">
        <v>593</v>
      </c>
      <c r="B77" s="37">
        <v>17</v>
      </c>
      <c r="C77" s="38" t="s">
        <v>4464</v>
      </c>
      <c r="D77" s="37" t="s">
        <v>595</v>
      </c>
      <c r="E77" s="39" t="s">
        <v>4465</v>
      </c>
      <c r="F77" s="40" t="s">
        <v>641</v>
      </c>
      <c r="G77" s="41">
        <v>32950</v>
      </c>
      <c r="H77" s="42">
        <v>0</v>
      </c>
      <c r="I77" s="43">
        <f>ROUND(G77*H77,P4)</f>
        <v>0</v>
      </c>
      <c r="J77" s="37"/>
      <c r="O77" s="44">
        <f>I77*0.21</f>
        <v>0</v>
      </c>
      <c r="P77">
        <v>3</v>
      </c>
    </row>
    <row r="78">
      <c r="A78" s="37" t="s">
        <v>598</v>
      </c>
      <c r="B78" s="45"/>
      <c r="C78" s="46"/>
      <c r="D78" s="46"/>
      <c r="E78" s="47" t="s">
        <v>595</v>
      </c>
      <c r="F78" s="46"/>
      <c r="G78" s="46"/>
      <c r="H78" s="46"/>
      <c r="I78" s="46"/>
      <c r="J78" s="48"/>
    </row>
    <row r="79" ht="130.5">
      <c r="A79" s="37" t="s">
        <v>599</v>
      </c>
      <c r="B79" s="45"/>
      <c r="C79" s="46"/>
      <c r="D79" s="46"/>
      <c r="E79" s="49" t="s">
        <v>4466</v>
      </c>
      <c r="F79" s="46"/>
      <c r="G79" s="46"/>
      <c r="H79" s="46"/>
      <c r="I79" s="46"/>
      <c r="J79" s="48"/>
    </row>
    <row r="80" ht="304.5">
      <c r="A80" s="37" t="s">
        <v>601</v>
      </c>
      <c r="B80" s="45"/>
      <c r="C80" s="46"/>
      <c r="D80" s="46"/>
      <c r="E80" s="39" t="s">
        <v>4467</v>
      </c>
      <c r="F80" s="46"/>
      <c r="G80" s="46"/>
      <c r="H80" s="46"/>
      <c r="I80" s="46"/>
      <c r="J80" s="48"/>
    </row>
    <row r="81">
      <c r="A81" s="37" t="s">
        <v>593</v>
      </c>
      <c r="B81" s="37">
        <v>18</v>
      </c>
      <c r="C81" s="38" t="s">
        <v>4468</v>
      </c>
      <c r="D81" s="37" t="s">
        <v>595</v>
      </c>
      <c r="E81" s="39" t="s">
        <v>4469</v>
      </c>
      <c r="F81" s="40" t="s">
        <v>641</v>
      </c>
      <c r="G81" s="41">
        <v>269.19999999999999</v>
      </c>
      <c r="H81" s="42">
        <v>0</v>
      </c>
      <c r="I81" s="43">
        <f>ROUND(G81*H81,P4)</f>
        <v>0</v>
      </c>
      <c r="J81" s="37"/>
      <c r="O81" s="44">
        <f>I81*0.21</f>
        <v>0</v>
      </c>
      <c r="P81">
        <v>3</v>
      </c>
    </row>
    <row r="82">
      <c r="A82" s="37" t="s">
        <v>598</v>
      </c>
      <c r="B82" s="45"/>
      <c r="C82" s="46"/>
      <c r="D82" s="46"/>
      <c r="E82" s="47" t="s">
        <v>595</v>
      </c>
      <c r="F82" s="46"/>
      <c r="G82" s="46"/>
      <c r="H82" s="46"/>
      <c r="I82" s="46"/>
      <c r="J82" s="48"/>
    </row>
    <row r="83" ht="304.5">
      <c r="A83" s="37" t="s">
        <v>599</v>
      </c>
      <c r="B83" s="45"/>
      <c r="C83" s="46"/>
      <c r="D83" s="46"/>
      <c r="E83" s="49" t="s">
        <v>4470</v>
      </c>
      <c r="F83" s="46"/>
      <c r="G83" s="46"/>
      <c r="H83" s="46"/>
      <c r="I83" s="46"/>
      <c r="J83" s="48"/>
    </row>
    <row r="84" ht="391.5">
      <c r="A84" s="37" t="s">
        <v>601</v>
      </c>
      <c r="B84" s="45"/>
      <c r="C84" s="46"/>
      <c r="D84" s="46"/>
      <c r="E84" s="39" t="s">
        <v>4471</v>
      </c>
      <c r="F84" s="46"/>
      <c r="G84" s="46"/>
      <c r="H84" s="46"/>
      <c r="I84" s="46"/>
      <c r="J84" s="48"/>
    </row>
    <row r="85">
      <c r="A85" s="37" t="s">
        <v>593</v>
      </c>
      <c r="B85" s="37">
        <v>19</v>
      </c>
      <c r="C85" s="38" t="s">
        <v>4472</v>
      </c>
      <c r="D85" s="37" t="s">
        <v>595</v>
      </c>
      <c r="E85" s="39" t="s">
        <v>4473</v>
      </c>
      <c r="F85" s="40" t="s">
        <v>641</v>
      </c>
      <c r="G85" s="41">
        <v>0.29999999999999999</v>
      </c>
      <c r="H85" s="42">
        <v>0</v>
      </c>
      <c r="I85" s="43">
        <f>ROUND(G85*H85,P4)</f>
        <v>0</v>
      </c>
      <c r="J85" s="37"/>
      <c r="O85" s="44">
        <f>I85*0.21</f>
        <v>0</v>
      </c>
      <c r="P85">
        <v>3</v>
      </c>
    </row>
    <row r="86">
      <c r="A86" s="37" t="s">
        <v>598</v>
      </c>
      <c r="B86" s="45"/>
      <c r="C86" s="46"/>
      <c r="D86" s="46"/>
      <c r="E86" s="47" t="s">
        <v>595</v>
      </c>
      <c r="F86" s="46"/>
      <c r="G86" s="46"/>
      <c r="H86" s="46"/>
      <c r="I86" s="46"/>
      <c r="J86" s="48"/>
    </row>
    <row r="87" ht="87">
      <c r="A87" s="37" t="s">
        <v>599</v>
      </c>
      <c r="B87" s="45"/>
      <c r="C87" s="46"/>
      <c r="D87" s="46"/>
      <c r="E87" s="49" t="s">
        <v>4474</v>
      </c>
      <c r="F87" s="46"/>
      <c r="G87" s="46"/>
      <c r="H87" s="46"/>
      <c r="I87" s="46"/>
      <c r="J87" s="48"/>
    </row>
    <row r="88" ht="333.5">
      <c r="A88" s="37" t="s">
        <v>601</v>
      </c>
      <c r="B88" s="45"/>
      <c r="C88" s="46"/>
      <c r="D88" s="46"/>
      <c r="E88" s="39" t="s">
        <v>4475</v>
      </c>
      <c r="F88" s="46"/>
      <c r="G88" s="46"/>
      <c r="H88" s="46"/>
      <c r="I88" s="46"/>
      <c r="J88" s="48"/>
    </row>
    <row r="89">
      <c r="A89" s="37" t="s">
        <v>593</v>
      </c>
      <c r="B89" s="37">
        <v>20</v>
      </c>
      <c r="C89" s="38" t="s">
        <v>3359</v>
      </c>
      <c r="D89" s="37" t="s">
        <v>595</v>
      </c>
      <c r="E89" s="39" t="s">
        <v>3360</v>
      </c>
      <c r="F89" s="40" t="s">
        <v>650</v>
      </c>
      <c r="G89" s="41">
        <v>190605</v>
      </c>
      <c r="H89" s="42">
        <v>0</v>
      </c>
      <c r="I89" s="43">
        <f>ROUND(G89*H89,P4)</f>
        <v>0</v>
      </c>
      <c r="J89" s="37"/>
      <c r="O89" s="44">
        <f>I89*0.21</f>
        <v>0</v>
      </c>
      <c r="P89">
        <v>3</v>
      </c>
    </row>
    <row r="90">
      <c r="A90" s="37" t="s">
        <v>598</v>
      </c>
      <c r="B90" s="45"/>
      <c r="C90" s="46"/>
      <c r="D90" s="46"/>
      <c r="E90" s="47" t="s">
        <v>595</v>
      </c>
      <c r="F90" s="46"/>
      <c r="G90" s="46"/>
      <c r="H90" s="46"/>
      <c r="I90" s="46"/>
      <c r="J90" s="48"/>
    </row>
    <row r="91" ht="130.5">
      <c r="A91" s="37" t="s">
        <v>599</v>
      </c>
      <c r="B91" s="45"/>
      <c r="C91" s="46"/>
      <c r="D91" s="46"/>
      <c r="E91" s="49" t="s">
        <v>4476</v>
      </c>
      <c r="F91" s="46"/>
      <c r="G91" s="46"/>
      <c r="H91" s="46"/>
      <c r="I91" s="46"/>
      <c r="J91" s="48"/>
    </row>
    <row r="92" ht="29">
      <c r="A92" s="37" t="s">
        <v>601</v>
      </c>
      <c r="B92" s="45"/>
      <c r="C92" s="46"/>
      <c r="D92" s="46"/>
      <c r="E92" s="39" t="s">
        <v>4477</v>
      </c>
      <c r="F92" s="46"/>
      <c r="G92" s="46"/>
      <c r="H92" s="46"/>
      <c r="I92" s="46"/>
      <c r="J92" s="48"/>
    </row>
    <row r="93">
      <c r="A93" s="37" t="s">
        <v>593</v>
      </c>
      <c r="B93" s="37">
        <v>22</v>
      </c>
      <c r="C93" s="38" t="s">
        <v>4478</v>
      </c>
      <c r="D93" s="37" t="s">
        <v>595</v>
      </c>
      <c r="E93" s="39" t="s">
        <v>4479</v>
      </c>
      <c r="F93" s="40" t="s">
        <v>650</v>
      </c>
      <c r="G93" s="41">
        <v>146783</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599</v>
      </c>
      <c r="B95" s="45"/>
      <c r="C95" s="46"/>
      <c r="D95" s="46"/>
      <c r="E95" s="49" t="s">
        <v>4480</v>
      </c>
      <c r="F95" s="46"/>
      <c r="G95" s="46"/>
      <c r="H95" s="46"/>
      <c r="I95" s="46"/>
      <c r="J95" s="48"/>
    </row>
    <row r="96" ht="43.5">
      <c r="A96" s="37" t="s">
        <v>601</v>
      </c>
      <c r="B96" s="45"/>
      <c r="C96" s="46"/>
      <c r="D96" s="46"/>
      <c r="E96" s="39" t="s">
        <v>4481</v>
      </c>
      <c r="F96" s="46"/>
      <c r="G96" s="46"/>
      <c r="H96" s="46"/>
      <c r="I96" s="46"/>
      <c r="J96" s="48"/>
    </row>
    <row r="97">
      <c r="A97" s="37" t="s">
        <v>593</v>
      </c>
      <c r="B97" s="37">
        <v>23</v>
      </c>
      <c r="C97" s="38" t="s">
        <v>4482</v>
      </c>
      <c r="D97" s="37" t="s">
        <v>595</v>
      </c>
      <c r="E97" s="39" t="s">
        <v>4483</v>
      </c>
      <c r="F97" s="40" t="s">
        <v>641</v>
      </c>
      <c r="G97" s="41">
        <v>168038.76999999999</v>
      </c>
      <c r="H97" s="42">
        <v>0</v>
      </c>
      <c r="I97" s="43">
        <f>ROUND(G97*H97,P4)</f>
        <v>0</v>
      </c>
      <c r="J97" s="37"/>
      <c r="O97" s="44">
        <f>I97*0.21</f>
        <v>0</v>
      </c>
      <c r="P97">
        <v>3</v>
      </c>
    </row>
    <row r="98">
      <c r="A98" s="37" t="s">
        <v>598</v>
      </c>
      <c r="B98" s="45"/>
      <c r="C98" s="46"/>
      <c r="D98" s="46"/>
      <c r="E98" s="47" t="s">
        <v>595</v>
      </c>
      <c r="F98" s="46"/>
      <c r="G98" s="46"/>
      <c r="H98" s="46"/>
      <c r="I98" s="46"/>
      <c r="J98" s="48"/>
    </row>
    <row r="99" ht="130.5">
      <c r="A99" s="37" t="s">
        <v>599</v>
      </c>
      <c r="B99" s="45"/>
      <c r="C99" s="46"/>
      <c r="D99" s="46"/>
      <c r="E99" s="49" t="s">
        <v>4484</v>
      </c>
      <c r="F99" s="46"/>
      <c r="G99" s="46"/>
      <c r="H99" s="46"/>
      <c r="I99" s="46"/>
      <c r="J99" s="48"/>
    </row>
    <row r="100" ht="43.5">
      <c r="A100" s="37" t="s">
        <v>601</v>
      </c>
      <c r="B100" s="45"/>
      <c r="C100" s="46"/>
      <c r="D100" s="46"/>
      <c r="E100" s="39" t="s">
        <v>4485</v>
      </c>
      <c r="F100" s="46"/>
      <c r="G100" s="46"/>
      <c r="H100" s="46"/>
      <c r="I100" s="46"/>
      <c r="J100" s="48"/>
    </row>
    <row r="101">
      <c r="A101" s="37" t="s">
        <v>593</v>
      </c>
      <c r="B101" s="37">
        <v>24</v>
      </c>
      <c r="C101" s="38" t="s">
        <v>4486</v>
      </c>
      <c r="D101" s="37" t="s">
        <v>595</v>
      </c>
      <c r="E101" s="39" t="s">
        <v>4487</v>
      </c>
      <c r="F101" s="40" t="s">
        <v>650</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2.5">
      <c r="A103" s="37" t="s">
        <v>599</v>
      </c>
      <c r="B103" s="45"/>
      <c r="C103" s="46"/>
      <c r="D103" s="46"/>
      <c r="E103" s="49" t="s">
        <v>4488</v>
      </c>
      <c r="F103" s="46"/>
      <c r="G103" s="46"/>
      <c r="H103" s="46"/>
      <c r="I103" s="46"/>
      <c r="J103" s="48"/>
    </row>
    <row r="104" ht="29">
      <c r="A104" s="37" t="s">
        <v>601</v>
      </c>
      <c r="B104" s="45"/>
      <c r="C104" s="46"/>
      <c r="D104" s="46"/>
      <c r="E104" s="39" t="s">
        <v>4489</v>
      </c>
      <c r="F104" s="46"/>
      <c r="G104" s="46"/>
      <c r="H104" s="46"/>
      <c r="I104" s="46"/>
      <c r="J104" s="48"/>
    </row>
    <row r="105">
      <c r="A105" s="37" t="s">
        <v>593</v>
      </c>
      <c r="B105" s="37">
        <v>25</v>
      </c>
      <c r="C105" s="38" t="s">
        <v>4490</v>
      </c>
      <c r="D105" s="37" t="s">
        <v>595</v>
      </c>
      <c r="E105" s="39" t="s">
        <v>4491</v>
      </c>
      <c r="F105" s="40" t="s">
        <v>650</v>
      </c>
      <c r="G105" s="41">
        <v>146783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2.5">
      <c r="A107" s="37" t="s">
        <v>599</v>
      </c>
      <c r="B107" s="45"/>
      <c r="C107" s="46"/>
      <c r="D107" s="46"/>
      <c r="E107" s="49" t="s">
        <v>4488</v>
      </c>
      <c r="F107" s="46"/>
      <c r="G107" s="46"/>
      <c r="H107" s="46"/>
      <c r="I107" s="46"/>
      <c r="J107" s="48"/>
    </row>
    <row r="108" ht="43.5">
      <c r="A108" s="37" t="s">
        <v>601</v>
      </c>
      <c r="B108" s="45"/>
      <c r="C108" s="46"/>
      <c r="D108" s="46"/>
      <c r="E108" s="39" t="s">
        <v>4492</v>
      </c>
      <c r="F108" s="46"/>
      <c r="G108" s="46"/>
      <c r="H108" s="46"/>
      <c r="I108" s="46"/>
      <c r="J108" s="48"/>
    </row>
    <row r="109" ht="29">
      <c r="A109" s="37" t="s">
        <v>593</v>
      </c>
      <c r="B109" s="37">
        <v>26</v>
      </c>
      <c r="C109" s="38" t="s">
        <v>4493</v>
      </c>
      <c r="D109" s="37" t="s">
        <v>595</v>
      </c>
      <c r="E109" s="39" t="s">
        <v>4494</v>
      </c>
      <c r="F109" s="40" t="s">
        <v>641</v>
      </c>
      <c r="G109" s="41">
        <v>200000</v>
      </c>
      <c r="H109" s="42">
        <v>0</v>
      </c>
      <c r="I109" s="43">
        <f>ROUND(G109*H109,P4)</f>
        <v>0</v>
      </c>
      <c r="J109" s="37"/>
      <c r="O109" s="44">
        <f>I109*0</f>
        <v>0</v>
      </c>
      <c r="P109">
        <v>1</v>
      </c>
    </row>
    <row r="110">
      <c r="A110" s="37" t="s">
        <v>598</v>
      </c>
      <c r="B110" s="45"/>
      <c r="C110" s="46"/>
      <c r="D110" s="46"/>
      <c r="E110" s="47" t="s">
        <v>595</v>
      </c>
      <c r="F110" s="46"/>
      <c r="G110" s="46"/>
      <c r="H110" s="46"/>
      <c r="I110" s="46"/>
      <c r="J110" s="48"/>
    </row>
    <row r="111" ht="72.5">
      <c r="A111" s="37" t="s">
        <v>599</v>
      </c>
      <c r="B111" s="45"/>
      <c r="C111" s="46"/>
      <c r="D111" s="46"/>
      <c r="E111" s="49" t="s">
        <v>4495</v>
      </c>
      <c r="F111" s="46"/>
      <c r="G111" s="46"/>
      <c r="H111" s="46"/>
      <c r="I111" s="46"/>
      <c r="J111" s="48"/>
    </row>
    <row r="112" ht="409.5">
      <c r="A112" s="37" t="s">
        <v>601</v>
      </c>
      <c r="B112" s="45"/>
      <c r="C112" s="46"/>
      <c r="D112" s="46"/>
      <c r="E112" s="39" t="s">
        <v>4496</v>
      </c>
      <c r="F112" s="46"/>
      <c r="G112" s="46"/>
      <c r="H112" s="46"/>
      <c r="I112" s="46"/>
      <c r="J112" s="48"/>
    </row>
    <row r="113">
      <c r="A113" s="31" t="s">
        <v>591</v>
      </c>
      <c r="B113" s="32"/>
      <c r="C113" s="33" t="s">
        <v>653</v>
      </c>
      <c r="D113" s="34"/>
      <c r="E113" s="31" t="s">
        <v>4497</v>
      </c>
      <c r="F113" s="34"/>
      <c r="G113" s="34"/>
      <c r="H113" s="34"/>
      <c r="I113" s="35">
        <f>SUMIFS(I114:I129,A114:A129,"P")</f>
        <v>0</v>
      </c>
      <c r="J113" s="36"/>
    </row>
    <row r="114">
      <c r="A114" s="37" t="s">
        <v>593</v>
      </c>
      <c r="B114" s="37">
        <v>27</v>
      </c>
      <c r="C114" s="38" t="s">
        <v>4498</v>
      </c>
      <c r="D114" s="37" t="s">
        <v>595</v>
      </c>
      <c r="E114" s="39" t="s">
        <v>4499</v>
      </c>
      <c r="F114" s="40" t="s">
        <v>641</v>
      </c>
      <c r="G114" s="41">
        <v>4017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74">
      <c r="A116" s="37" t="s">
        <v>599</v>
      </c>
      <c r="B116" s="45"/>
      <c r="C116" s="46"/>
      <c r="D116" s="46"/>
      <c r="E116" s="49" t="s">
        <v>4500</v>
      </c>
      <c r="F116" s="46"/>
      <c r="G116" s="46"/>
      <c r="H116" s="46"/>
      <c r="I116" s="46"/>
      <c r="J116" s="48"/>
    </row>
    <row r="117" ht="43.5">
      <c r="A117" s="37" t="s">
        <v>601</v>
      </c>
      <c r="B117" s="45"/>
      <c r="C117" s="46"/>
      <c r="D117" s="46"/>
      <c r="E117" s="39" t="s">
        <v>4501</v>
      </c>
      <c r="F117" s="46"/>
      <c r="G117" s="46"/>
      <c r="H117" s="46"/>
      <c r="I117" s="46"/>
      <c r="J117" s="48"/>
    </row>
    <row r="118">
      <c r="A118" s="37" t="s">
        <v>593</v>
      </c>
      <c r="B118" s="37">
        <v>28</v>
      </c>
      <c r="C118" s="38" t="s">
        <v>4502</v>
      </c>
      <c r="D118" s="37" t="s">
        <v>595</v>
      </c>
      <c r="E118" s="39" t="s">
        <v>4503</v>
      </c>
      <c r="F118" s="40" t="s">
        <v>650</v>
      </c>
      <c r="G118" s="41">
        <v>118196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04.5">
      <c r="A120" s="37" t="s">
        <v>599</v>
      </c>
      <c r="B120" s="45"/>
      <c r="C120" s="46"/>
      <c r="D120" s="46"/>
      <c r="E120" s="49" t="s">
        <v>4504</v>
      </c>
      <c r="F120" s="46"/>
      <c r="G120" s="46"/>
      <c r="H120" s="46"/>
      <c r="I120" s="46"/>
      <c r="J120" s="48"/>
    </row>
    <row r="121" ht="116">
      <c r="A121" s="37" t="s">
        <v>601</v>
      </c>
      <c r="B121" s="45"/>
      <c r="C121" s="46"/>
      <c r="D121" s="46"/>
      <c r="E121" s="39" t="s">
        <v>4505</v>
      </c>
      <c r="F121" s="46"/>
      <c r="G121" s="46"/>
      <c r="H121" s="46"/>
      <c r="I121" s="46"/>
      <c r="J121" s="48"/>
    </row>
    <row r="122">
      <c r="A122" s="37" t="s">
        <v>593</v>
      </c>
      <c r="B122" s="37">
        <v>29</v>
      </c>
      <c r="C122" s="38" t="s">
        <v>4506</v>
      </c>
      <c r="D122" s="37" t="s">
        <v>595</v>
      </c>
      <c r="E122" s="39" t="s">
        <v>4507</v>
      </c>
      <c r="F122" s="40" t="s">
        <v>650</v>
      </c>
      <c r="G122" s="41">
        <v>99880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87">
      <c r="A124" s="37" t="s">
        <v>599</v>
      </c>
      <c r="B124" s="45"/>
      <c r="C124" s="46"/>
      <c r="D124" s="46"/>
      <c r="E124" s="49" t="s">
        <v>4508</v>
      </c>
      <c r="F124" s="46"/>
      <c r="G124" s="46"/>
      <c r="H124" s="46"/>
      <c r="I124" s="46"/>
      <c r="J124" s="48"/>
    </row>
    <row r="125" ht="116">
      <c r="A125" s="37" t="s">
        <v>601</v>
      </c>
      <c r="B125" s="45"/>
      <c r="C125" s="46"/>
      <c r="D125" s="46"/>
      <c r="E125" s="39" t="s">
        <v>4505</v>
      </c>
      <c r="F125" s="46"/>
      <c r="G125" s="46"/>
      <c r="H125" s="46"/>
      <c r="I125" s="46"/>
      <c r="J125" s="48"/>
    </row>
    <row r="126" ht="29">
      <c r="A126" s="37" t="s">
        <v>593</v>
      </c>
      <c r="B126" s="37">
        <v>75</v>
      </c>
      <c r="C126" s="38" t="s">
        <v>4509</v>
      </c>
      <c r="D126" s="37" t="s">
        <v>595</v>
      </c>
      <c r="E126" s="39" t="s">
        <v>4510</v>
      </c>
      <c r="F126" s="40" t="s">
        <v>641</v>
      </c>
      <c r="G126" s="41">
        <v>235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3.5">
      <c r="A128" s="37" t="s">
        <v>599</v>
      </c>
      <c r="B128" s="45"/>
      <c r="C128" s="46"/>
      <c r="D128" s="46"/>
      <c r="E128" s="49" t="s">
        <v>4511</v>
      </c>
      <c r="F128" s="46"/>
      <c r="G128" s="46"/>
      <c r="H128" s="46"/>
      <c r="I128" s="46"/>
      <c r="J128" s="48"/>
    </row>
    <row r="129" ht="43.5">
      <c r="A129" s="37" t="s">
        <v>601</v>
      </c>
      <c r="B129" s="45"/>
      <c r="C129" s="46"/>
      <c r="D129" s="46"/>
      <c r="E129" s="39" t="s">
        <v>4512</v>
      </c>
      <c r="F129" s="46"/>
      <c r="G129" s="46"/>
      <c r="H129" s="46"/>
      <c r="I129" s="46"/>
      <c r="J129" s="48"/>
    </row>
    <row r="130">
      <c r="A130" s="31" t="s">
        <v>591</v>
      </c>
      <c r="B130" s="32"/>
      <c r="C130" s="33" t="s">
        <v>689</v>
      </c>
      <c r="D130" s="34"/>
      <c r="E130" s="31" t="s">
        <v>4513</v>
      </c>
      <c r="F130" s="34"/>
      <c r="G130" s="34"/>
      <c r="H130" s="34"/>
      <c r="I130" s="35">
        <f>SUMIFS(I131:I134,A131:A134,"P")</f>
        <v>0</v>
      </c>
      <c r="J130" s="36"/>
    </row>
    <row r="131" ht="29">
      <c r="A131" s="37" t="s">
        <v>593</v>
      </c>
      <c r="B131" s="37">
        <v>30</v>
      </c>
      <c r="C131" s="38" t="s">
        <v>4514</v>
      </c>
      <c r="D131" s="37" t="s">
        <v>595</v>
      </c>
      <c r="E131" s="39" t="s">
        <v>4515</v>
      </c>
      <c r="F131" s="40" t="s">
        <v>641</v>
      </c>
      <c r="G131" s="41">
        <v>303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0.5">
      <c r="A133" s="37" t="s">
        <v>599</v>
      </c>
      <c r="B133" s="45"/>
      <c r="C133" s="46"/>
      <c r="D133" s="46"/>
      <c r="E133" s="49" t="s">
        <v>4516</v>
      </c>
      <c r="F133" s="46"/>
      <c r="G133" s="46"/>
      <c r="H133" s="46"/>
      <c r="I133" s="46"/>
      <c r="J133" s="48"/>
    </row>
    <row r="134" ht="43.5">
      <c r="A134" s="37" t="s">
        <v>601</v>
      </c>
      <c r="B134" s="45"/>
      <c r="C134" s="46"/>
      <c r="D134" s="46"/>
      <c r="E134" s="39" t="s">
        <v>4517</v>
      </c>
      <c r="F134" s="46"/>
      <c r="G134" s="46"/>
      <c r="H134" s="46"/>
      <c r="I134" s="46"/>
      <c r="J134" s="48"/>
    </row>
    <row r="135">
      <c r="A135" s="31" t="s">
        <v>591</v>
      </c>
      <c r="B135" s="32"/>
      <c r="C135" s="33" t="s">
        <v>755</v>
      </c>
      <c r="D135" s="34"/>
      <c r="E135" s="31" t="s">
        <v>1643</v>
      </c>
      <c r="F135" s="34"/>
      <c r="G135" s="34"/>
      <c r="H135" s="34"/>
      <c r="I135" s="35">
        <f>SUMIFS(I136:I171,A136:A171,"P")</f>
        <v>0</v>
      </c>
      <c r="J135" s="36"/>
    </row>
    <row r="136">
      <c r="A136" s="37" t="s">
        <v>593</v>
      </c>
      <c r="B136" s="37">
        <v>31</v>
      </c>
      <c r="C136" s="38" t="s">
        <v>4518</v>
      </c>
      <c r="D136" s="37" t="s">
        <v>595</v>
      </c>
      <c r="E136" s="39" t="s">
        <v>4519</v>
      </c>
      <c r="F136" s="40" t="s">
        <v>641</v>
      </c>
      <c r="G136" s="41">
        <v>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2.5">
      <c r="A138" s="37" t="s">
        <v>599</v>
      </c>
      <c r="B138" s="45"/>
      <c r="C138" s="46"/>
      <c r="D138" s="46"/>
      <c r="E138" s="49" t="s">
        <v>4520</v>
      </c>
      <c r="F138" s="46"/>
      <c r="G138" s="46"/>
      <c r="H138" s="46"/>
      <c r="I138" s="46"/>
      <c r="J138" s="48"/>
    </row>
    <row r="139" ht="409.5">
      <c r="A139" s="37" t="s">
        <v>601</v>
      </c>
      <c r="B139" s="45"/>
      <c r="C139" s="46"/>
      <c r="D139" s="46"/>
      <c r="E139" s="39" t="s">
        <v>4521</v>
      </c>
      <c r="F139" s="46"/>
      <c r="G139" s="46"/>
      <c r="H139" s="46"/>
      <c r="I139" s="46"/>
      <c r="J139" s="48"/>
    </row>
    <row r="140">
      <c r="A140" s="37" t="s">
        <v>593</v>
      </c>
      <c r="B140" s="37">
        <v>32</v>
      </c>
      <c r="C140" s="38" t="s">
        <v>4522</v>
      </c>
      <c r="D140" s="37" t="s">
        <v>595</v>
      </c>
      <c r="E140" s="39" t="s">
        <v>4523</v>
      </c>
      <c r="F140" s="40" t="s">
        <v>641</v>
      </c>
      <c r="G140" s="41">
        <v>98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61">
      <c r="A142" s="37" t="s">
        <v>599</v>
      </c>
      <c r="B142" s="45"/>
      <c r="C142" s="46"/>
      <c r="D142" s="46"/>
      <c r="E142" s="49" t="s">
        <v>4524</v>
      </c>
      <c r="F142" s="46"/>
      <c r="G142" s="46"/>
      <c r="H142" s="46"/>
      <c r="I142" s="46"/>
      <c r="J142" s="48"/>
    </row>
    <row r="143" ht="409.5">
      <c r="A143" s="37" t="s">
        <v>601</v>
      </c>
      <c r="B143" s="45"/>
      <c r="C143" s="46"/>
      <c r="D143" s="46"/>
      <c r="E143" s="39" t="s">
        <v>4521</v>
      </c>
      <c r="F143" s="46"/>
      <c r="G143" s="46"/>
      <c r="H143" s="46"/>
      <c r="I143" s="46"/>
      <c r="J143" s="48"/>
    </row>
    <row r="144">
      <c r="A144" s="37" t="s">
        <v>593</v>
      </c>
      <c r="B144" s="37">
        <v>33</v>
      </c>
      <c r="C144" s="38" t="s">
        <v>4525</v>
      </c>
      <c r="D144" s="37" t="s">
        <v>595</v>
      </c>
      <c r="E144" s="39" t="s">
        <v>4526</v>
      </c>
      <c r="F144" s="40" t="s">
        <v>641</v>
      </c>
      <c r="G144" s="41">
        <v>2064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59.5">
      <c r="A146" s="37" t="s">
        <v>599</v>
      </c>
      <c r="B146" s="45"/>
      <c r="C146" s="46"/>
      <c r="D146" s="46"/>
      <c r="E146" s="49" t="s">
        <v>4527</v>
      </c>
      <c r="F146" s="46"/>
      <c r="G146" s="46"/>
      <c r="H146" s="46"/>
      <c r="I146" s="46"/>
      <c r="J146" s="48"/>
    </row>
    <row r="147" ht="409.5">
      <c r="A147" s="37" t="s">
        <v>601</v>
      </c>
      <c r="B147" s="45"/>
      <c r="C147" s="46"/>
      <c r="D147" s="46"/>
      <c r="E147" s="39" t="s">
        <v>4521</v>
      </c>
      <c r="F147" s="46"/>
      <c r="G147" s="46"/>
      <c r="H147" s="46"/>
      <c r="I147" s="46"/>
      <c r="J147" s="48"/>
    </row>
    <row r="148">
      <c r="A148" s="37" t="s">
        <v>593</v>
      </c>
      <c r="B148" s="37">
        <v>34</v>
      </c>
      <c r="C148" s="38" t="s">
        <v>4528</v>
      </c>
      <c r="D148" s="37" t="s">
        <v>595</v>
      </c>
      <c r="E148" s="39" t="s">
        <v>4529</v>
      </c>
      <c r="F148" s="40" t="s">
        <v>641</v>
      </c>
      <c r="G148" s="41">
        <v>562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87">
      <c r="A150" s="37" t="s">
        <v>599</v>
      </c>
      <c r="B150" s="45"/>
      <c r="C150" s="46"/>
      <c r="D150" s="46"/>
      <c r="E150" s="49" t="s">
        <v>4530</v>
      </c>
      <c r="F150" s="46"/>
      <c r="G150" s="46"/>
      <c r="H150" s="46"/>
      <c r="I150" s="46"/>
      <c r="J150" s="48"/>
    </row>
    <row r="151" ht="58">
      <c r="A151" s="37" t="s">
        <v>601</v>
      </c>
      <c r="B151" s="45"/>
      <c r="C151" s="46"/>
      <c r="D151" s="46"/>
      <c r="E151" s="39" t="s">
        <v>4531</v>
      </c>
      <c r="F151" s="46"/>
      <c r="G151" s="46"/>
      <c r="H151" s="46"/>
      <c r="I151" s="46"/>
      <c r="J151" s="48"/>
    </row>
    <row r="152">
      <c r="A152" s="37" t="s">
        <v>593</v>
      </c>
      <c r="B152" s="37">
        <v>35</v>
      </c>
      <c r="C152" s="38" t="s">
        <v>4532</v>
      </c>
      <c r="D152" s="37" t="s">
        <v>595</v>
      </c>
      <c r="E152" s="39" t="s">
        <v>4533</v>
      </c>
      <c r="F152" s="40" t="s">
        <v>641</v>
      </c>
      <c r="G152" s="41">
        <v>780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09.5">
      <c r="A154" s="37" t="s">
        <v>599</v>
      </c>
      <c r="B154" s="45"/>
      <c r="C154" s="46"/>
      <c r="D154" s="46"/>
      <c r="E154" s="49" t="s">
        <v>4534</v>
      </c>
      <c r="F154" s="46"/>
      <c r="G154" s="46"/>
      <c r="H154" s="46"/>
      <c r="I154" s="46"/>
      <c r="J154" s="48"/>
    </row>
    <row r="155" ht="58">
      <c r="A155" s="37" t="s">
        <v>601</v>
      </c>
      <c r="B155" s="45"/>
      <c r="C155" s="46"/>
      <c r="D155" s="46"/>
      <c r="E155" s="39" t="s">
        <v>4531</v>
      </c>
      <c r="F155" s="46"/>
      <c r="G155" s="46"/>
      <c r="H155" s="46"/>
      <c r="I155" s="46"/>
      <c r="J155" s="48"/>
    </row>
    <row r="156">
      <c r="A156" s="37" t="s">
        <v>593</v>
      </c>
      <c r="B156" s="37">
        <v>37</v>
      </c>
      <c r="C156" s="38" t="s">
        <v>4535</v>
      </c>
      <c r="D156" s="37" t="s">
        <v>595</v>
      </c>
      <c r="E156" s="39" t="s">
        <v>4536</v>
      </c>
      <c r="F156" s="40" t="s">
        <v>641</v>
      </c>
      <c r="G156" s="41">
        <v>34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217.5">
      <c r="A158" s="37" t="s">
        <v>599</v>
      </c>
      <c r="B158" s="45"/>
      <c r="C158" s="46"/>
      <c r="D158" s="46"/>
      <c r="E158" s="49" t="s">
        <v>4537</v>
      </c>
      <c r="F158" s="46"/>
      <c r="G158" s="46"/>
      <c r="H158" s="46"/>
      <c r="I158" s="46"/>
      <c r="J158" s="48"/>
    </row>
    <row r="159" ht="145">
      <c r="A159" s="37" t="s">
        <v>601</v>
      </c>
      <c r="B159" s="45"/>
      <c r="C159" s="46"/>
      <c r="D159" s="46"/>
      <c r="E159" s="39" t="s">
        <v>4538</v>
      </c>
      <c r="F159" s="46"/>
      <c r="G159" s="46"/>
      <c r="H159" s="46"/>
      <c r="I159" s="46"/>
      <c r="J159" s="48"/>
    </row>
    <row r="160">
      <c r="A160" s="37" t="s">
        <v>593</v>
      </c>
      <c r="B160" s="37">
        <v>38</v>
      </c>
      <c r="C160" s="38" t="s">
        <v>4539</v>
      </c>
      <c r="D160" s="37" t="s">
        <v>595</v>
      </c>
      <c r="E160" s="39" t="s">
        <v>4540</v>
      </c>
      <c r="F160" s="40" t="s">
        <v>650</v>
      </c>
      <c r="G160" s="41">
        <v>5740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0.5">
      <c r="A162" s="37" t="s">
        <v>599</v>
      </c>
      <c r="B162" s="45"/>
      <c r="C162" s="46"/>
      <c r="D162" s="46"/>
      <c r="E162" s="49" t="s">
        <v>4541</v>
      </c>
      <c r="F162" s="46"/>
      <c r="G162" s="46"/>
      <c r="H162" s="46"/>
      <c r="I162" s="46"/>
      <c r="J162" s="48"/>
    </row>
    <row r="163" ht="174">
      <c r="A163" s="37" t="s">
        <v>601</v>
      </c>
      <c r="B163" s="45"/>
      <c r="C163" s="46"/>
      <c r="D163" s="46"/>
      <c r="E163" s="39" t="s">
        <v>4542</v>
      </c>
      <c r="F163" s="46"/>
      <c r="G163" s="46"/>
      <c r="H163" s="46"/>
      <c r="I163" s="46"/>
      <c r="J163" s="48"/>
    </row>
    <row r="164">
      <c r="A164" s="37" t="s">
        <v>593</v>
      </c>
      <c r="B164" s="37">
        <v>39</v>
      </c>
      <c r="C164" s="38" t="s">
        <v>4543</v>
      </c>
      <c r="D164" s="37" t="s">
        <v>595</v>
      </c>
      <c r="E164" s="39" t="s">
        <v>4544</v>
      </c>
      <c r="F164" s="40" t="s">
        <v>641</v>
      </c>
      <c r="G164" s="41">
        <v>60</v>
      </c>
      <c r="H164" s="42">
        <v>0</v>
      </c>
      <c r="I164" s="43">
        <f>ROUND(G164*H164,P4)</f>
        <v>0</v>
      </c>
      <c r="J164" s="37"/>
      <c r="O164" s="44">
        <f>I164*0</f>
        <v>0</v>
      </c>
      <c r="P164">
        <v>1</v>
      </c>
    </row>
    <row r="165">
      <c r="A165" s="37" t="s">
        <v>598</v>
      </c>
      <c r="B165" s="45"/>
      <c r="C165" s="46"/>
      <c r="D165" s="46"/>
      <c r="E165" s="47" t="s">
        <v>595</v>
      </c>
      <c r="F165" s="46"/>
      <c r="G165" s="46"/>
      <c r="H165" s="46"/>
      <c r="I165" s="46"/>
      <c r="J165" s="48"/>
    </row>
    <row r="166" ht="87">
      <c r="A166" s="37" t="s">
        <v>599</v>
      </c>
      <c r="B166" s="45"/>
      <c r="C166" s="46"/>
      <c r="D166" s="46"/>
      <c r="E166" s="49" t="s">
        <v>4545</v>
      </c>
      <c r="F166" s="46"/>
      <c r="G166" s="46"/>
      <c r="H166" s="46"/>
      <c r="I166" s="46"/>
      <c r="J166" s="48"/>
    </row>
    <row r="167" ht="72.5">
      <c r="A167" s="37" t="s">
        <v>601</v>
      </c>
      <c r="B167" s="45"/>
      <c r="C167" s="46"/>
      <c r="D167" s="46"/>
      <c r="E167" s="39" t="s">
        <v>4546</v>
      </c>
      <c r="F167" s="46"/>
      <c r="G167" s="46"/>
      <c r="H167" s="46"/>
      <c r="I167" s="46"/>
      <c r="J167" s="48"/>
    </row>
    <row r="168">
      <c r="A168" s="37" t="s">
        <v>593</v>
      </c>
      <c r="B168" s="37">
        <v>40</v>
      </c>
      <c r="C168" s="38" t="s">
        <v>4547</v>
      </c>
      <c r="D168" s="37" t="s">
        <v>595</v>
      </c>
      <c r="E168" s="39" t="s">
        <v>4548</v>
      </c>
      <c r="F168" s="40" t="s">
        <v>641</v>
      </c>
      <c r="G168" s="41">
        <v>1.3500000000000001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2.5">
      <c r="A170" s="37" t="s">
        <v>599</v>
      </c>
      <c r="B170" s="45"/>
      <c r="C170" s="46"/>
      <c r="D170" s="46"/>
      <c r="E170" s="49" t="s">
        <v>4549</v>
      </c>
      <c r="F170" s="46"/>
      <c r="G170" s="46"/>
      <c r="H170" s="46"/>
      <c r="I170" s="46"/>
      <c r="J170" s="48"/>
    </row>
    <row r="171" ht="409.5">
      <c r="A171" s="37" t="s">
        <v>601</v>
      </c>
      <c r="B171" s="45"/>
      <c r="C171" s="46"/>
      <c r="D171" s="46"/>
      <c r="E171" s="39" t="s">
        <v>4550</v>
      </c>
      <c r="F171" s="46"/>
      <c r="G171" s="46"/>
      <c r="H171" s="46"/>
      <c r="I171" s="46"/>
      <c r="J171" s="48"/>
    </row>
    <row r="172">
      <c r="A172" s="31" t="s">
        <v>591</v>
      </c>
      <c r="B172" s="32"/>
      <c r="C172" s="33" t="s">
        <v>4551</v>
      </c>
      <c r="D172" s="34"/>
      <c r="E172" s="31" t="s">
        <v>4552</v>
      </c>
      <c r="F172" s="34"/>
      <c r="G172" s="34"/>
      <c r="H172" s="34"/>
      <c r="I172" s="35">
        <f>SUMIFS(I173:I184,A173:A184,"P")</f>
        <v>0</v>
      </c>
      <c r="J172" s="36"/>
    </row>
    <row r="173" ht="29">
      <c r="A173" s="37" t="s">
        <v>593</v>
      </c>
      <c r="B173" s="37">
        <v>41</v>
      </c>
      <c r="C173" s="38" t="s">
        <v>4553</v>
      </c>
      <c r="D173" s="37" t="s">
        <v>595</v>
      </c>
      <c r="E173" s="39" t="s">
        <v>4554</v>
      </c>
      <c r="F173" s="40" t="s">
        <v>641</v>
      </c>
      <c r="G173" s="41">
        <v>57357</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88.5">
      <c r="A175" s="37" t="s">
        <v>599</v>
      </c>
      <c r="B175" s="45"/>
      <c r="C175" s="46"/>
      <c r="D175" s="46"/>
      <c r="E175" s="49" t="s">
        <v>4555</v>
      </c>
      <c r="F175" s="46"/>
      <c r="G175" s="46"/>
      <c r="H175" s="46"/>
      <c r="I175" s="46"/>
      <c r="J175" s="48"/>
    </row>
    <row r="176" ht="333.5">
      <c r="A176" s="37" t="s">
        <v>601</v>
      </c>
      <c r="B176" s="45"/>
      <c r="C176" s="46"/>
      <c r="D176" s="46"/>
      <c r="E176" s="39" t="s">
        <v>4556</v>
      </c>
      <c r="F176" s="46"/>
      <c r="G176" s="46"/>
      <c r="H176" s="46"/>
      <c r="I176" s="46"/>
      <c r="J176" s="48"/>
    </row>
    <row r="177" ht="29">
      <c r="A177" s="37" t="s">
        <v>593</v>
      </c>
      <c r="B177" s="37">
        <v>42</v>
      </c>
      <c r="C177" s="38" t="s">
        <v>4557</v>
      </c>
      <c r="D177" s="37" t="s">
        <v>595</v>
      </c>
      <c r="E177" s="39" t="s">
        <v>4558</v>
      </c>
      <c r="F177" s="40" t="s">
        <v>641</v>
      </c>
      <c r="G177" s="41">
        <v>6336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2.5">
      <c r="A179" s="37" t="s">
        <v>599</v>
      </c>
      <c r="B179" s="45"/>
      <c r="C179" s="46"/>
      <c r="D179" s="46"/>
      <c r="E179" s="49" t="s">
        <v>4559</v>
      </c>
      <c r="F179" s="46"/>
      <c r="G179" s="46"/>
      <c r="H179" s="46"/>
      <c r="I179" s="46"/>
      <c r="J179" s="48"/>
    </row>
    <row r="180" ht="348">
      <c r="A180" s="37" t="s">
        <v>601</v>
      </c>
      <c r="B180" s="45"/>
      <c r="C180" s="46"/>
      <c r="D180" s="46"/>
      <c r="E180" s="39" t="s">
        <v>4560</v>
      </c>
      <c r="F180" s="46"/>
      <c r="G180" s="46"/>
      <c r="H180" s="46"/>
      <c r="I180" s="46"/>
      <c r="J180" s="48"/>
    </row>
    <row r="181" ht="29">
      <c r="A181" s="37" t="s">
        <v>593</v>
      </c>
      <c r="B181" s="37">
        <v>43</v>
      </c>
      <c r="C181" s="38" t="s">
        <v>4561</v>
      </c>
      <c r="D181" s="37" t="s">
        <v>595</v>
      </c>
      <c r="E181" s="39" t="s">
        <v>4562</v>
      </c>
      <c r="F181" s="40" t="s">
        <v>641</v>
      </c>
      <c r="G181" s="41">
        <v>180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2.5">
      <c r="A183" s="37" t="s">
        <v>599</v>
      </c>
      <c r="B183" s="45"/>
      <c r="C183" s="46"/>
      <c r="D183" s="46"/>
      <c r="E183" s="49" t="s">
        <v>4563</v>
      </c>
      <c r="F183" s="46"/>
      <c r="G183" s="46"/>
      <c r="H183" s="46"/>
      <c r="I183" s="46"/>
      <c r="J183" s="48"/>
    </row>
    <row r="184" ht="333.5">
      <c r="A184" s="37" t="s">
        <v>601</v>
      </c>
      <c r="B184" s="45"/>
      <c r="C184" s="46"/>
      <c r="D184" s="46"/>
      <c r="E184" s="39" t="s">
        <v>4564</v>
      </c>
      <c r="F184" s="46"/>
      <c r="G184" s="46"/>
      <c r="H184" s="46"/>
      <c r="I184" s="46"/>
      <c r="J184" s="48"/>
    </row>
    <row r="185">
      <c r="A185" s="31" t="s">
        <v>591</v>
      </c>
      <c r="B185" s="32"/>
      <c r="C185" s="33" t="s">
        <v>1689</v>
      </c>
      <c r="D185" s="34"/>
      <c r="E185" s="31" t="s">
        <v>1690</v>
      </c>
      <c r="F185" s="34"/>
      <c r="G185" s="34"/>
      <c r="H185" s="34"/>
      <c r="I185" s="35">
        <f>SUMIFS(I186:I189,A186:A189,"P")</f>
        <v>0</v>
      </c>
      <c r="J185" s="36"/>
    </row>
    <row r="186" ht="29">
      <c r="A186" s="37" t="s">
        <v>593</v>
      </c>
      <c r="B186" s="37">
        <v>44</v>
      </c>
      <c r="C186" s="38" t="s">
        <v>4565</v>
      </c>
      <c r="D186" s="37" t="s">
        <v>595</v>
      </c>
      <c r="E186" s="39" t="s">
        <v>4566</v>
      </c>
      <c r="F186" s="40" t="s">
        <v>650</v>
      </c>
      <c r="G186" s="41">
        <v>1412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87">
      <c r="A188" s="37" t="s">
        <v>599</v>
      </c>
      <c r="B188" s="45"/>
      <c r="C188" s="46"/>
      <c r="D188" s="46"/>
      <c r="E188" s="49" t="s">
        <v>4567</v>
      </c>
      <c r="F188" s="46"/>
      <c r="G188" s="46"/>
      <c r="H188" s="46"/>
      <c r="I188" s="46"/>
      <c r="J188" s="48"/>
    </row>
    <row r="189" ht="261">
      <c r="A189" s="37" t="s">
        <v>601</v>
      </c>
      <c r="B189" s="45"/>
      <c r="C189" s="46"/>
      <c r="D189" s="46"/>
      <c r="E189" s="39" t="s">
        <v>4568</v>
      </c>
      <c r="F189" s="46"/>
      <c r="G189" s="46"/>
      <c r="H189" s="46"/>
      <c r="I189" s="46"/>
      <c r="J189" s="48"/>
    </row>
    <row r="190">
      <c r="A190" s="31" t="s">
        <v>591</v>
      </c>
      <c r="B190" s="32"/>
      <c r="C190" s="33" t="s">
        <v>3661</v>
      </c>
      <c r="D190" s="34"/>
      <c r="E190" s="31" t="s">
        <v>4569</v>
      </c>
      <c r="F190" s="34"/>
      <c r="G190" s="34"/>
      <c r="H190" s="34"/>
      <c r="I190" s="35">
        <f>SUMIFS(I191:I194,A191:A194,"P")</f>
        <v>0</v>
      </c>
      <c r="J190" s="36"/>
    </row>
    <row r="191">
      <c r="A191" s="37" t="s">
        <v>593</v>
      </c>
      <c r="B191" s="37">
        <v>45</v>
      </c>
      <c r="C191" s="38" t="s">
        <v>4570</v>
      </c>
      <c r="D191" s="37" t="s">
        <v>595</v>
      </c>
      <c r="E191" s="39" t="s">
        <v>4571</v>
      </c>
      <c r="F191" s="40" t="s">
        <v>597</v>
      </c>
      <c r="G191" s="41">
        <v>16060</v>
      </c>
      <c r="H191" s="42">
        <v>0</v>
      </c>
      <c r="I191" s="43">
        <f>ROUND(G191*H191,P4)</f>
        <v>0</v>
      </c>
      <c r="J191" s="37"/>
      <c r="O191" s="44">
        <f>I191*0.21</f>
        <v>0</v>
      </c>
      <c r="P191">
        <v>3</v>
      </c>
    </row>
    <row r="192">
      <c r="A192" s="37" t="s">
        <v>598</v>
      </c>
      <c r="B192" s="45"/>
      <c r="C192" s="46"/>
      <c r="D192" s="46"/>
      <c r="E192" s="39" t="s">
        <v>4571</v>
      </c>
      <c r="F192" s="46"/>
      <c r="G192" s="46"/>
      <c r="H192" s="46"/>
      <c r="I192" s="46"/>
      <c r="J192" s="48"/>
    </row>
    <row r="193" ht="101.5">
      <c r="A193" s="37" t="s">
        <v>599</v>
      </c>
      <c r="B193" s="45"/>
      <c r="C193" s="46"/>
      <c r="D193" s="46"/>
      <c r="E193" s="49" t="s">
        <v>4572</v>
      </c>
      <c r="F193" s="46"/>
      <c r="G193" s="46"/>
      <c r="H193" s="46"/>
      <c r="I193" s="46"/>
      <c r="J193" s="48"/>
    </row>
    <row r="194" ht="130.5">
      <c r="A194" s="37" t="s">
        <v>601</v>
      </c>
      <c r="B194" s="45"/>
      <c r="C194" s="46"/>
      <c r="D194" s="46"/>
      <c r="E194" s="39" t="s">
        <v>1154</v>
      </c>
      <c r="F194" s="46"/>
      <c r="G194" s="46"/>
      <c r="H194" s="46"/>
      <c r="I194" s="46"/>
      <c r="J194" s="48"/>
    </row>
    <row r="195">
      <c r="A195" s="31" t="s">
        <v>591</v>
      </c>
      <c r="B195" s="32"/>
      <c r="C195" s="33" t="s">
        <v>4573</v>
      </c>
      <c r="D195" s="34"/>
      <c r="E195" s="31" t="s">
        <v>4574</v>
      </c>
      <c r="F195" s="34"/>
      <c r="G195" s="34"/>
      <c r="H195" s="34"/>
      <c r="I195" s="35">
        <f>SUMIFS(I196:I258,A196:A258,"P")</f>
        <v>0</v>
      </c>
      <c r="J195" s="36"/>
    </row>
    <row r="196">
      <c r="A196" s="37" t="s">
        <v>593</v>
      </c>
      <c r="B196" s="37">
        <v>46</v>
      </c>
      <c r="C196" s="38" t="s">
        <v>4575</v>
      </c>
      <c r="D196" s="37" t="s">
        <v>595</v>
      </c>
      <c r="E196" s="39" t="s">
        <v>4576</v>
      </c>
      <c r="F196" s="40" t="s">
        <v>597</v>
      </c>
      <c r="G196" s="41">
        <v>22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2.5">
      <c r="A198" s="37" t="s">
        <v>599</v>
      </c>
      <c r="B198" s="45"/>
      <c r="C198" s="46"/>
      <c r="D198" s="46"/>
      <c r="E198" s="49" t="s">
        <v>4577</v>
      </c>
      <c r="F198" s="46"/>
      <c r="G198" s="46"/>
      <c r="H198" s="46"/>
      <c r="I198" s="46"/>
      <c r="J198" s="48"/>
    </row>
    <row r="199" ht="319">
      <c r="A199" s="37" t="s">
        <v>601</v>
      </c>
      <c r="B199" s="45"/>
      <c r="C199" s="46"/>
      <c r="D199" s="46"/>
      <c r="E199" s="39" t="s">
        <v>4578</v>
      </c>
      <c r="F199" s="46"/>
      <c r="G199" s="46"/>
      <c r="H199" s="46"/>
      <c r="I199" s="46"/>
      <c r="J199" s="48"/>
    </row>
    <row r="200">
      <c r="A200" s="37" t="s">
        <v>593</v>
      </c>
      <c r="B200" s="37">
        <v>47</v>
      </c>
      <c r="C200" s="38" t="s">
        <v>4579</v>
      </c>
      <c r="D200" s="37" t="s">
        <v>595</v>
      </c>
      <c r="E200" s="39" t="s">
        <v>4580</v>
      </c>
      <c r="F200" s="40" t="s">
        <v>597</v>
      </c>
      <c r="G200" s="41">
        <v>85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2.5">
      <c r="A202" s="37" t="s">
        <v>599</v>
      </c>
      <c r="B202" s="45"/>
      <c r="C202" s="46"/>
      <c r="D202" s="46"/>
      <c r="E202" s="49" t="s">
        <v>4581</v>
      </c>
      <c r="F202" s="46"/>
      <c r="G202" s="46"/>
      <c r="H202" s="46"/>
      <c r="I202" s="46"/>
      <c r="J202" s="48"/>
    </row>
    <row r="203" ht="319">
      <c r="A203" s="37" t="s">
        <v>601</v>
      </c>
      <c r="B203" s="45"/>
      <c r="C203" s="46"/>
      <c r="D203" s="46"/>
      <c r="E203" s="39" t="s">
        <v>4578</v>
      </c>
      <c r="F203" s="46"/>
      <c r="G203" s="46"/>
      <c r="H203" s="46"/>
      <c r="I203" s="46"/>
      <c r="J203" s="48"/>
    </row>
    <row r="204">
      <c r="A204" s="37" t="s">
        <v>593</v>
      </c>
      <c r="B204" s="37">
        <v>48</v>
      </c>
      <c r="C204" s="38" t="s">
        <v>4582</v>
      </c>
      <c r="D204" s="37" t="s">
        <v>595</v>
      </c>
      <c r="E204" s="39" t="s">
        <v>4583</v>
      </c>
      <c r="F204" s="40" t="s">
        <v>597</v>
      </c>
      <c r="G204" s="41">
        <v>50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2.5">
      <c r="A206" s="37" t="s">
        <v>599</v>
      </c>
      <c r="B206" s="45"/>
      <c r="C206" s="46"/>
      <c r="D206" s="46"/>
      <c r="E206" s="49" t="s">
        <v>4584</v>
      </c>
      <c r="F206" s="46"/>
      <c r="G206" s="46"/>
      <c r="H206" s="46"/>
      <c r="I206" s="46"/>
      <c r="J206" s="48"/>
    </row>
    <row r="207" ht="319">
      <c r="A207" s="37" t="s">
        <v>601</v>
      </c>
      <c r="B207" s="45"/>
      <c r="C207" s="46"/>
      <c r="D207" s="46"/>
      <c r="E207" s="39" t="s">
        <v>4578</v>
      </c>
      <c r="F207" s="46"/>
      <c r="G207" s="46"/>
      <c r="H207" s="46"/>
      <c r="I207" s="46"/>
      <c r="J207" s="48"/>
    </row>
    <row r="208">
      <c r="A208" s="37" t="s">
        <v>593</v>
      </c>
      <c r="B208" s="37">
        <v>49</v>
      </c>
      <c r="C208" s="38" t="s">
        <v>4585</v>
      </c>
      <c r="D208" s="37" t="s">
        <v>595</v>
      </c>
      <c r="E208" s="39" t="s">
        <v>4586</v>
      </c>
      <c r="F208" s="40" t="s">
        <v>597</v>
      </c>
      <c r="G208" s="41">
        <v>10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2.5">
      <c r="A210" s="37" t="s">
        <v>599</v>
      </c>
      <c r="B210" s="45"/>
      <c r="C210" s="46"/>
      <c r="D210" s="46"/>
      <c r="E210" s="49" t="s">
        <v>4587</v>
      </c>
      <c r="F210" s="46"/>
      <c r="G210" s="46"/>
      <c r="H210" s="46"/>
      <c r="I210" s="46"/>
      <c r="J210" s="48"/>
    </row>
    <row r="211" ht="319">
      <c r="A211" s="37" t="s">
        <v>601</v>
      </c>
      <c r="B211" s="45"/>
      <c r="C211" s="46"/>
      <c r="D211" s="46"/>
      <c r="E211" s="39" t="s">
        <v>4578</v>
      </c>
      <c r="F211" s="46"/>
      <c r="G211" s="46"/>
      <c r="H211" s="46"/>
      <c r="I211" s="46"/>
      <c r="J211" s="48"/>
    </row>
    <row r="212">
      <c r="A212" s="37" t="s">
        <v>593</v>
      </c>
      <c r="B212" s="37">
        <v>50</v>
      </c>
      <c r="C212" s="38" t="s">
        <v>4588</v>
      </c>
      <c r="D212" s="37" t="s">
        <v>595</v>
      </c>
      <c r="E212" s="39" t="s">
        <v>4589</v>
      </c>
      <c r="F212" s="40" t="s">
        <v>597</v>
      </c>
      <c r="G212" s="41">
        <v>730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30.5">
      <c r="A214" s="37" t="s">
        <v>599</v>
      </c>
      <c r="B214" s="45"/>
      <c r="C214" s="46"/>
      <c r="D214" s="46"/>
      <c r="E214" s="49" t="s">
        <v>4590</v>
      </c>
      <c r="F214" s="46"/>
      <c r="G214" s="46"/>
      <c r="H214" s="46"/>
      <c r="I214" s="46"/>
      <c r="J214" s="48"/>
    </row>
    <row r="215" ht="304.5">
      <c r="A215" s="37" t="s">
        <v>601</v>
      </c>
      <c r="B215" s="45"/>
      <c r="C215" s="46"/>
      <c r="D215" s="46"/>
      <c r="E215" s="39" t="s">
        <v>4591</v>
      </c>
      <c r="F215" s="46"/>
      <c r="G215" s="46"/>
      <c r="H215" s="46"/>
      <c r="I215" s="46"/>
      <c r="J215" s="48"/>
    </row>
    <row r="216">
      <c r="A216" s="37" t="s">
        <v>593</v>
      </c>
      <c r="B216" s="37">
        <v>51</v>
      </c>
      <c r="C216" s="38" t="s">
        <v>4592</v>
      </c>
      <c r="D216" s="37" t="s">
        <v>595</v>
      </c>
      <c r="E216" s="39" t="s">
        <v>4593</v>
      </c>
      <c r="F216" s="40" t="s">
        <v>597</v>
      </c>
      <c r="G216" s="41">
        <v>1967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30.5">
      <c r="A218" s="37" t="s">
        <v>599</v>
      </c>
      <c r="B218" s="45"/>
      <c r="C218" s="46"/>
      <c r="D218" s="46"/>
      <c r="E218" s="49" t="s">
        <v>4594</v>
      </c>
      <c r="F218" s="46"/>
      <c r="G218" s="46"/>
      <c r="H218" s="46"/>
      <c r="I218" s="46"/>
      <c r="J218" s="48"/>
    </row>
    <row r="219" ht="304.5">
      <c r="A219" s="37" t="s">
        <v>601</v>
      </c>
      <c r="B219" s="45"/>
      <c r="C219" s="46"/>
      <c r="D219" s="46"/>
      <c r="E219" s="39" t="s">
        <v>4591</v>
      </c>
      <c r="F219" s="46"/>
      <c r="G219" s="46"/>
      <c r="H219" s="46"/>
      <c r="I219" s="46"/>
      <c r="J219" s="48"/>
    </row>
    <row r="220">
      <c r="A220" s="37" t="s">
        <v>593</v>
      </c>
      <c r="B220" s="37">
        <v>52</v>
      </c>
      <c r="C220" s="38" t="s">
        <v>4595</v>
      </c>
      <c r="D220" s="37" t="s">
        <v>595</v>
      </c>
      <c r="E220" s="39" t="s">
        <v>4596</v>
      </c>
      <c r="F220" s="40" t="s">
        <v>597</v>
      </c>
      <c r="G220" s="41">
        <v>2563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290">
      <c r="A222" s="37" t="s">
        <v>601</v>
      </c>
      <c r="B222" s="45"/>
      <c r="C222" s="46"/>
      <c r="D222" s="46"/>
      <c r="E222" s="39" t="s">
        <v>4597</v>
      </c>
      <c r="F222" s="46"/>
      <c r="G222" s="46"/>
      <c r="H222" s="46"/>
      <c r="I222" s="46"/>
      <c r="J222" s="48"/>
    </row>
    <row r="223">
      <c r="A223" s="37" t="s">
        <v>593</v>
      </c>
      <c r="B223" s="37">
        <v>53</v>
      </c>
      <c r="C223" s="38" t="s">
        <v>4598</v>
      </c>
      <c r="D223" s="37" t="s">
        <v>595</v>
      </c>
      <c r="E223" s="39" t="s">
        <v>4599</v>
      </c>
      <c r="F223" s="40" t="s">
        <v>608</v>
      </c>
      <c r="G223" s="41">
        <v>11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87">
      <c r="A225" s="37" t="s">
        <v>599</v>
      </c>
      <c r="B225" s="45"/>
      <c r="C225" s="46"/>
      <c r="D225" s="46"/>
      <c r="E225" s="49" t="s">
        <v>4600</v>
      </c>
      <c r="F225" s="46"/>
      <c r="G225" s="46"/>
      <c r="H225" s="46"/>
      <c r="I225" s="46"/>
      <c r="J225" s="48"/>
    </row>
    <row r="226" ht="409.5">
      <c r="A226" s="37" t="s">
        <v>601</v>
      </c>
      <c r="B226" s="45"/>
      <c r="C226" s="46"/>
      <c r="D226" s="46"/>
      <c r="E226" s="39" t="s">
        <v>4601</v>
      </c>
      <c r="F226" s="46"/>
      <c r="G226" s="46"/>
      <c r="H226" s="46"/>
      <c r="I226" s="46"/>
      <c r="J226" s="48"/>
    </row>
    <row r="227">
      <c r="A227" s="37" t="s">
        <v>593</v>
      </c>
      <c r="B227" s="37">
        <v>54</v>
      </c>
      <c r="C227" s="38" t="s">
        <v>4602</v>
      </c>
      <c r="D227" s="37" t="s">
        <v>595</v>
      </c>
      <c r="E227" s="39" t="s">
        <v>4603</v>
      </c>
      <c r="F227" s="40" t="s">
        <v>608</v>
      </c>
      <c r="G227" s="41">
        <v>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58">
      <c r="A229" s="37" t="s">
        <v>599</v>
      </c>
      <c r="B229" s="45"/>
      <c r="C229" s="46"/>
      <c r="D229" s="46"/>
      <c r="E229" s="49" t="s">
        <v>4604</v>
      </c>
      <c r="F229" s="46"/>
      <c r="G229" s="46"/>
      <c r="H229" s="46"/>
      <c r="I229" s="46"/>
      <c r="J229" s="48"/>
    </row>
    <row r="230" ht="101.5">
      <c r="A230" s="37" t="s">
        <v>601</v>
      </c>
      <c r="B230" s="45"/>
      <c r="C230" s="46"/>
      <c r="D230" s="46"/>
      <c r="E230" s="39" t="s">
        <v>4605</v>
      </c>
      <c r="F230" s="46"/>
      <c r="G230" s="46"/>
      <c r="H230" s="46"/>
      <c r="I230" s="46"/>
      <c r="J230" s="48"/>
    </row>
    <row r="231">
      <c r="A231" s="37" t="s">
        <v>593</v>
      </c>
      <c r="B231" s="37">
        <v>55</v>
      </c>
      <c r="C231" s="38" t="s">
        <v>4606</v>
      </c>
      <c r="D231" s="37" t="s">
        <v>595</v>
      </c>
      <c r="E231" s="39" t="s">
        <v>4607</v>
      </c>
      <c r="F231" s="40" t="s">
        <v>608</v>
      </c>
      <c r="G231" s="41">
        <v>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72.5">
      <c r="A233" s="37" t="s">
        <v>599</v>
      </c>
      <c r="B233" s="45"/>
      <c r="C233" s="46"/>
      <c r="D233" s="46"/>
      <c r="E233" s="49" t="s">
        <v>4608</v>
      </c>
      <c r="F233" s="46"/>
      <c r="G233" s="46"/>
      <c r="H233" s="46"/>
      <c r="I233" s="46"/>
      <c r="J233" s="48"/>
    </row>
    <row r="234" ht="188.5">
      <c r="A234" s="37" t="s">
        <v>601</v>
      </c>
      <c r="B234" s="45"/>
      <c r="C234" s="46"/>
      <c r="D234" s="46"/>
      <c r="E234" s="39" t="s">
        <v>4609</v>
      </c>
      <c r="F234" s="46"/>
      <c r="G234" s="46"/>
      <c r="H234" s="46"/>
      <c r="I234" s="46"/>
      <c r="J234" s="48"/>
    </row>
    <row r="235">
      <c r="A235" s="37" t="s">
        <v>593</v>
      </c>
      <c r="B235" s="37">
        <v>56</v>
      </c>
      <c r="C235" s="38" t="s">
        <v>4610</v>
      </c>
      <c r="D235" s="37" t="s">
        <v>595</v>
      </c>
      <c r="E235" s="39" t="s">
        <v>4611</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72.5">
      <c r="A237" s="37" t="s">
        <v>599</v>
      </c>
      <c r="B237" s="45"/>
      <c r="C237" s="46"/>
      <c r="D237" s="46"/>
      <c r="E237" s="49" t="s">
        <v>4612</v>
      </c>
      <c r="F237" s="46"/>
      <c r="G237" s="46"/>
      <c r="H237" s="46"/>
      <c r="I237" s="46"/>
      <c r="J237" s="48"/>
    </row>
    <row r="238" ht="87">
      <c r="A238" s="37" t="s">
        <v>601</v>
      </c>
      <c r="B238" s="45"/>
      <c r="C238" s="46"/>
      <c r="D238" s="46"/>
      <c r="E238" s="39" t="s">
        <v>4613</v>
      </c>
      <c r="F238" s="46"/>
      <c r="G238" s="46"/>
      <c r="H238" s="46"/>
      <c r="I238" s="46"/>
      <c r="J238" s="48"/>
    </row>
    <row r="239">
      <c r="A239" s="37" t="s">
        <v>593</v>
      </c>
      <c r="B239" s="37">
        <v>57</v>
      </c>
      <c r="C239" s="38" t="s">
        <v>4614</v>
      </c>
      <c r="D239" s="37" t="s">
        <v>595</v>
      </c>
      <c r="E239" s="39" t="s">
        <v>4615</v>
      </c>
      <c r="F239" s="40" t="s">
        <v>608</v>
      </c>
      <c r="G239" s="41">
        <v>23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58">
      <c r="A241" s="37" t="s">
        <v>599</v>
      </c>
      <c r="B241" s="45"/>
      <c r="C241" s="46"/>
      <c r="D241" s="46"/>
      <c r="E241" s="49" t="s">
        <v>4616</v>
      </c>
      <c r="F241" s="46"/>
      <c r="G241" s="46"/>
      <c r="H241" s="46"/>
      <c r="I241" s="46"/>
      <c r="J241" s="48"/>
    </row>
    <row r="242" ht="304.5">
      <c r="A242" s="37" t="s">
        <v>601</v>
      </c>
      <c r="B242" s="45"/>
      <c r="C242" s="46"/>
      <c r="D242" s="46"/>
      <c r="E242" s="39" t="s">
        <v>4617</v>
      </c>
      <c r="F242" s="46"/>
      <c r="G242" s="46"/>
      <c r="H242" s="46"/>
      <c r="I242" s="46"/>
      <c r="J242" s="48"/>
    </row>
    <row r="243">
      <c r="A243" s="37" t="s">
        <v>593</v>
      </c>
      <c r="B243" s="37">
        <v>58</v>
      </c>
      <c r="C243" s="38" t="s">
        <v>4618</v>
      </c>
      <c r="D243" s="37" t="s">
        <v>595</v>
      </c>
      <c r="E243" s="39" t="s">
        <v>4619</v>
      </c>
      <c r="F243" s="40" t="s">
        <v>641</v>
      </c>
      <c r="G243" s="41">
        <v>68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1.5">
      <c r="A245" s="37" t="s">
        <v>599</v>
      </c>
      <c r="B245" s="45"/>
      <c r="C245" s="46"/>
      <c r="D245" s="46"/>
      <c r="E245" s="49" t="s">
        <v>4620</v>
      </c>
      <c r="F245" s="46"/>
      <c r="G245" s="46"/>
      <c r="H245" s="46"/>
      <c r="I245" s="46"/>
      <c r="J245" s="48"/>
    </row>
    <row r="246" ht="409.5">
      <c r="A246" s="37" t="s">
        <v>601</v>
      </c>
      <c r="B246" s="45"/>
      <c r="C246" s="46"/>
      <c r="D246" s="46"/>
      <c r="E246" s="39" t="s">
        <v>4521</v>
      </c>
      <c r="F246" s="46"/>
      <c r="G246" s="46"/>
      <c r="H246" s="46"/>
      <c r="I246" s="46"/>
      <c r="J246" s="48"/>
    </row>
    <row r="247">
      <c r="A247" s="37" t="s">
        <v>593</v>
      </c>
      <c r="B247" s="37">
        <v>59</v>
      </c>
      <c r="C247" s="38" t="s">
        <v>4621</v>
      </c>
      <c r="D247" s="37" t="s">
        <v>595</v>
      </c>
      <c r="E247" s="39" t="s">
        <v>4622</v>
      </c>
      <c r="F247" s="40" t="s">
        <v>597</v>
      </c>
      <c r="G247" s="41">
        <v>870</v>
      </c>
      <c r="H247" s="42">
        <v>0</v>
      </c>
      <c r="I247" s="43">
        <f>ROUND(G247*H247,P4)</f>
        <v>0</v>
      </c>
      <c r="J247" s="37"/>
      <c r="O247" s="44">
        <f>I247*0.21</f>
        <v>0</v>
      </c>
      <c r="P247">
        <v>3</v>
      </c>
    </row>
    <row r="248">
      <c r="A248" s="37" t="s">
        <v>598</v>
      </c>
      <c r="B248" s="45"/>
      <c r="C248" s="46"/>
      <c r="D248" s="46"/>
      <c r="E248" s="39" t="s">
        <v>4622</v>
      </c>
      <c r="F248" s="46"/>
      <c r="G248" s="46"/>
      <c r="H248" s="46"/>
      <c r="I248" s="46"/>
      <c r="J248" s="48"/>
    </row>
    <row r="249" ht="72.5">
      <c r="A249" s="37" t="s">
        <v>599</v>
      </c>
      <c r="B249" s="45"/>
      <c r="C249" s="46"/>
      <c r="D249" s="46"/>
      <c r="E249" s="49" t="s">
        <v>4623</v>
      </c>
      <c r="F249" s="46"/>
      <c r="G249" s="46"/>
      <c r="H249" s="46"/>
      <c r="I249" s="46"/>
      <c r="J249" s="48"/>
    </row>
    <row r="250" ht="304.5">
      <c r="A250" s="37" t="s">
        <v>601</v>
      </c>
      <c r="B250" s="45"/>
      <c r="C250" s="46"/>
      <c r="D250" s="46"/>
      <c r="E250" s="39" t="s">
        <v>4591</v>
      </c>
      <c r="F250" s="46"/>
      <c r="G250" s="46"/>
      <c r="H250" s="46"/>
      <c r="I250" s="46"/>
      <c r="J250" s="48"/>
    </row>
    <row r="251">
      <c r="A251" s="37" t="s">
        <v>593</v>
      </c>
      <c r="B251" s="37">
        <v>60</v>
      </c>
      <c r="C251" s="38" t="s">
        <v>4624</v>
      </c>
      <c r="D251" s="37" t="s">
        <v>595</v>
      </c>
      <c r="E251" s="39" t="s">
        <v>4625</v>
      </c>
      <c r="F251" s="40" t="s">
        <v>597</v>
      </c>
      <c r="G251" s="41">
        <v>270</v>
      </c>
      <c r="H251" s="42">
        <v>0</v>
      </c>
      <c r="I251" s="43">
        <f>ROUND(G251*H251,P4)</f>
        <v>0</v>
      </c>
      <c r="J251" s="37"/>
      <c r="O251" s="44">
        <f>I251*0.21</f>
        <v>0</v>
      </c>
      <c r="P251">
        <v>3</v>
      </c>
    </row>
    <row r="252">
      <c r="A252" s="37" t="s">
        <v>598</v>
      </c>
      <c r="B252" s="45"/>
      <c r="C252" s="46"/>
      <c r="D252" s="46"/>
      <c r="E252" s="39" t="s">
        <v>4625</v>
      </c>
      <c r="F252" s="46"/>
      <c r="G252" s="46"/>
      <c r="H252" s="46"/>
      <c r="I252" s="46"/>
      <c r="J252" s="48"/>
    </row>
    <row r="253" ht="72.5">
      <c r="A253" s="37" t="s">
        <v>599</v>
      </c>
      <c r="B253" s="45"/>
      <c r="C253" s="46"/>
      <c r="D253" s="46"/>
      <c r="E253" s="49" t="s">
        <v>4626</v>
      </c>
      <c r="F253" s="46"/>
      <c r="G253" s="46"/>
      <c r="H253" s="46"/>
      <c r="I253" s="46"/>
      <c r="J253" s="48"/>
    </row>
    <row r="254" ht="304.5">
      <c r="A254" s="37" t="s">
        <v>601</v>
      </c>
      <c r="B254" s="45"/>
      <c r="C254" s="46"/>
      <c r="D254" s="46"/>
      <c r="E254" s="39" t="s">
        <v>4591</v>
      </c>
      <c r="F254" s="46"/>
      <c r="G254" s="46"/>
      <c r="H254" s="46"/>
      <c r="I254" s="46"/>
      <c r="J254" s="48"/>
    </row>
    <row r="255" ht="29">
      <c r="A255" s="37" t="s">
        <v>593</v>
      </c>
      <c r="B255" s="37">
        <v>61</v>
      </c>
      <c r="C255" s="38" t="s">
        <v>4627</v>
      </c>
      <c r="D255" s="37" t="s">
        <v>595</v>
      </c>
      <c r="E255" s="39" t="s">
        <v>4628</v>
      </c>
      <c r="F255" s="40" t="s">
        <v>608</v>
      </c>
      <c r="G255" s="41">
        <v>84</v>
      </c>
      <c r="H255" s="42">
        <v>0</v>
      </c>
      <c r="I255" s="43">
        <f>ROUND(G255*H255,P4)</f>
        <v>0</v>
      </c>
      <c r="J255" s="37"/>
      <c r="O255" s="44">
        <f>I255*0.21</f>
        <v>0</v>
      </c>
      <c r="P255">
        <v>3</v>
      </c>
    </row>
    <row r="256" ht="29">
      <c r="A256" s="37" t="s">
        <v>598</v>
      </c>
      <c r="B256" s="45"/>
      <c r="C256" s="46"/>
      <c r="D256" s="46"/>
      <c r="E256" s="39" t="s">
        <v>4628</v>
      </c>
      <c r="F256" s="46"/>
      <c r="G256" s="46"/>
      <c r="H256" s="46"/>
      <c r="I256" s="46"/>
      <c r="J256" s="48"/>
    </row>
    <row r="257" ht="72.5">
      <c r="A257" s="37" t="s">
        <v>599</v>
      </c>
      <c r="B257" s="45"/>
      <c r="C257" s="46"/>
      <c r="D257" s="46"/>
      <c r="E257" s="49" t="s">
        <v>4629</v>
      </c>
      <c r="F257" s="46"/>
      <c r="G257" s="46"/>
      <c r="H257" s="46"/>
      <c r="I257" s="46"/>
      <c r="J257" s="48"/>
    </row>
    <row r="258" ht="29">
      <c r="A258" s="37" t="s">
        <v>601</v>
      </c>
      <c r="B258" s="45"/>
      <c r="C258" s="46"/>
      <c r="D258" s="46"/>
      <c r="E258" s="39" t="s">
        <v>4630</v>
      </c>
      <c r="F258" s="46"/>
      <c r="G258" s="46"/>
      <c r="H258" s="46"/>
      <c r="I258" s="46"/>
      <c r="J258" s="48"/>
    </row>
    <row r="259">
      <c r="A259" s="31" t="s">
        <v>591</v>
      </c>
      <c r="B259" s="32"/>
      <c r="C259" s="33" t="s">
        <v>4631</v>
      </c>
      <c r="D259" s="34"/>
      <c r="E259" s="31" t="s">
        <v>4632</v>
      </c>
      <c r="F259" s="34"/>
      <c r="G259" s="34"/>
      <c r="H259" s="34"/>
      <c r="I259" s="35">
        <f>SUMIFS(I260:I263,A260:A263,"P")</f>
        <v>0</v>
      </c>
      <c r="J259" s="36"/>
    </row>
    <row r="260">
      <c r="A260" s="37" t="s">
        <v>593</v>
      </c>
      <c r="B260" s="37">
        <v>62</v>
      </c>
      <c r="C260" s="38" t="s">
        <v>4633</v>
      </c>
      <c r="D260" s="37" t="s">
        <v>595</v>
      </c>
      <c r="E260" s="39" t="s">
        <v>4634</v>
      </c>
      <c r="F260" s="40" t="s">
        <v>1797</v>
      </c>
      <c r="G260" s="41">
        <v>1</v>
      </c>
      <c r="H260" s="42">
        <v>0</v>
      </c>
      <c r="I260" s="43">
        <f>ROUND(G260*H260,P4)</f>
        <v>0</v>
      </c>
      <c r="J260" s="37"/>
      <c r="O260" s="44">
        <f>I260*0</f>
        <v>0</v>
      </c>
      <c r="P260">
        <v>1</v>
      </c>
    </row>
    <row r="261">
      <c r="A261" s="37" t="s">
        <v>598</v>
      </c>
      <c r="B261" s="45"/>
      <c r="C261" s="46"/>
      <c r="D261" s="46"/>
      <c r="E261" s="39" t="s">
        <v>4634</v>
      </c>
      <c r="F261" s="46"/>
      <c r="G261" s="46"/>
      <c r="H261" s="46"/>
      <c r="I261" s="46"/>
      <c r="J261" s="48"/>
    </row>
    <row r="262" ht="58">
      <c r="A262" s="37" t="s">
        <v>599</v>
      </c>
      <c r="B262" s="45"/>
      <c r="C262" s="46"/>
      <c r="D262" s="46"/>
      <c r="E262" s="49" t="s">
        <v>4635</v>
      </c>
      <c r="F262" s="46"/>
      <c r="G262" s="46"/>
      <c r="H262" s="46"/>
      <c r="I262" s="46"/>
      <c r="J262" s="48"/>
    </row>
    <row r="263" ht="58">
      <c r="A263" s="37" t="s">
        <v>601</v>
      </c>
      <c r="B263" s="45"/>
      <c r="C263" s="46"/>
      <c r="D263" s="46"/>
      <c r="E263" s="39" t="s">
        <v>4636</v>
      </c>
      <c r="F263" s="46"/>
      <c r="G263" s="46"/>
      <c r="H263" s="46"/>
      <c r="I263" s="46"/>
      <c r="J263" s="48"/>
    </row>
    <row r="264">
      <c r="A264" s="31" t="s">
        <v>591</v>
      </c>
      <c r="B264" s="32"/>
      <c r="C264" s="33" t="s">
        <v>4637</v>
      </c>
      <c r="D264" s="34"/>
      <c r="E264" s="31" t="s">
        <v>4638</v>
      </c>
      <c r="F264" s="34"/>
      <c r="G264" s="34"/>
      <c r="H264" s="34"/>
      <c r="I264" s="35">
        <f>SUMIFS(I265:I304,A265:A304,"P")</f>
        <v>0</v>
      </c>
      <c r="J264" s="36"/>
    </row>
    <row r="265">
      <c r="A265" s="37" t="s">
        <v>593</v>
      </c>
      <c r="B265" s="37">
        <v>63</v>
      </c>
      <c r="C265" s="38" t="s">
        <v>4639</v>
      </c>
      <c r="D265" s="37" t="s">
        <v>595</v>
      </c>
      <c r="E265" s="39" t="s">
        <v>4040</v>
      </c>
      <c r="F265" s="40" t="s">
        <v>624</v>
      </c>
      <c r="G265" s="41">
        <v>200</v>
      </c>
      <c r="H265" s="42">
        <v>0</v>
      </c>
      <c r="I265" s="43">
        <f>ROUND(G265*H265,P4)</f>
        <v>0</v>
      </c>
      <c r="J265" s="37"/>
      <c r="O265" s="44">
        <f>I265*0.21</f>
        <v>0</v>
      </c>
      <c r="P265">
        <v>3</v>
      </c>
    </row>
    <row r="266">
      <c r="A266" s="37" t="s">
        <v>598</v>
      </c>
      <c r="B266" s="45"/>
      <c r="C266" s="46"/>
      <c r="D266" s="46"/>
      <c r="E266" s="39" t="s">
        <v>4040</v>
      </c>
      <c r="F266" s="46"/>
      <c r="G266" s="46"/>
      <c r="H266" s="46"/>
      <c r="I266" s="46"/>
      <c r="J266" s="48"/>
    </row>
    <row r="267" ht="72.5">
      <c r="A267" s="37" t="s">
        <v>599</v>
      </c>
      <c r="B267" s="45"/>
      <c r="C267" s="46"/>
      <c r="D267" s="46"/>
      <c r="E267" s="49" t="s">
        <v>4640</v>
      </c>
      <c r="F267" s="46"/>
      <c r="G267" s="46"/>
      <c r="H267" s="46"/>
      <c r="I267" s="46"/>
      <c r="J267" s="48"/>
    </row>
    <row r="268" ht="29">
      <c r="A268" s="37" t="s">
        <v>601</v>
      </c>
      <c r="B268" s="45"/>
      <c r="C268" s="46"/>
      <c r="D268" s="46"/>
      <c r="E268" s="39" t="s">
        <v>4041</v>
      </c>
      <c r="F268" s="46"/>
      <c r="G268" s="46"/>
      <c r="H268" s="46"/>
      <c r="I268" s="46"/>
      <c r="J268" s="48"/>
    </row>
    <row r="269" ht="29">
      <c r="A269" s="37" t="s">
        <v>593</v>
      </c>
      <c r="B269" s="37">
        <v>64</v>
      </c>
      <c r="C269" s="38" t="s">
        <v>4641</v>
      </c>
      <c r="D269" s="37" t="s">
        <v>595</v>
      </c>
      <c r="E269" s="39" t="s">
        <v>4642</v>
      </c>
      <c r="F269" s="40" t="s">
        <v>650</v>
      </c>
      <c r="G269" s="41">
        <v>552</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188.5">
      <c r="A271" s="37" t="s">
        <v>599</v>
      </c>
      <c r="B271" s="45"/>
      <c r="C271" s="46"/>
      <c r="D271" s="46"/>
      <c r="E271" s="49" t="s">
        <v>4643</v>
      </c>
      <c r="F271" s="46"/>
      <c r="G271" s="46"/>
      <c r="H271" s="46"/>
      <c r="I271" s="46"/>
      <c r="J271" s="48"/>
    </row>
    <row r="272" ht="319">
      <c r="A272" s="37" t="s">
        <v>601</v>
      </c>
      <c r="B272" s="45"/>
      <c r="C272" s="46"/>
      <c r="D272" s="46"/>
      <c r="E272" s="39" t="s">
        <v>4644</v>
      </c>
      <c r="F272" s="46"/>
      <c r="G272" s="46"/>
      <c r="H272" s="46"/>
      <c r="I272" s="46"/>
      <c r="J272" s="48"/>
    </row>
    <row r="273" ht="29">
      <c r="A273" s="37" t="s">
        <v>593</v>
      </c>
      <c r="B273" s="37">
        <v>65</v>
      </c>
      <c r="C273" s="38" t="s">
        <v>4645</v>
      </c>
      <c r="D273" s="37" t="s">
        <v>595</v>
      </c>
      <c r="E273" s="39" t="s">
        <v>4646</v>
      </c>
      <c r="F273" s="40" t="s">
        <v>597</v>
      </c>
      <c r="G273" s="41">
        <v>11058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16">
      <c r="A275" s="37" t="s">
        <v>599</v>
      </c>
      <c r="B275" s="45"/>
      <c r="C275" s="46"/>
      <c r="D275" s="46"/>
      <c r="E275" s="49" t="s">
        <v>4647</v>
      </c>
      <c r="F275" s="46"/>
      <c r="G275" s="46"/>
      <c r="H275" s="46"/>
      <c r="I275" s="46"/>
      <c r="J275" s="48"/>
    </row>
    <row r="276" ht="116">
      <c r="A276" s="37" t="s">
        <v>601</v>
      </c>
      <c r="B276" s="45"/>
      <c r="C276" s="46"/>
      <c r="D276" s="46"/>
      <c r="E276" s="39" t="s">
        <v>4648</v>
      </c>
      <c r="F276" s="46"/>
      <c r="G276" s="46"/>
      <c r="H276" s="46"/>
      <c r="I276" s="46"/>
      <c r="J276" s="48"/>
    </row>
    <row r="277" ht="29">
      <c r="A277" s="37" t="s">
        <v>593</v>
      </c>
      <c r="B277" s="37">
        <v>66</v>
      </c>
      <c r="C277" s="38" t="s">
        <v>4649</v>
      </c>
      <c r="D277" s="37" t="s">
        <v>595</v>
      </c>
      <c r="E277" s="39" t="s">
        <v>4650</v>
      </c>
      <c r="F277" s="40" t="s">
        <v>650</v>
      </c>
      <c r="G277" s="41">
        <v>549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72.5">
      <c r="A279" s="37" t="s">
        <v>599</v>
      </c>
      <c r="B279" s="45"/>
      <c r="C279" s="46"/>
      <c r="D279" s="46"/>
      <c r="E279" s="49" t="s">
        <v>4651</v>
      </c>
      <c r="F279" s="46"/>
      <c r="G279" s="46"/>
      <c r="H279" s="46"/>
      <c r="I279" s="46"/>
      <c r="J279" s="48"/>
    </row>
    <row r="280" ht="145">
      <c r="A280" s="37" t="s">
        <v>601</v>
      </c>
      <c r="B280" s="45"/>
      <c r="C280" s="46"/>
      <c r="D280" s="46"/>
      <c r="E280" s="39" t="s">
        <v>4652</v>
      </c>
      <c r="F280" s="46"/>
      <c r="G280" s="46"/>
      <c r="H280" s="46"/>
      <c r="I280" s="46"/>
      <c r="J280" s="48"/>
    </row>
    <row r="281" ht="29">
      <c r="A281" s="37" t="s">
        <v>593</v>
      </c>
      <c r="B281" s="37">
        <v>67</v>
      </c>
      <c r="C281" s="38" t="s">
        <v>4653</v>
      </c>
      <c r="D281" s="37" t="s">
        <v>595</v>
      </c>
      <c r="E281" s="39" t="s">
        <v>4654</v>
      </c>
      <c r="F281" s="40" t="s">
        <v>597</v>
      </c>
      <c r="G281" s="41">
        <v>328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72.5">
      <c r="A283" s="37" t="s">
        <v>599</v>
      </c>
      <c r="B283" s="45"/>
      <c r="C283" s="46"/>
      <c r="D283" s="46"/>
      <c r="E283" s="49" t="s">
        <v>4655</v>
      </c>
      <c r="F283" s="46"/>
      <c r="G283" s="46"/>
      <c r="H283" s="46"/>
      <c r="I283" s="46"/>
      <c r="J283" s="48"/>
    </row>
    <row r="284" ht="87">
      <c r="A284" s="37" t="s">
        <v>601</v>
      </c>
      <c r="B284" s="45"/>
      <c r="C284" s="46"/>
      <c r="D284" s="46"/>
      <c r="E284" s="39" t="s">
        <v>4656</v>
      </c>
      <c r="F284" s="46"/>
      <c r="G284" s="46"/>
      <c r="H284" s="46"/>
      <c r="I284" s="46"/>
      <c r="J284" s="48"/>
    </row>
    <row r="285" ht="29">
      <c r="A285" s="37" t="s">
        <v>593</v>
      </c>
      <c r="B285" s="37">
        <v>68</v>
      </c>
      <c r="C285" s="38" t="s">
        <v>4657</v>
      </c>
      <c r="D285" s="37" t="s">
        <v>595</v>
      </c>
      <c r="E285" s="39" t="s">
        <v>4658</v>
      </c>
      <c r="F285" s="40" t="s">
        <v>597</v>
      </c>
      <c r="G285" s="41">
        <v>5</v>
      </c>
      <c r="H285" s="42">
        <v>0</v>
      </c>
      <c r="I285" s="43">
        <f>ROUND(G285*H285,P4)</f>
        <v>0</v>
      </c>
      <c r="J285" s="37"/>
      <c r="O285" s="44">
        <f>I285*0</f>
        <v>0</v>
      </c>
      <c r="P285">
        <v>1</v>
      </c>
    </row>
    <row r="286">
      <c r="A286" s="37" t="s">
        <v>598</v>
      </c>
      <c r="B286" s="45"/>
      <c r="C286" s="46"/>
      <c r="D286" s="46"/>
      <c r="E286" s="47" t="s">
        <v>595</v>
      </c>
      <c r="F286" s="46"/>
      <c r="G286" s="46"/>
      <c r="H286" s="46"/>
      <c r="I286" s="46"/>
      <c r="J286" s="48"/>
    </row>
    <row r="287" ht="72.5">
      <c r="A287" s="37" t="s">
        <v>599</v>
      </c>
      <c r="B287" s="45"/>
      <c r="C287" s="46"/>
      <c r="D287" s="46"/>
      <c r="E287" s="49" t="s">
        <v>4659</v>
      </c>
      <c r="F287" s="46"/>
      <c r="G287" s="46"/>
      <c r="H287" s="46"/>
      <c r="I287" s="46"/>
      <c r="J287" s="48"/>
    </row>
    <row r="288" ht="87">
      <c r="A288" s="37" t="s">
        <v>601</v>
      </c>
      <c r="B288" s="45"/>
      <c r="C288" s="46"/>
      <c r="D288" s="46"/>
      <c r="E288" s="39" t="s">
        <v>4656</v>
      </c>
      <c r="F288" s="46"/>
      <c r="G288" s="46"/>
      <c r="H288" s="46"/>
      <c r="I288" s="46"/>
      <c r="J288" s="48"/>
    </row>
    <row r="289" ht="29">
      <c r="A289" s="37" t="s">
        <v>593</v>
      </c>
      <c r="B289" s="37">
        <v>69</v>
      </c>
      <c r="C289" s="38" t="s">
        <v>4660</v>
      </c>
      <c r="D289" s="37" t="s">
        <v>595</v>
      </c>
      <c r="E289" s="39" t="s">
        <v>4661</v>
      </c>
      <c r="F289" s="40" t="s">
        <v>597</v>
      </c>
      <c r="G289" s="41">
        <v>20</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58">
      <c r="A291" s="37" t="s">
        <v>599</v>
      </c>
      <c r="B291" s="45"/>
      <c r="C291" s="46"/>
      <c r="D291" s="46"/>
      <c r="E291" s="49" t="s">
        <v>4662</v>
      </c>
      <c r="F291" s="46"/>
      <c r="G291" s="46"/>
      <c r="H291" s="46"/>
      <c r="I291" s="46"/>
      <c r="J291" s="48"/>
    </row>
    <row r="292" ht="87">
      <c r="A292" s="37" t="s">
        <v>601</v>
      </c>
      <c r="B292" s="45"/>
      <c r="C292" s="46"/>
      <c r="D292" s="46"/>
      <c r="E292" s="39" t="s">
        <v>4656</v>
      </c>
      <c r="F292" s="46"/>
      <c r="G292" s="46"/>
      <c r="H292" s="46"/>
      <c r="I292" s="46"/>
      <c r="J292" s="48"/>
    </row>
    <row r="293" ht="29">
      <c r="A293" s="37" t="s">
        <v>593</v>
      </c>
      <c r="B293" s="37">
        <v>70</v>
      </c>
      <c r="C293" s="38" t="s">
        <v>4663</v>
      </c>
      <c r="D293" s="37" t="s">
        <v>595</v>
      </c>
      <c r="E293" s="39" t="s">
        <v>4664</v>
      </c>
      <c r="F293" s="40" t="s">
        <v>597</v>
      </c>
      <c r="G293" s="41">
        <v>3</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2.5">
      <c r="A295" s="37" t="s">
        <v>599</v>
      </c>
      <c r="B295" s="45"/>
      <c r="C295" s="46"/>
      <c r="D295" s="46"/>
      <c r="E295" s="49" t="s">
        <v>4665</v>
      </c>
      <c r="F295" s="46"/>
      <c r="G295" s="46"/>
      <c r="H295" s="46"/>
      <c r="I295" s="46"/>
      <c r="J295" s="48"/>
    </row>
    <row r="296" ht="87">
      <c r="A296" s="37" t="s">
        <v>601</v>
      </c>
      <c r="B296" s="45"/>
      <c r="C296" s="46"/>
      <c r="D296" s="46"/>
      <c r="E296" s="39" t="s">
        <v>4656</v>
      </c>
      <c r="F296" s="46"/>
      <c r="G296" s="46"/>
      <c r="H296" s="46"/>
      <c r="I296" s="46"/>
      <c r="J296" s="48"/>
    </row>
    <row r="297" ht="29">
      <c r="A297" s="37" t="s">
        <v>593</v>
      </c>
      <c r="B297" s="37">
        <v>71</v>
      </c>
      <c r="C297" s="38" t="s">
        <v>4666</v>
      </c>
      <c r="D297" s="37" t="s">
        <v>595</v>
      </c>
      <c r="E297" s="39" t="s">
        <v>4667</v>
      </c>
      <c r="F297" s="40" t="s">
        <v>597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72.5">
      <c r="A299" s="37" t="s">
        <v>599</v>
      </c>
      <c r="B299" s="45"/>
      <c r="C299" s="46"/>
      <c r="D299" s="46"/>
      <c r="E299" s="49" t="s">
        <v>4668</v>
      </c>
      <c r="F299" s="46"/>
      <c r="G299" s="46"/>
      <c r="H299" s="46"/>
      <c r="I299" s="46"/>
      <c r="J299" s="48"/>
    </row>
    <row r="300" ht="87">
      <c r="A300" s="37" t="s">
        <v>601</v>
      </c>
      <c r="B300" s="45"/>
      <c r="C300" s="46"/>
      <c r="D300" s="46"/>
      <c r="E300" s="39" t="s">
        <v>4656</v>
      </c>
      <c r="F300" s="46"/>
      <c r="G300" s="46"/>
      <c r="H300" s="46"/>
      <c r="I300" s="46"/>
      <c r="J300" s="48"/>
    </row>
    <row r="301" ht="29">
      <c r="A301" s="37" t="s">
        <v>593</v>
      </c>
      <c r="B301" s="37">
        <v>72</v>
      </c>
      <c r="C301" s="38" t="s">
        <v>4669</v>
      </c>
      <c r="D301" s="37" t="s">
        <v>595</v>
      </c>
      <c r="E301" s="39" t="s">
        <v>4670</v>
      </c>
      <c r="F301" s="40" t="s">
        <v>597</v>
      </c>
      <c r="G301" s="41">
        <v>40</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2.5">
      <c r="A303" s="37" t="s">
        <v>599</v>
      </c>
      <c r="B303" s="45"/>
      <c r="C303" s="46"/>
      <c r="D303" s="46"/>
      <c r="E303" s="49" t="s">
        <v>4671</v>
      </c>
      <c r="F303" s="46"/>
      <c r="G303" s="46"/>
      <c r="H303" s="46"/>
      <c r="I303" s="46"/>
      <c r="J303" s="48"/>
    </row>
    <row r="304" ht="87">
      <c r="A304" s="37" t="s">
        <v>601</v>
      </c>
      <c r="B304" s="45"/>
      <c r="C304" s="46"/>
      <c r="D304" s="46"/>
      <c r="E304" s="39" t="s">
        <v>4656</v>
      </c>
      <c r="F304" s="46"/>
      <c r="G304" s="46"/>
      <c r="H304" s="46"/>
      <c r="I304" s="46"/>
      <c r="J304" s="48"/>
    </row>
    <row r="305">
      <c r="A305" s="31" t="s">
        <v>591</v>
      </c>
      <c r="B305" s="32"/>
      <c r="C305" s="33" t="s">
        <v>4672</v>
      </c>
      <c r="D305" s="34"/>
      <c r="E305" s="31" t="s">
        <v>4673</v>
      </c>
      <c r="F305" s="34"/>
      <c r="G305" s="34"/>
      <c r="H305" s="34"/>
      <c r="I305" s="35">
        <f>SUMIFS(I306:I309,A306:A309,"P")</f>
        <v>0</v>
      </c>
      <c r="J305" s="36"/>
    </row>
    <row r="306">
      <c r="A306" s="37" t="s">
        <v>593</v>
      </c>
      <c r="B306" s="37">
        <v>73</v>
      </c>
      <c r="C306" s="38" t="s">
        <v>4674</v>
      </c>
      <c r="D306" s="37" t="s">
        <v>595</v>
      </c>
      <c r="E306" s="39" t="s">
        <v>4675</v>
      </c>
      <c r="F306" s="40" t="s">
        <v>641</v>
      </c>
      <c r="G306" s="41">
        <v>5</v>
      </c>
      <c r="H306" s="42">
        <v>0</v>
      </c>
      <c r="I306" s="43">
        <f>ROUND(G306*H306,P4)</f>
        <v>0</v>
      </c>
      <c r="J306" s="37"/>
      <c r="O306" s="44">
        <f>I306*0</f>
        <v>0</v>
      </c>
      <c r="P306">
        <v>1</v>
      </c>
    </row>
    <row r="307">
      <c r="A307" s="37" t="s">
        <v>598</v>
      </c>
      <c r="B307" s="45"/>
      <c r="C307" s="46"/>
      <c r="D307" s="46"/>
      <c r="E307" s="47" t="s">
        <v>595</v>
      </c>
      <c r="F307" s="46"/>
      <c r="G307" s="46"/>
      <c r="H307" s="46"/>
      <c r="I307" s="46"/>
      <c r="J307" s="48"/>
    </row>
    <row r="308" ht="58">
      <c r="A308" s="37" t="s">
        <v>599</v>
      </c>
      <c r="B308" s="45"/>
      <c r="C308" s="46"/>
      <c r="D308" s="46"/>
      <c r="E308" s="49" t="s">
        <v>4676</v>
      </c>
      <c r="F308" s="46"/>
      <c r="G308" s="46"/>
      <c r="H308" s="46"/>
      <c r="I308" s="46"/>
      <c r="J308" s="48"/>
    </row>
    <row r="309" ht="145">
      <c r="A309" s="37" t="s">
        <v>601</v>
      </c>
      <c r="B309" s="45"/>
      <c r="C309" s="46"/>
      <c r="D309" s="46"/>
      <c r="E309" s="39" t="s">
        <v>4677</v>
      </c>
      <c r="F309" s="46"/>
      <c r="G309" s="46"/>
      <c r="H309" s="46"/>
      <c r="I309" s="46"/>
      <c r="J309" s="48"/>
    </row>
    <row r="310">
      <c r="A310" s="31" t="s">
        <v>591</v>
      </c>
      <c r="B310" s="32"/>
      <c r="C310" s="33" t="s">
        <v>1812</v>
      </c>
      <c r="D310" s="34"/>
      <c r="E310" s="31" t="s">
        <v>1813</v>
      </c>
      <c r="F310" s="34"/>
      <c r="G310" s="34"/>
      <c r="H310" s="34"/>
      <c r="I310" s="35">
        <f>SUMIFS(I311:I314,A311:A314,"P")</f>
        <v>0</v>
      </c>
      <c r="J310" s="36"/>
    </row>
    <row r="311" ht="43.5">
      <c r="A311" s="37" t="s">
        <v>593</v>
      </c>
      <c r="B311" s="37">
        <v>74</v>
      </c>
      <c r="C311" s="38" t="s">
        <v>2442</v>
      </c>
      <c r="D311" s="37" t="s">
        <v>2443</v>
      </c>
      <c r="E311" s="39" t="s">
        <v>2444</v>
      </c>
      <c r="F311" s="40" t="s">
        <v>1127</v>
      </c>
      <c r="G311" s="41">
        <v>10</v>
      </c>
      <c r="H311" s="42">
        <v>0</v>
      </c>
      <c r="I311" s="43">
        <f>ROUND(G311*H311,P4)</f>
        <v>0</v>
      </c>
      <c r="J311" s="37"/>
      <c r="O311" s="44">
        <f>I311*0.21</f>
        <v>0</v>
      </c>
      <c r="P311">
        <v>3</v>
      </c>
    </row>
    <row r="312">
      <c r="A312" s="37" t="s">
        <v>598</v>
      </c>
      <c r="B312" s="45"/>
      <c r="C312" s="46"/>
      <c r="D312" s="46"/>
      <c r="E312" s="39" t="s">
        <v>1817</v>
      </c>
      <c r="F312" s="46"/>
      <c r="G312" s="46"/>
      <c r="H312" s="46"/>
      <c r="I312" s="46"/>
      <c r="J312" s="48"/>
    </row>
    <row r="313" ht="58">
      <c r="A313" s="37" t="s">
        <v>599</v>
      </c>
      <c r="B313" s="45"/>
      <c r="C313" s="46"/>
      <c r="D313" s="46"/>
      <c r="E313" s="49" t="s">
        <v>4678</v>
      </c>
      <c r="F313" s="46"/>
      <c r="G313" s="46"/>
      <c r="H313" s="46"/>
      <c r="I313" s="46"/>
      <c r="J313" s="48"/>
    </row>
    <row r="314">
      <c r="A314" s="37" t="s">
        <v>601</v>
      </c>
      <c r="B314" s="50"/>
      <c r="C314" s="51"/>
      <c r="D314" s="51"/>
      <c r="E314" s="53" t="s">
        <v>595</v>
      </c>
      <c r="F314" s="51"/>
      <c r="G314" s="51"/>
      <c r="H314" s="51"/>
      <c r="I314" s="51"/>
      <c r="J314" s="52"/>
    </row>
  </sheetData>
  <sheetProtection sheet="1" objects="1" scenarios="1" spinCount="100000" saltValue="pOY2tt8g8wOnEyasc0dX4OE5aztO95uiGfQKGnR6rLuo2s+9nsRu9eNAGQrwthKyxEQlXifn3PsH1EPKsKu7Bw==" hashValue="w4qlnJZKVGgISohRKy/F4JDtX0C4tJOLhTKnZOXRdDnAq8vugxBJggM9HM2IrDBkIL72qL5rW9G4JgL4ciRk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4679</v>
      </c>
      <c r="I3" s="25">
        <f>SUMIFS(I11:I57,A11:A57,"SD")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4679</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SUMIFS(I12:I19,A12:A19,"P")</f>
        <v>0</v>
      </c>
      <c r="J11" s="36"/>
    </row>
    <row r="12" ht="29">
      <c r="A12" s="37" t="s">
        <v>593</v>
      </c>
      <c r="B12" s="37">
        <v>1</v>
      </c>
      <c r="C12" s="38" t="s">
        <v>4680</v>
      </c>
      <c r="D12" s="37" t="s">
        <v>595</v>
      </c>
      <c r="E12" s="39" t="s">
        <v>4681</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87">
      <c r="A14" s="37" t="s">
        <v>599</v>
      </c>
      <c r="B14" s="45"/>
      <c r="C14" s="46"/>
      <c r="D14" s="46"/>
      <c r="E14" s="49" t="s">
        <v>4682</v>
      </c>
      <c r="F14" s="46"/>
      <c r="G14" s="46"/>
      <c r="H14" s="46"/>
      <c r="I14" s="46"/>
      <c r="J14" s="48"/>
    </row>
    <row r="15" ht="72.5">
      <c r="A15" s="37" t="s">
        <v>601</v>
      </c>
      <c r="B15" s="45"/>
      <c r="C15" s="46"/>
      <c r="D15" s="46"/>
      <c r="E15" s="39" t="s">
        <v>4683</v>
      </c>
      <c r="F15" s="46"/>
      <c r="G15" s="46"/>
      <c r="H15" s="46"/>
      <c r="I15" s="46"/>
      <c r="J15" s="48"/>
    </row>
    <row r="16">
      <c r="A16" s="37" t="s">
        <v>593</v>
      </c>
      <c r="B16" s="37">
        <v>2</v>
      </c>
      <c r="C16" s="38" t="s">
        <v>4684</v>
      </c>
      <c r="D16" s="37" t="s">
        <v>595</v>
      </c>
      <c r="E16" s="39" t="s">
        <v>4685</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0.5">
      <c r="A18" s="37" t="s">
        <v>599</v>
      </c>
      <c r="B18" s="45"/>
      <c r="C18" s="46"/>
      <c r="D18" s="46"/>
      <c r="E18" s="49" t="s">
        <v>4686</v>
      </c>
      <c r="F18" s="46"/>
      <c r="G18" s="46"/>
      <c r="H18" s="46"/>
      <c r="I18" s="46"/>
      <c r="J18" s="48"/>
    </row>
    <row r="19" ht="409.5">
      <c r="A19" s="37" t="s">
        <v>601</v>
      </c>
      <c r="B19" s="45"/>
      <c r="C19" s="46"/>
      <c r="D19" s="46"/>
      <c r="E19" s="39" t="s">
        <v>4687</v>
      </c>
      <c r="F19" s="46"/>
      <c r="G19" s="46"/>
      <c r="H19" s="46"/>
      <c r="I19" s="46"/>
      <c r="J19" s="48"/>
    </row>
    <row r="20">
      <c r="A20" s="31" t="s">
        <v>591</v>
      </c>
      <c r="B20" s="32"/>
      <c r="C20" s="33" t="s">
        <v>4672</v>
      </c>
      <c r="D20" s="34"/>
      <c r="E20" s="31" t="s">
        <v>4673</v>
      </c>
      <c r="F20" s="34"/>
      <c r="G20" s="34"/>
      <c r="H20" s="34"/>
      <c r="I20" s="35">
        <f>SUMIFS(I21:I36,A21:A36,"P")</f>
        <v>0</v>
      </c>
      <c r="J20" s="36"/>
    </row>
    <row r="21">
      <c r="A21" s="37" t="s">
        <v>593</v>
      </c>
      <c r="B21" s="37">
        <v>4</v>
      </c>
      <c r="C21" s="38" t="s">
        <v>4688</v>
      </c>
      <c r="D21" s="37" t="s">
        <v>595</v>
      </c>
      <c r="E21" s="39" t="s">
        <v>4689</v>
      </c>
      <c r="F21" s="40" t="s">
        <v>650</v>
      </c>
      <c r="G21" s="41">
        <v>14</v>
      </c>
      <c r="H21" s="42">
        <v>0</v>
      </c>
      <c r="I21" s="43">
        <f>ROUND(G21*H21,P4)</f>
        <v>0</v>
      </c>
      <c r="J21" s="37"/>
      <c r="O21" s="44">
        <f>I21*0.21</f>
        <v>0</v>
      </c>
      <c r="P21">
        <v>3</v>
      </c>
    </row>
    <row r="22">
      <c r="A22" s="37" t="s">
        <v>598</v>
      </c>
      <c r="B22" s="45"/>
      <c r="C22" s="46"/>
      <c r="D22" s="46"/>
      <c r="E22" s="47" t="s">
        <v>595</v>
      </c>
      <c r="F22" s="46"/>
      <c r="G22" s="46"/>
      <c r="H22" s="46"/>
      <c r="I22" s="46"/>
      <c r="J22" s="48"/>
    </row>
    <row r="23" ht="87">
      <c r="A23" s="37" t="s">
        <v>599</v>
      </c>
      <c r="B23" s="45"/>
      <c r="C23" s="46"/>
      <c r="D23" s="46"/>
      <c r="E23" s="49" t="s">
        <v>4690</v>
      </c>
      <c r="F23" s="46"/>
      <c r="G23" s="46"/>
      <c r="H23" s="46"/>
      <c r="I23" s="46"/>
      <c r="J23" s="48"/>
    </row>
    <row r="24" ht="217.5">
      <c r="A24" s="37" t="s">
        <v>601</v>
      </c>
      <c r="B24" s="45"/>
      <c r="C24" s="46"/>
      <c r="D24" s="46"/>
      <c r="E24" s="39" t="s">
        <v>4691</v>
      </c>
      <c r="F24" s="46"/>
      <c r="G24" s="46"/>
      <c r="H24" s="46"/>
      <c r="I24" s="46"/>
      <c r="J24" s="48"/>
    </row>
    <row r="25">
      <c r="A25" s="37" t="s">
        <v>593</v>
      </c>
      <c r="B25" s="37">
        <v>5</v>
      </c>
      <c r="C25" s="38" t="s">
        <v>4692</v>
      </c>
      <c r="D25" s="37" t="s">
        <v>595</v>
      </c>
      <c r="E25" s="39" t="s">
        <v>4693</v>
      </c>
      <c r="F25" s="40" t="s">
        <v>597</v>
      </c>
      <c r="G25" s="41">
        <v>723</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4694</v>
      </c>
      <c r="F27" s="46"/>
      <c r="G27" s="46"/>
      <c r="H27" s="46"/>
      <c r="I27" s="46"/>
      <c r="J27" s="48"/>
    </row>
    <row r="28" ht="188.5">
      <c r="A28" s="37" t="s">
        <v>601</v>
      </c>
      <c r="B28" s="45"/>
      <c r="C28" s="46"/>
      <c r="D28" s="46"/>
      <c r="E28" s="39" t="s">
        <v>4695</v>
      </c>
      <c r="F28" s="46"/>
      <c r="G28" s="46"/>
      <c r="H28" s="46"/>
      <c r="I28" s="46"/>
      <c r="J28" s="48"/>
    </row>
    <row r="29">
      <c r="A29" s="37" t="s">
        <v>593</v>
      </c>
      <c r="B29" s="37">
        <v>6</v>
      </c>
      <c r="C29" s="38" t="s">
        <v>4696</v>
      </c>
      <c r="D29" s="37" t="s">
        <v>595</v>
      </c>
      <c r="E29" s="39" t="s">
        <v>4697</v>
      </c>
      <c r="F29" s="40" t="s">
        <v>597</v>
      </c>
      <c r="G29" s="41">
        <v>183</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4698</v>
      </c>
      <c r="F31" s="46"/>
      <c r="G31" s="46"/>
      <c r="H31" s="46"/>
      <c r="I31" s="46"/>
      <c r="J31" s="48"/>
    </row>
    <row r="32" ht="203">
      <c r="A32" s="37" t="s">
        <v>601</v>
      </c>
      <c r="B32" s="45"/>
      <c r="C32" s="46"/>
      <c r="D32" s="46"/>
      <c r="E32" s="39" t="s">
        <v>4699</v>
      </c>
      <c r="F32" s="46"/>
      <c r="G32" s="46"/>
      <c r="H32" s="46"/>
      <c r="I32" s="46"/>
      <c r="J32" s="48"/>
    </row>
    <row r="33">
      <c r="A33" s="37" t="s">
        <v>593</v>
      </c>
      <c r="B33" s="37">
        <v>7</v>
      </c>
      <c r="C33" s="38" t="s">
        <v>4700</v>
      </c>
      <c r="D33" s="37" t="s">
        <v>595</v>
      </c>
      <c r="E33" s="39" t="s">
        <v>4701</v>
      </c>
      <c r="F33" s="40" t="s">
        <v>641</v>
      </c>
      <c r="G33" s="41">
        <v>4</v>
      </c>
      <c r="H33" s="42">
        <v>0</v>
      </c>
      <c r="I33" s="43">
        <f>ROUND(G33*H33,P4)</f>
        <v>0</v>
      </c>
      <c r="J33" s="37"/>
      <c r="O33" s="44">
        <f>I33*0.21</f>
        <v>0</v>
      </c>
      <c r="P33">
        <v>3</v>
      </c>
    </row>
    <row r="34">
      <c r="A34" s="37" t="s">
        <v>598</v>
      </c>
      <c r="B34" s="45"/>
      <c r="C34" s="46"/>
      <c r="D34" s="46"/>
      <c r="E34" s="47" t="s">
        <v>595</v>
      </c>
      <c r="F34" s="46"/>
      <c r="G34" s="46"/>
      <c r="H34" s="46"/>
      <c r="I34" s="46"/>
      <c r="J34" s="48"/>
    </row>
    <row r="35" ht="87">
      <c r="A35" s="37" t="s">
        <v>599</v>
      </c>
      <c r="B35" s="45"/>
      <c r="C35" s="46"/>
      <c r="D35" s="46"/>
      <c r="E35" s="49" t="s">
        <v>4702</v>
      </c>
      <c r="F35" s="46"/>
      <c r="G35" s="46"/>
      <c r="H35" s="46"/>
      <c r="I35" s="46"/>
      <c r="J35" s="48"/>
    </row>
    <row r="36" ht="145">
      <c r="A36" s="37" t="s">
        <v>601</v>
      </c>
      <c r="B36" s="45"/>
      <c r="C36" s="46"/>
      <c r="D36" s="46"/>
      <c r="E36" s="39" t="s">
        <v>4677</v>
      </c>
      <c r="F36" s="46"/>
      <c r="G36" s="46"/>
      <c r="H36" s="46"/>
      <c r="I36" s="46"/>
      <c r="J36" s="48"/>
    </row>
    <row r="37">
      <c r="A37" s="31" t="s">
        <v>591</v>
      </c>
      <c r="B37" s="32"/>
      <c r="C37" s="33" t="s">
        <v>1812</v>
      </c>
      <c r="D37" s="34"/>
      <c r="E37" s="31" t="s">
        <v>1813</v>
      </c>
      <c r="F37" s="34"/>
      <c r="G37" s="34"/>
      <c r="H37" s="34"/>
      <c r="I37" s="35">
        <f>SUMIFS(I38:I57,A38:A57,"P")</f>
        <v>0</v>
      </c>
      <c r="J37" s="36"/>
    </row>
    <row r="38" ht="43.5">
      <c r="A38" s="37" t="s">
        <v>593</v>
      </c>
      <c r="B38" s="37">
        <v>8</v>
      </c>
      <c r="C38" s="38" t="s">
        <v>1814</v>
      </c>
      <c r="D38" s="37" t="s">
        <v>1815</v>
      </c>
      <c r="E38" s="39" t="s">
        <v>1816</v>
      </c>
      <c r="F38" s="40" t="s">
        <v>1127</v>
      </c>
      <c r="G38" s="41">
        <v>24461</v>
      </c>
      <c r="H38" s="42">
        <v>0</v>
      </c>
      <c r="I38" s="43">
        <f>ROUND(G38*H38,P4)</f>
        <v>0</v>
      </c>
      <c r="J38" s="37"/>
      <c r="O38" s="44">
        <f>I38*0.21</f>
        <v>0</v>
      </c>
      <c r="P38">
        <v>3</v>
      </c>
    </row>
    <row r="39">
      <c r="A39" s="37" t="s">
        <v>598</v>
      </c>
      <c r="B39" s="45"/>
      <c r="C39" s="46"/>
      <c r="D39" s="46"/>
      <c r="E39" s="39" t="s">
        <v>1817</v>
      </c>
      <c r="F39" s="46"/>
      <c r="G39" s="46"/>
      <c r="H39" s="46"/>
      <c r="I39" s="46"/>
      <c r="J39" s="48"/>
    </row>
    <row r="40" ht="87">
      <c r="A40" s="37" t="s">
        <v>599</v>
      </c>
      <c r="B40" s="45"/>
      <c r="C40" s="46"/>
      <c r="D40" s="46"/>
      <c r="E40" s="49" t="s">
        <v>4703</v>
      </c>
      <c r="F40" s="46"/>
      <c r="G40" s="46"/>
      <c r="H40" s="46"/>
      <c r="I40" s="46"/>
      <c r="J40" s="48"/>
    </row>
    <row r="41" ht="116">
      <c r="A41" s="37" t="s">
        <v>601</v>
      </c>
      <c r="B41" s="45"/>
      <c r="C41" s="46"/>
      <c r="D41" s="46"/>
      <c r="E41" s="39" t="s">
        <v>1819</v>
      </c>
      <c r="F41" s="46"/>
      <c r="G41" s="46"/>
      <c r="H41" s="46"/>
      <c r="I41" s="46"/>
      <c r="J41" s="48"/>
    </row>
    <row r="42" ht="43.5">
      <c r="A42" s="37" t="s">
        <v>593</v>
      </c>
      <c r="B42" s="37">
        <v>9</v>
      </c>
      <c r="C42" s="38" t="s">
        <v>4704</v>
      </c>
      <c r="D42" s="37" t="s">
        <v>4705</v>
      </c>
      <c r="E42" s="39" t="s">
        <v>4706</v>
      </c>
      <c r="F42" s="40" t="s">
        <v>1127</v>
      </c>
      <c r="G42" s="41">
        <v>11</v>
      </c>
      <c r="H42" s="42">
        <v>0</v>
      </c>
      <c r="I42" s="43">
        <f>ROUND(G42*H42,P4)</f>
        <v>0</v>
      </c>
      <c r="J42" s="37"/>
      <c r="O42" s="44">
        <f>I42*0.21</f>
        <v>0</v>
      </c>
      <c r="P42">
        <v>3</v>
      </c>
    </row>
    <row r="43">
      <c r="A43" s="37" t="s">
        <v>598</v>
      </c>
      <c r="B43" s="45"/>
      <c r="C43" s="46"/>
      <c r="D43" s="46"/>
      <c r="E43" s="39" t="s">
        <v>1817</v>
      </c>
      <c r="F43" s="46"/>
      <c r="G43" s="46"/>
      <c r="H43" s="46"/>
      <c r="I43" s="46"/>
      <c r="J43" s="48"/>
    </row>
    <row r="44" ht="87">
      <c r="A44" s="37" t="s">
        <v>599</v>
      </c>
      <c r="B44" s="45"/>
      <c r="C44" s="46"/>
      <c r="D44" s="46"/>
      <c r="E44" s="49" t="s">
        <v>4707</v>
      </c>
      <c r="F44" s="46"/>
      <c r="G44" s="46"/>
      <c r="H44" s="46"/>
      <c r="I44" s="46"/>
      <c r="J44" s="48"/>
    </row>
    <row r="45" ht="116">
      <c r="A45" s="37" t="s">
        <v>601</v>
      </c>
      <c r="B45" s="45"/>
      <c r="C45" s="46"/>
      <c r="D45" s="46"/>
      <c r="E45" s="39" t="s">
        <v>1819</v>
      </c>
      <c r="F45" s="46"/>
      <c r="G45" s="46"/>
      <c r="H45" s="46"/>
      <c r="I45" s="46"/>
      <c r="J45" s="48"/>
    </row>
    <row r="46" ht="43.5">
      <c r="A46" s="37" t="s">
        <v>593</v>
      </c>
      <c r="B46" s="37">
        <v>10</v>
      </c>
      <c r="C46" s="38" t="s">
        <v>2442</v>
      </c>
      <c r="D46" s="37" t="s">
        <v>2443</v>
      </c>
      <c r="E46" s="39" t="s">
        <v>2444</v>
      </c>
      <c r="F46" s="40" t="s">
        <v>1127</v>
      </c>
      <c r="G46" s="41">
        <v>391</v>
      </c>
      <c r="H46" s="42">
        <v>0</v>
      </c>
      <c r="I46" s="43">
        <f>ROUND(G46*H46,P4)</f>
        <v>0</v>
      </c>
      <c r="J46" s="37"/>
      <c r="O46" s="44">
        <f>I46*0.21</f>
        <v>0</v>
      </c>
      <c r="P46">
        <v>3</v>
      </c>
    </row>
    <row r="47">
      <c r="A47" s="37" t="s">
        <v>598</v>
      </c>
      <c r="B47" s="45"/>
      <c r="C47" s="46"/>
      <c r="D47" s="46"/>
      <c r="E47" s="39" t="s">
        <v>1817</v>
      </c>
      <c r="F47" s="46"/>
      <c r="G47" s="46"/>
      <c r="H47" s="46"/>
      <c r="I47" s="46"/>
      <c r="J47" s="48"/>
    </row>
    <row r="48" ht="130.5">
      <c r="A48" s="37" t="s">
        <v>599</v>
      </c>
      <c r="B48" s="45"/>
      <c r="C48" s="46"/>
      <c r="D48" s="46"/>
      <c r="E48" s="49" t="s">
        <v>4708</v>
      </c>
      <c r="F48" s="46"/>
      <c r="G48" s="46"/>
      <c r="H48" s="46"/>
      <c r="I48" s="46"/>
      <c r="J48" s="48"/>
    </row>
    <row r="49">
      <c r="A49" s="37" t="s">
        <v>601</v>
      </c>
      <c r="B49" s="45"/>
      <c r="C49" s="46"/>
      <c r="D49" s="46"/>
      <c r="E49" s="47" t="s">
        <v>595</v>
      </c>
      <c r="F49" s="46"/>
      <c r="G49" s="46"/>
      <c r="H49" s="46"/>
      <c r="I49" s="46"/>
      <c r="J49" s="48"/>
    </row>
    <row r="50" ht="43.5">
      <c r="A50" s="37" t="s">
        <v>593</v>
      </c>
      <c r="B50" s="37">
        <v>11</v>
      </c>
      <c r="C50" s="38" t="s">
        <v>4709</v>
      </c>
      <c r="D50" s="37" t="s">
        <v>4710</v>
      </c>
      <c r="E50" s="39" t="s">
        <v>4711</v>
      </c>
      <c r="F50" s="40" t="s">
        <v>1127</v>
      </c>
      <c r="G50" s="41">
        <v>3</v>
      </c>
      <c r="H50" s="42">
        <v>0</v>
      </c>
      <c r="I50" s="43">
        <f>ROUND(G50*H50,P4)</f>
        <v>0</v>
      </c>
      <c r="J50" s="37"/>
      <c r="O50" s="44">
        <f>I50*0.21</f>
        <v>0</v>
      </c>
      <c r="P50">
        <v>3</v>
      </c>
    </row>
    <row r="51">
      <c r="A51" s="37" t="s">
        <v>598</v>
      </c>
      <c r="B51" s="45"/>
      <c r="C51" s="46"/>
      <c r="D51" s="46"/>
      <c r="E51" s="39" t="s">
        <v>1817</v>
      </c>
      <c r="F51" s="46"/>
      <c r="G51" s="46"/>
      <c r="H51" s="46"/>
      <c r="I51" s="46"/>
      <c r="J51" s="48"/>
    </row>
    <row r="52" ht="87">
      <c r="A52" s="37" t="s">
        <v>599</v>
      </c>
      <c r="B52" s="45"/>
      <c r="C52" s="46"/>
      <c r="D52" s="46"/>
      <c r="E52" s="49" t="s">
        <v>4712</v>
      </c>
      <c r="F52" s="46"/>
      <c r="G52" s="46"/>
      <c r="H52" s="46"/>
      <c r="I52" s="46"/>
      <c r="J52" s="48"/>
    </row>
    <row r="53" ht="116">
      <c r="A53" s="37" t="s">
        <v>601</v>
      </c>
      <c r="B53" s="45"/>
      <c r="C53" s="46"/>
      <c r="D53" s="46"/>
      <c r="E53" s="39" t="s">
        <v>1819</v>
      </c>
      <c r="F53" s="46"/>
      <c r="G53" s="46"/>
      <c r="H53" s="46"/>
      <c r="I53" s="46"/>
      <c r="J53" s="48"/>
    </row>
    <row r="54" ht="43.5">
      <c r="A54" s="37" t="s">
        <v>593</v>
      </c>
      <c r="B54" s="37">
        <v>12</v>
      </c>
      <c r="C54" s="38" t="s">
        <v>4713</v>
      </c>
      <c r="D54" s="37" t="s">
        <v>4714</v>
      </c>
      <c r="E54" s="39" t="s">
        <v>4715</v>
      </c>
      <c r="F54" s="40" t="s">
        <v>1127</v>
      </c>
      <c r="G54" s="41">
        <v>1285</v>
      </c>
      <c r="H54" s="42">
        <v>0</v>
      </c>
      <c r="I54" s="43">
        <f>ROUND(G54*H54,P4)</f>
        <v>0</v>
      </c>
      <c r="J54" s="37"/>
      <c r="O54" s="44">
        <f>I54*0.21</f>
        <v>0</v>
      </c>
      <c r="P54">
        <v>3</v>
      </c>
    </row>
    <row r="55">
      <c r="A55" s="37" t="s">
        <v>598</v>
      </c>
      <c r="B55" s="45"/>
      <c r="C55" s="46"/>
      <c r="D55" s="46"/>
      <c r="E55" s="39" t="s">
        <v>1817</v>
      </c>
      <c r="F55" s="46"/>
      <c r="G55" s="46"/>
      <c r="H55" s="46"/>
      <c r="I55" s="46"/>
      <c r="J55" s="48"/>
    </row>
    <row r="56" ht="72.5">
      <c r="A56" s="37" t="s">
        <v>599</v>
      </c>
      <c r="B56" s="45"/>
      <c r="C56" s="46"/>
      <c r="D56" s="46"/>
      <c r="E56" s="49" t="s">
        <v>4716</v>
      </c>
      <c r="F56" s="46"/>
      <c r="G56" s="46"/>
      <c r="H56" s="46"/>
      <c r="I56" s="46"/>
      <c r="J56" s="48"/>
    </row>
    <row r="57" ht="130.5">
      <c r="A57" s="37" t="s">
        <v>601</v>
      </c>
      <c r="B57" s="50"/>
      <c r="C57" s="51"/>
      <c r="D57" s="51"/>
      <c r="E57" s="39" t="s">
        <v>4277</v>
      </c>
      <c r="F57" s="51"/>
      <c r="G57" s="51"/>
      <c r="H57" s="51"/>
      <c r="I57" s="51"/>
      <c r="J57" s="52"/>
    </row>
  </sheetData>
  <sheetProtection sheet="1" objects="1" scenarios="1" spinCount="100000" saltValue="8th4eT17PrpvZhrcqhTULQ0yk8u0dwIM754GMFX0h8VTKKqJK64o/I21ThoXbv6xcTKqdtk8Uldutpfps9gYtQ==" hashValue="SFCLK0s9Rc735xTbWnFMz53mAsr5BnKQcsTdf12rvfLFSV+AwYUFjtZM6eJOHdkFxPYv7ZLO/vgnRNvuVs8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4717</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4717</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4452</v>
      </c>
      <c r="D12" s="37" t="s">
        <v>595</v>
      </c>
      <c r="E12" s="39" t="s">
        <v>4453</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4718</v>
      </c>
      <c r="F14" s="46"/>
      <c r="G14" s="46"/>
      <c r="H14" s="46"/>
      <c r="I14" s="46"/>
      <c r="J14" s="48"/>
    </row>
    <row r="15" ht="377">
      <c r="A15" s="37" t="s">
        <v>601</v>
      </c>
      <c r="B15" s="45"/>
      <c r="C15" s="46"/>
      <c r="D15" s="46"/>
      <c r="E15" s="39" t="s">
        <v>4455</v>
      </c>
      <c r="F15" s="46"/>
      <c r="G15" s="46"/>
      <c r="H15" s="46"/>
      <c r="I15" s="46"/>
      <c r="J15" s="48"/>
    </row>
    <row r="16">
      <c r="A16" s="31" t="s">
        <v>591</v>
      </c>
      <c r="B16" s="32"/>
      <c r="C16" s="33" t="s">
        <v>4719</v>
      </c>
      <c r="D16" s="34"/>
      <c r="E16" s="31" t="s">
        <v>4720</v>
      </c>
      <c r="F16" s="34"/>
      <c r="G16" s="34"/>
      <c r="H16" s="34"/>
      <c r="I16" s="35">
        <f>SUMIFS(I17:I56,A17:A56,"P")</f>
        <v>0</v>
      </c>
      <c r="J16" s="36"/>
    </row>
    <row r="17">
      <c r="A17" s="37" t="s">
        <v>593</v>
      </c>
      <c r="B17" s="37">
        <v>2</v>
      </c>
      <c r="C17" s="38" t="s">
        <v>4721</v>
      </c>
      <c r="D17" s="37" t="s">
        <v>595</v>
      </c>
      <c r="E17" s="39" t="s">
        <v>4722</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2.5">
      <c r="A19" s="37" t="s">
        <v>599</v>
      </c>
      <c r="B19" s="45"/>
      <c r="C19" s="46"/>
      <c r="D19" s="46"/>
      <c r="E19" s="49" t="s">
        <v>4723</v>
      </c>
      <c r="F19" s="46"/>
      <c r="G19" s="46"/>
      <c r="H19" s="46"/>
      <c r="I19" s="46"/>
      <c r="J19" s="48"/>
    </row>
    <row r="20" ht="101.5">
      <c r="A20" s="37" t="s">
        <v>601</v>
      </c>
      <c r="B20" s="45"/>
      <c r="C20" s="46"/>
      <c r="D20" s="46"/>
      <c r="E20" s="39" t="s">
        <v>4724</v>
      </c>
      <c r="F20" s="46"/>
      <c r="G20" s="46"/>
      <c r="H20" s="46"/>
      <c r="I20" s="46"/>
      <c r="J20" s="48"/>
    </row>
    <row r="21">
      <c r="A21" s="37" t="s">
        <v>593</v>
      </c>
      <c r="B21" s="37">
        <v>3</v>
      </c>
      <c r="C21" s="38" t="s">
        <v>4725</v>
      </c>
      <c r="D21" s="37" t="s">
        <v>595</v>
      </c>
      <c r="E21" s="39" t="s">
        <v>4726</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87">
      <c r="A23" s="37" t="s">
        <v>599</v>
      </c>
      <c r="B23" s="45"/>
      <c r="C23" s="46"/>
      <c r="D23" s="46"/>
      <c r="E23" s="49" t="s">
        <v>4727</v>
      </c>
      <c r="F23" s="46"/>
      <c r="G23" s="46"/>
      <c r="H23" s="46"/>
      <c r="I23" s="46"/>
      <c r="J23" s="48"/>
    </row>
    <row r="24" ht="101.5">
      <c r="A24" s="37" t="s">
        <v>601</v>
      </c>
      <c r="B24" s="45"/>
      <c r="C24" s="46"/>
      <c r="D24" s="46"/>
      <c r="E24" s="39" t="s">
        <v>4724</v>
      </c>
      <c r="F24" s="46"/>
      <c r="G24" s="46"/>
      <c r="H24" s="46"/>
      <c r="I24" s="46"/>
      <c r="J24" s="48"/>
    </row>
    <row r="25" ht="29">
      <c r="A25" s="37" t="s">
        <v>593</v>
      </c>
      <c r="B25" s="37">
        <v>4</v>
      </c>
      <c r="C25" s="38" t="s">
        <v>4728</v>
      </c>
      <c r="D25" s="37" t="s">
        <v>595</v>
      </c>
      <c r="E25" s="39" t="s">
        <v>4729</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59.5">
      <c r="A27" s="37" t="s">
        <v>599</v>
      </c>
      <c r="B27" s="45"/>
      <c r="C27" s="46"/>
      <c r="D27" s="46"/>
      <c r="E27" s="49" t="s">
        <v>4730</v>
      </c>
      <c r="F27" s="46"/>
      <c r="G27" s="46"/>
      <c r="H27" s="46"/>
      <c r="I27" s="46"/>
      <c r="J27" s="48"/>
    </row>
    <row r="28" ht="409.5">
      <c r="A28" s="37" t="s">
        <v>601</v>
      </c>
      <c r="B28" s="45"/>
      <c r="C28" s="46"/>
      <c r="D28" s="46"/>
      <c r="E28" s="39" t="s">
        <v>4731</v>
      </c>
      <c r="F28" s="46"/>
      <c r="G28" s="46"/>
      <c r="H28" s="46"/>
      <c r="I28" s="46"/>
      <c r="J28" s="48"/>
    </row>
    <row r="29">
      <c r="A29" s="37" t="s">
        <v>593</v>
      </c>
      <c r="B29" s="37">
        <v>5</v>
      </c>
      <c r="C29" s="38" t="s">
        <v>4732</v>
      </c>
      <c r="D29" s="37" t="s">
        <v>595</v>
      </c>
      <c r="E29" s="39" t="s">
        <v>4733</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2.5">
      <c r="A31" s="37" t="s">
        <v>599</v>
      </c>
      <c r="B31" s="45"/>
      <c r="C31" s="46"/>
      <c r="D31" s="46"/>
      <c r="E31" s="49" t="s">
        <v>4734</v>
      </c>
      <c r="F31" s="46"/>
      <c r="G31" s="46"/>
      <c r="H31" s="46"/>
      <c r="I31" s="46"/>
      <c r="J31" s="48"/>
    </row>
    <row r="32" ht="145">
      <c r="A32" s="37" t="s">
        <v>601</v>
      </c>
      <c r="B32" s="45"/>
      <c r="C32" s="46"/>
      <c r="D32" s="46"/>
      <c r="E32" s="39" t="s">
        <v>4735</v>
      </c>
      <c r="F32" s="46"/>
      <c r="G32" s="46"/>
      <c r="H32" s="46"/>
      <c r="I32" s="46"/>
      <c r="J32" s="48"/>
    </row>
    <row r="33" ht="29">
      <c r="A33" s="37" t="s">
        <v>593</v>
      </c>
      <c r="B33" s="37">
        <v>6</v>
      </c>
      <c r="C33" s="38" t="s">
        <v>4736</v>
      </c>
      <c r="D33" s="37" t="s">
        <v>595</v>
      </c>
      <c r="E33" s="39" t="s">
        <v>4737</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1.5">
      <c r="A35" s="37" t="s">
        <v>599</v>
      </c>
      <c r="B35" s="45"/>
      <c r="C35" s="46"/>
      <c r="D35" s="46"/>
      <c r="E35" s="49" t="s">
        <v>4738</v>
      </c>
      <c r="F35" s="46"/>
      <c r="G35" s="46"/>
      <c r="H35" s="46"/>
      <c r="I35" s="46"/>
      <c r="J35" s="48"/>
    </row>
    <row r="36" ht="145">
      <c r="A36" s="37" t="s">
        <v>601</v>
      </c>
      <c r="B36" s="45"/>
      <c r="C36" s="46"/>
      <c r="D36" s="46"/>
      <c r="E36" s="39" t="s">
        <v>4739</v>
      </c>
      <c r="F36" s="46"/>
      <c r="G36" s="46"/>
      <c r="H36" s="46"/>
      <c r="I36" s="46"/>
      <c r="J36" s="48"/>
    </row>
    <row r="37" ht="29">
      <c r="A37" s="37" t="s">
        <v>593</v>
      </c>
      <c r="B37" s="37">
        <v>7</v>
      </c>
      <c r="C37" s="38" t="s">
        <v>4740</v>
      </c>
      <c r="D37" s="37" t="s">
        <v>595</v>
      </c>
      <c r="E37" s="39" t="s">
        <v>4741</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2.5">
      <c r="A39" s="37" t="s">
        <v>599</v>
      </c>
      <c r="B39" s="45"/>
      <c r="C39" s="46"/>
      <c r="D39" s="46"/>
      <c r="E39" s="49" t="s">
        <v>4742</v>
      </c>
      <c r="F39" s="46"/>
      <c r="G39" s="46"/>
      <c r="H39" s="46"/>
      <c r="I39" s="46"/>
      <c r="J39" s="48"/>
    </row>
    <row r="40" ht="116">
      <c r="A40" s="37" t="s">
        <v>601</v>
      </c>
      <c r="B40" s="45"/>
      <c r="C40" s="46"/>
      <c r="D40" s="46"/>
      <c r="E40" s="39" t="s">
        <v>4743</v>
      </c>
      <c r="F40" s="46"/>
      <c r="G40" s="46"/>
      <c r="H40" s="46"/>
      <c r="I40" s="46"/>
      <c r="J40" s="48"/>
    </row>
    <row r="41" ht="29">
      <c r="A41" s="37" t="s">
        <v>593</v>
      </c>
      <c r="B41" s="37">
        <v>8</v>
      </c>
      <c r="C41" s="38" t="s">
        <v>4744</v>
      </c>
      <c r="D41" s="37" t="s">
        <v>595</v>
      </c>
      <c r="E41" s="39" t="s">
        <v>4745</v>
      </c>
      <c r="F41" s="40" t="s">
        <v>4746</v>
      </c>
      <c r="G41" s="41">
        <v>8</v>
      </c>
      <c r="H41" s="42">
        <v>0</v>
      </c>
      <c r="I41" s="43">
        <f>ROUND(G41*H41,P4)</f>
        <v>0</v>
      </c>
      <c r="J41" s="37"/>
      <c r="O41" s="44">
        <f>I41*0.21</f>
        <v>0</v>
      </c>
      <c r="P41">
        <v>3</v>
      </c>
    </row>
    <row r="42">
      <c r="A42" s="37" t="s">
        <v>598</v>
      </c>
      <c r="B42" s="45"/>
      <c r="C42" s="46"/>
      <c r="D42" s="46"/>
      <c r="E42" s="47" t="s">
        <v>595</v>
      </c>
      <c r="F42" s="46"/>
      <c r="G42" s="46"/>
      <c r="H42" s="46"/>
      <c r="I42" s="46"/>
      <c r="J42" s="48"/>
    </row>
    <row r="43" ht="87">
      <c r="A43" s="37" t="s">
        <v>599</v>
      </c>
      <c r="B43" s="45"/>
      <c r="C43" s="46"/>
      <c r="D43" s="46"/>
      <c r="E43" s="49" t="s">
        <v>4747</v>
      </c>
      <c r="F43" s="46"/>
      <c r="G43" s="46"/>
      <c r="H43" s="46"/>
      <c r="I43" s="46"/>
      <c r="J43" s="48"/>
    </row>
    <row r="44" ht="101.5">
      <c r="A44" s="37" t="s">
        <v>601</v>
      </c>
      <c r="B44" s="45"/>
      <c r="C44" s="46"/>
      <c r="D44" s="46"/>
      <c r="E44" s="39" t="s">
        <v>4748</v>
      </c>
      <c r="F44" s="46"/>
      <c r="G44" s="46"/>
      <c r="H44" s="46"/>
      <c r="I44" s="46"/>
      <c r="J44" s="48"/>
    </row>
    <row r="45">
      <c r="A45" s="37" t="s">
        <v>593</v>
      </c>
      <c r="B45" s="37">
        <v>9</v>
      </c>
      <c r="C45" s="38" t="s">
        <v>4749</v>
      </c>
      <c r="D45" s="37" t="s">
        <v>595</v>
      </c>
      <c r="E45" s="39" t="s">
        <v>4750</v>
      </c>
      <c r="F45" s="40" t="s">
        <v>608</v>
      </c>
      <c r="G45" s="41">
        <v>78</v>
      </c>
      <c r="H45" s="42">
        <v>0</v>
      </c>
      <c r="I45" s="43">
        <f>ROUND(G45*H45,P4)</f>
        <v>0</v>
      </c>
      <c r="J45" s="37"/>
      <c r="O45" s="44">
        <f>I45*0.21</f>
        <v>0</v>
      </c>
      <c r="P45">
        <v>3</v>
      </c>
    </row>
    <row r="46">
      <c r="A46" s="37" t="s">
        <v>598</v>
      </c>
      <c r="B46" s="45"/>
      <c r="C46" s="46"/>
      <c r="D46" s="46"/>
      <c r="E46" s="39" t="s">
        <v>4750</v>
      </c>
      <c r="F46" s="46"/>
      <c r="G46" s="46"/>
      <c r="H46" s="46"/>
      <c r="I46" s="46"/>
      <c r="J46" s="48"/>
    </row>
    <row r="47" ht="87">
      <c r="A47" s="37" t="s">
        <v>599</v>
      </c>
      <c r="B47" s="45"/>
      <c r="C47" s="46"/>
      <c r="D47" s="46"/>
      <c r="E47" s="49" t="s">
        <v>4751</v>
      </c>
      <c r="F47" s="46"/>
      <c r="G47" s="46"/>
      <c r="H47" s="46"/>
      <c r="I47" s="46"/>
      <c r="J47" s="48"/>
    </row>
    <row r="48" ht="29">
      <c r="A48" s="37" t="s">
        <v>601</v>
      </c>
      <c r="B48" s="45"/>
      <c r="C48" s="46"/>
      <c r="D48" s="46"/>
      <c r="E48" s="39" t="s">
        <v>4752</v>
      </c>
      <c r="F48" s="46"/>
      <c r="G48" s="46"/>
      <c r="H48" s="46"/>
      <c r="I48" s="46"/>
      <c r="J48" s="48"/>
    </row>
    <row r="49">
      <c r="A49" s="37" t="s">
        <v>593</v>
      </c>
      <c r="B49" s="37">
        <v>10</v>
      </c>
      <c r="C49" s="38" t="s">
        <v>4753</v>
      </c>
      <c r="D49" s="37" t="s">
        <v>595</v>
      </c>
      <c r="E49" s="39" t="s">
        <v>4754</v>
      </c>
      <c r="F49" s="40" t="s">
        <v>608</v>
      </c>
      <c r="G49" s="41">
        <v>4</v>
      </c>
      <c r="H49" s="42">
        <v>0</v>
      </c>
      <c r="I49" s="43">
        <f>ROUND(G49*H49,P4)</f>
        <v>0</v>
      </c>
      <c r="J49" s="37"/>
      <c r="O49" s="44">
        <f>I49*0.21</f>
        <v>0</v>
      </c>
      <c r="P49">
        <v>3</v>
      </c>
    </row>
    <row r="50">
      <c r="A50" s="37" t="s">
        <v>598</v>
      </c>
      <c r="B50" s="45"/>
      <c r="C50" s="46"/>
      <c r="D50" s="46"/>
      <c r="E50" s="39" t="s">
        <v>4754</v>
      </c>
      <c r="F50" s="46"/>
      <c r="G50" s="46"/>
      <c r="H50" s="46"/>
      <c r="I50" s="46"/>
      <c r="J50" s="48"/>
    </row>
    <row r="51" ht="72.5">
      <c r="A51" s="37" t="s">
        <v>599</v>
      </c>
      <c r="B51" s="45"/>
      <c r="C51" s="46"/>
      <c r="D51" s="46"/>
      <c r="E51" s="49" t="s">
        <v>4755</v>
      </c>
      <c r="F51" s="46"/>
      <c r="G51" s="46"/>
      <c r="H51" s="46"/>
      <c r="I51" s="46"/>
      <c r="J51" s="48"/>
    </row>
    <row r="52" ht="409.5">
      <c r="A52" s="37" t="s">
        <v>601</v>
      </c>
      <c r="B52" s="45"/>
      <c r="C52" s="46"/>
      <c r="D52" s="46"/>
      <c r="E52" s="39" t="s">
        <v>4756</v>
      </c>
      <c r="F52" s="46"/>
      <c r="G52" s="46"/>
      <c r="H52" s="46"/>
      <c r="I52" s="46"/>
      <c r="J52" s="48"/>
    </row>
    <row r="53">
      <c r="A53" s="37" t="s">
        <v>593</v>
      </c>
      <c r="B53" s="37">
        <v>11</v>
      </c>
      <c r="C53" s="38" t="s">
        <v>4757</v>
      </c>
      <c r="D53" s="37" t="s">
        <v>595</v>
      </c>
      <c r="E53" s="39" t="s">
        <v>4758</v>
      </c>
      <c r="F53" s="40" t="s">
        <v>597</v>
      </c>
      <c r="G53" s="41">
        <v>1376.4000000000001</v>
      </c>
      <c r="H53" s="42">
        <v>0</v>
      </c>
      <c r="I53" s="43">
        <f>ROUND(G53*H53,P4)</f>
        <v>0</v>
      </c>
      <c r="J53" s="37"/>
      <c r="O53" s="44">
        <f>I53*0.21</f>
        <v>0</v>
      </c>
      <c r="P53">
        <v>3</v>
      </c>
    </row>
    <row r="54">
      <c r="A54" s="37" t="s">
        <v>598</v>
      </c>
      <c r="B54" s="45"/>
      <c r="C54" s="46"/>
      <c r="D54" s="46"/>
      <c r="E54" s="39" t="s">
        <v>4758</v>
      </c>
      <c r="F54" s="46"/>
      <c r="G54" s="46"/>
      <c r="H54" s="46"/>
      <c r="I54" s="46"/>
      <c r="J54" s="48"/>
    </row>
    <row r="55" ht="58">
      <c r="A55" s="37" t="s">
        <v>599</v>
      </c>
      <c r="B55" s="45"/>
      <c r="C55" s="46"/>
      <c r="D55" s="46"/>
      <c r="E55" s="49" t="s">
        <v>4759</v>
      </c>
      <c r="F55" s="46"/>
      <c r="G55" s="46"/>
      <c r="H55" s="46"/>
      <c r="I55" s="46"/>
      <c r="J55" s="48"/>
    </row>
    <row r="56" ht="101.5">
      <c r="A56" s="37" t="s">
        <v>601</v>
      </c>
      <c r="B56" s="45"/>
      <c r="C56" s="46"/>
      <c r="D56" s="46"/>
      <c r="E56" s="39" t="s">
        <v>4760</v>
      </c>
      <c r="F56" s="46"/>
      <c r="G56" s="46"/>
      <c r="H56" s="46"/>
      <c r="I56" s="46"/>
      <c r="J56" s="48"/>
    </row>
    <row r="57">
      <c r="A57" s="31" t="s">
        <v>591</v>
      </c>
      <c r="B57" s="32"/>
      <c r="C57" s="33" t="s">
        <v>4761</v>
      </c>
      <c r="D57" s="34"/>
      <c r="E57" s="31" t="s">
        <v>4762</v>
      </c>
      <c r="F57" s="34"/>
      <c r="G57" s="34"/>
      <c r="H57" s="34"/>
      <c r="I57" s="35">
        <f>SUMIFS(I58:I85,A58:A85,"P")</f>
        <v>0</v>
      </c>
      <c r="J57" s="36"/>
    </row>
    <row r="58" ht="29">
      <c r="A58" s="37" t="s">
        <v>593</v>
      </c>
      <c r="B58" s="37">
        <v>12</v>
      </c>
      <c r="C58" s="38" t="s">
        <v>4763</v>
      </c>
      <c r="D58" s="37" t="s">
        <v>595</v>
      </c>
      <c r="E58" s="39" t="s">
        <v>4764</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2.5">
      <c r="A60" s="37" t="s">
        <v>599</v>
      </c>
      <c r="B60" s="45"/>
      <c r="C60" s="46"/>
      <c r="D60" s="46"/>
      <c r="E60" s="49" t="s">
        <v>4765</v>
      </c>
      <c r="F60" s="46"/>
      <c r="G60" s="46"/>
      <c r="H60" s="46"/>
      <c r="I60" s="46"/>
      <c r="J60" s="48"/>
    </row>
    <row r="61" ht="319">
      <c r="A61" s="37" t="s">
        <v>601</v>
      </c>
      <c r="B61" s="45"/>
      <c r="C61" s="46"/>
      <c r="D61" s="46"/>
      <c r="E61" s="39" t="s">
        <v>4766</v>
      </c>
      <c r="F61" s="46"/>
      <c r="G61" s="46"/>
      <c r="H61" s="46"/>
      <c r="I61" s="46"/>
      <c r="J61" s="48"/>
    </row>
    <row r="62" ht="29">
      <c r="A62" s="37" t="s">
        <v>593</v>
      </c>
      <c r="B62" s="37">
        <v>13</v>
      </c>
      <c r="C62" s="38" t="s">
        <v>4767</v>
      </c>
      <c r="D62" s="37" t="s">
        <v>595</v>
      </c>
      <c r="E62" s="39" t="s">
        <v>4768</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2.5">
      <c r="A64" s="37" t="s">
        <v>599</v>
      </c>
      <c r="B64" s="45"/>
      <c r="C64" s="46"/>
      <c r="D64" s="46"/>
      <c r="E64" s="49" t="s">
        <v>4769</v>
      </c>
      <c r="F64" s="46"/>
      <c r="G64" s="46"/>
      <c r="H64" s="46"/>
      <c r="I64" s="46"/>
      <c r="J64" s="48"/>
    </row>
    <row r="65" ht="319">
      <c r="A65" s="37" t="s">
        <v>601</v>
      </c>
      <c r="B65" s="45"/>
      <c r="C65" s="46"/>
      <c r="D65" s="46"/>
      <c r="E65" s="39" t="s">
        <v>4766</v>
      </c>
      <c r="F65" s="46"/>
      <c r="G65" s="46"/>
      <c r="H65" s="46"/>
      <c r="I65" s="46"/>
      <c r="J65" s="48"/>
    </row>
    <row r="66">
      <c r="A66" s="37" t="s">
        <v>593</v>
      </c>
      <c r="B66" s="37">
        <v>14</v>
      </c>
      <c r="C66" s="38" t="s">
        <v>4770</v>
      </c>
      <c r="D66" s="37" t="s">
        <v>595</v>
      </c>
      <c r="E66" s="39" t="s">
        <v>4771</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1.5">
      <c r="A68" s="37" t="s">
        <v>599</v>
      </c>
      <c r="B68" s="45"/>
      <c r="C68" s="46"/>
      <c r="D68" s="46"/>
      <c r="E68" s="49" t="s">
        <v>4772</v>
      </c>
      <c r="F68" s="46"/>
      <c r="G68" s="46"/>
      <c r="H68" s="46"/>
      <c r="I68" s="46"/>
      <c r="J68" s="48"/>
    </row>
    <row r="69" ht="333.5">
      <c r="A69" s="37" t="s">
        <v>601</v>
      </c>
      <c r="B69" s="45"/>
      <c r="C69" s="46"/>
      <c r="D69" s="46"/>
      <c r="E69" s="39" t="s">
        <v>4773</v>
      </c>
      <c r="F69" s="46"/>
      <c r="G69" s="46"/>
      <c r="H69" s="46"/>
      <c r="I69" s="46"/>
      <c r="J69" s="48"/>
    </row>
    <row r="70">
      <c r="A70" s="37" t="s">
        <v>593</v>
      </c>
      <c r="B70" s="37">
        <v>15</v>
      </c>
      <c r="C70" s="38" t="s">
        <v>4774</v>
      </c>
      <c r="D70" s="37" t="s">
        <v>595</v>
      </c>
      <c r="E70" s="39" t="s">
        <v>4775</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87">
      <c r="A72" s="37" t="s">
        <v>599</v>
      </c>
      <c r="B72" s="45"/>
      <c r="C72" s="46"/>
      <c r="D72" s="46"/>
      <c r="E72" s="49" t="s">
        <v>4776</v>
      </c>
      <c r="F72" s="46"/>
      <c r="G72" s="46"/>
      <c r="H72" s="46"/>
      <c r="I72" s="46"/>
      <c r="J72" s="48"/>
    </row>
    <row r="73" ht="333.5">
      <c r="A73" s="37" t="s">
        <v>601</v>
      </c>
      <c r="B73" s="45"/>
      <c r="C73" s="46"/>
      <c r="D73" s="46"/>
      <c r="E73" s="39" t="s">
        <v>4773</v>
      </c>
      <c r="F73" s="46"/>
      <c r="G73" s="46"/>
      <c r="H73" s="46"/>
      <c r="I73" s="46"/>
      <c r="J73" s="48"/>
    </row>
    <row r="74">
      <c r="A74" s="37" t="s">
        <v>593</v>
      </c>
      <c r="B74" s="37">
        <v>16</v>
      </c>
      <c r="C74" s="38" t="s">
        <v>4777</v>
      </c>
      <c r="D74" s="37" t="s">
        <v>595</v>
      </c>
      <c r="E74" s="39" t="s">
        <v>4778</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1.5">
      <c r="A76" s="37" t="s">
        <v>599</v>
      </c>
      <c r="B76" s="45"/>
      <c r="C76" s="46"/>
      <c r="D76" s="46"/>
      <c r="E76" s="49" t="s">
        <v>4779</v>
      </c>
      <c r="F76" s="46"/>
      <c r="G76" s="46"/>
      <c r="H76" s="46"/>
      <c r="I76" s="46"/>
      <c r="J76" s="48"/>
    </row>
    <row r="77" ht="203">
      <c r="A77" s="37" t="s">
        <v>601</v>
      </c>
      <c r="B77" s="45"/>
      <c r="C77" s="46"/>
      <c r="D77" s="46"/>
      <c r="E77" s="39" t="s">
        <v>4780</v>
      </c>
      <c r="F77" s="46"/>
      <c r="G77" s="46"/>
      <c r="H77" s="46"/>
      <c r="I77" s="46"/>
      <c r="J77" s="48"/>
    </row>
    <row r="78">
      <c r="A78" s="37" t="s">
        <v>593</v>
      </c>
      <c r="B78" s="37">
        <v>17</v>
      </c>
      <c r="C78" s="38" t="s">
        <v>4781</v>
      </c>
      <c r="D78" s="37" t="s">
        <v>595</v>
      </c>
      <c r="E78" s="39" t="s">
        <v>4782</v>
      </c>
      <c r="F78" s="40" t="s">
        <v>597</v>
      </c>
      <c r="G78" s="41">
        <v>18250</v>
      </c>
      <c r="H78" s="42">
        <v>0</v>
      </c>
      <c r="I78" s="43">
        <f>ROUND(G78*H78,P4)</f>
        <v>0</v>
      </c>
      <c r="J78" s="37"/>
      <c r="O78" s="44">
        <f>I78*0.21</f>
        <v>0</v>
      </c>
      <c r="P78">
        <v>3</v>
      </c>
    </row>
    <row r="79">
      <c r="A79" s="37" t="s">
        <v>598</v>
      </c>
      <c r="B79" s="45"/>
      <c r="C79" s="46"/>
      <c r="D79" s="46"/>
      <c r="E79" s="39" t="s">
        <v>4782</v>
      </c>
      <c r="F79" s="46"/>
      <c r="G79" s="46"/>
      <c r="H79" s="46"/>
      <c r="I79" s="46"/>
      <c r="J79" s="48"/>
    </row>
    <row r="80" ht="72.5">
      <c r="A80" s="37" t="s">
        <v>599</v>
      </c>
      <c r="B80" s="45"/>
      <c r="C80" s="46"/>
      <c r="D80" s="46"/>
      <c r="E80" s="49" t="s">
        <v>4783</v>
      </c>
      <c r="F80" s="46"/>
      <c r="G80" s="46"/>
      <c r="H80" s="46"/>
      <c r="I80" s="46"/>
      <c r="J80" s="48"/>
    </row>
    <row r="81">
      <c r="A81" s="37" t="s">
        <v>601</v>
      </c>
      <c r="B81" s="45"/>
      <c r="C81" s="46"/>
      <c r="D81" s="46"/>
      <c r="E81" s="47" t="s">
        <v>595</v>
      </c>
      <c r="F81" s="46"/>
      <c r="G81" s="46"/>
      <c r="H81" s="46"/>
      <c r="I81" s="46"/>
      <c r="J81" s="48"/>
    </row>
    <row r="82">
      <c r="A82" s="37" t="s">
        <v>593</v>
      </c>
      <c r="B82" s="37">
        <v>18</v>
      </c>
      <c r="C82" s="38" t="s">
        <v>4784</v>
      </c>
      <c r="D82" s="37" t="s">
        <v>595</v>
      </c>
      <c r="E82" s="39" t="s">
        <v>4785</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2.5">
      <c r="A84" s="37" t="s">
        <v>599</v>
      </c>
      <c r="B84" s="45"/>
      <c r="C84" s="46"/>
      <c r="D84" s="46"/>
      <c r="E84" s="49" t="s">
        <v>4786</v>
      </c>
      <c r="F84" s="46"/>
      <c r="G84" s="46"/>
      <c r="H84" s="46"/>
      <c r="I84" s="46"/>
      <c r="J84" s="48"/>
    </row>
    <row r="85" ht="130.5">
      <c r="A85" s="37" t="s">
        <v>601</v>
      </c>
      <c r="B85" s="45"/>
      <c r="C85" s="46"/>
      <c r="D85" s="46"/>
      <c r="E85" s="39" t="s">
        <v>4787</v>
      </c>
      <c r="F85" s="46"/>
      <c r="G85" s="46"/>
      <c r="H85" s="46"/>
      <c r="I85" s="46"/>
      <c r="J85" s="48"/>
    </row>
    <row r="86">
      <c r="A86" s="31" t="s">
        <v>591</v>
      </c>
      <c r="B86" s="32"/>
      <c r="C86" s="33" t="s">
        <v>4788</v>
      </c>
      <c r="D86" s="34"/>
      <c r="E86" s="31" t="s">
        <v>4789</v>
      </c>
      <c r="F86" s="34"/>
      <c r="G86" s="34"/>
      <c r="H86" s="34"/>
      <c r="I86" s="35">
        <f>SUMIFS(I87:I94,A87:A94,"P")</f>
        <v>0</v>
      </c>
      <c r="J86" s="36"/>
    </row>
    <row r="87">
      <c r="A87" s="37" t="s">
        <v>593</v>
      </c>
      <c r="B87" s="37">
        <v>19</v>
      </c>
      <c r="C87" s="38" t="s">
        <v>4790</v>
      </c>
      <c r="D87" s="37" t="s">
        <v>595</v>
      </c>
      <c r="E87" s="39" t="s">
        <v>4791</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2.5">
      <c r="A89" s="37" t="s">
        <v>599</v>
      </c>
      <c r="B89" s="45"/>
      <c r="C89" s="46"/>
      <c r="D89" s="46"/>
      <c r="E89" s="49" t="s">
        <v>4792</v>
      </c>
      <c r="F89" s="46"/>
      <c r="G89" s="46"/>
      <c r="H89" s="46"/>
      <c r="I89" s="46"/>
      <c r="J89" s="48"/>
    </row>
    <row r="90" ht="101.5">
      <c r="A90" s="37" t="s">
        <v>601</v>
      </c>
      <c r="B90" s="45"/>
      <c r="C90" s="46"/>
      <c r="D90" s="46"/>
      <c r="E90" s="39" t="s">
        <v>4793</v>
      </c>
      <c r="F90" s="46"/>
      <c r="G90" s="46"/>
      <c r="H90" s="46"/>
      <c r="I90" s="46"/>
      <c r="J90" s="48"/>
    </row>
    <row r="91">
      <c r="A91" s="37" t="s">
        <v>593</v>
      </c>
      <c r="B91" s="37">
        <v>20</v>
      </c>
      <c r="C91" s="38" t="s">
        <v>4794</v>
      </c>
      <c r="D91" s="37" t="s">
        <v>595</v>
      </c>
      <c r="E91" s="39" t="s">
        <v>4795</v>
      </c>
      <c r="F91" s="40" t="s">
        <v>964</v>
      </c>
      <c r="G91" s="41">
        <v>10</v>
      </c>
      <c r="H91" s="42">
        <v>0</v>
      </c>
      <c r="I91" s="43">
        <f>ROUND(G91*H91,P4)</f>
        <v>0</v>
      </c>
      <c r="J91" s="37"/>
      <c r="O91" s="44">
        <f>I91*0.21</f>
        <v>0</v>
      </c>
      <c r="P91">
        <v>3</v>
      </c>
    </row>
    <row r="92">
      <c r="A92" s="37" t="s">
        <v>598</v>
      </c>
      <c r="B92" s="45"/>
      <c r="C92" s="46"/>
      <c r="D92" s="46"/>
      <c r="E92" s="39" t="s">
        <v>4795</v>
      </c>
      <c r="F92" s="46"/>
      <c r="G92" s="46"/>
      <c r="H92" s="46"/>
      <c r="I92" s="46"/>
      <c r="J92" s="48"/>
    </row>
    <row r="93" ht="58">
      <c r="A93" s="37" t="s">
        <v>599</v>
      </c>
      <c r="B93" s="45"/>
      <c r="C93" s="46"/>
      <c r="D93" s="46"/>
      <c r="E93" s="49" t="s">
        <v>4796</v>
      </c>
      <c r="F93" s="46"/>
      <c r="G93" s="46"/>
      <c r="H93" s="46"/>
      <c r="I93" s="46"/>
      <c r="J93" s="48"/>
    </row>
    <row r="94" ht="29">
      <c r="A94" s="37" t="s">
        <v>601</v>
      </c>
      <c r="B94" s="45"/>
      <c r="C94" s="46"/>
      <c r="D94" s="46"/>
      <c r="E94" s="39" t="s">
        <v>4797</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4798</v>
      </c>
      <c r="D96" s="37" t="s">
        <v>595</v>
      </c>
      <c r="E96" s="39" t="s">
        <v>4799</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45">
      <c r="A98" s="37" t="s">
        <v>599</v>
      </c>
      <c r="B98" s="45"/>
      <c r="C98" s="46"/>
      <c r="D98" s="46"/>
      <c r="E98" s="49" t="s">
        <v>4800</v>
      </c>
      <c r="F98" s="46"/>
      <c r="G98" s="46"/>
      <c r="H98" s="46"/>
      <c r="I98" s="46"/>
      <c r="J98" s="48"/>
    </row>
    <row r="99" ht="145">
      <c r="A99" s="37" t="s">
        <v>601</v>
      </c>
      <c r="B99" s="45"/>
      <c r="C99" s="46"/>
      <c r="D99" s="46"/>
      <c r="E99" s="39" t="s">
        <v>4801</v>
      </c>
      <c r="F99" s="46"/>
      <c r="G99" s="46"/>
      <c r="H99" s="46"/>
      <c r="I99" s="46"/>
      <c r="J99" s="48"/>
    </row>
    <row r="100">
      <c r="A100" s="37" t="s">
        <v>593</v>
      </c>
      <c r="B100" s="37">
        <v>22</v>
      </c>
      <c r="C100" s="38" t="s">
        <v>4802</v>
      </c>
      <c r="D100" s="37" t="s">
        <v>595</v>
      </c>
      <c r="E100" s="39" t="s">
        <v>4803</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45">
      <c r="A102" s="37" t="s">
        <v>599</v>
      </c>
      <c r="B102" s="45"/>
      <c r="C102" s="46"/>
      <c r="D102" s="46"/>
      <c r="E102" s="49" t="s">
        <v>4800</v>
      </c>
      <c r="F102" s="46"/>
      <c r="G102" s="46"/>
      <c r="H102" s="46"/>
      <c r="I102" s="46"/>
      <c r="J102" s="48"/>
    </row>
    <row r="103" ht="145">
      <c r="A103" s="37" t="s">
        <v>601</v>
      </c>
      <c r="B103" s="45"/>
      <c r="C103" s="46"/>
      <c r="D103" s="46"/>
      <c r="E103" s="39" t="s">
        <v>4804</v>
      </c>
      <c r="F103" s="46"/>
      <c r="G103" s="46"/>
      <c r="H103" s="46"/>
      <c r="I103" s="46"/>
      <c r="J103" s="48"/>
    </row>
    <row r="104">
      <c r="A104" s="37" t="s">
        <v>593</v>
      </c>
      <c r="B104" s="37">
        <v>23</v>
      </c>
      <c r="C104" s="38" t="s">
        <v>4805</v>
      </c>
      <c r="D104" s="37" t="s">
        <v>595</v>
      </c>
      <c r="E104" s="39" t="s">
        <v>4806</v>
      </c>
      <c r="F104" s="40" t="s">
        <v>608</v>
      </c>
      <c r="G104" s="41">
        <v>20</v>
      </c>
      <c r="H104" s="42">
        <v>0</v>
      </c>
      <c r="I104" s="43">
        <f>ROUND(G104*H104,P4)</f>
        <v>0</v>
      </c>
      <c r="J104" s="37"/>
      <c r="O104" s="44">
        <f>I104*0</f>
        <v>0</v>
      </c>
      <c r="P104">
        <v>1</v>
      </c>
    </row>
    <row r="105">
      <c r="A105" s="37" t="s">
        <v>598</v>
      </c>
      <c r="B105" s="45"/>
      <c r="C105" s="46"/>
      <c r="D105" s="46"/>
      <c r="E105" s="39" t="s">
        <v>4806</v>
      </c>
      <c r="F105" s="46"/>
      <c r="G105" s="46"/>
      <c r="H105" s="46"/>
      <c r="I105" s="46"/>
      <c r="J105" s="48"/>
    </row>
    <row r="106" ht="58">
      <c r="A106" s="37" t="s">
        <v>599</v>
      </c>
      <c r="B106" s="45"/>
      <c r="C106" s="46"/>
      <c r="D106" s="46"/>
      <c r="E106" s="49" t="s">
        <v>4807</v>
      </c>
      <c r="F106" s="46"/>
      <c r="G106" s="46"/>
      <c r="H106" s="46"/>
      <c r="I106" s="46"/>
      <c r="J106" s="48"/>
    </row>
    <row r="107" ht="58">
      <c r="A107" s="37" t="s">
        <v>601</v>
      </c>
      <c r="B107" s="45"/>
      <c r="C107" s="46"/>
      <c r="D107" s="46"/>
      <c r="E107" s="39" t="s">
        <v>4808</v>
      </c>
      <c r="F107" s="46"/>
      <c r="G107" s="46"/>
      <c r="H107" s="46"/>
      <c r="I107" s="46"/>
      <c r="J107" s="48"/>
    </row>
    <row r="108">
      <c r="A108" s="31" t="s">
        <v>591</v>
      </c>
      <c r="B108" s="32"/>
      <c r="C108" s="33" t="s">
        <v>4809</v>
      </c>
      <c r="D108" s="34"/>
      <c r="E108" s="31" t="s">
        <v>4810</v>
      </c>
      <c r="F108" s="34"/>
      <c r="G108" s="34"/>
      <c r="H108" s="34"/>
      <c r="I108" s="35">
        <f>SUMIFS(I109:I136,A109:A136,"P")</f>
        <v>0</v>
      </c>
      <c r="J108" s="36"/>
    </row>
    <row r="109">
      <c r="A109" s="37" t="s">
        <v>593</v>
      </c>
      <c r="B109" s="37">
        <v>24</v>
      </c>
      <c r="C109" s="38" t="s">
        <v>4811</v>
      </c>
      <c r="D109" s="37" t="s">
        <v>595</v>
      </c>
      <c r="E109" s="39" t="s">
        <v>4285</v>
      </c>
      <c r="F109" s="40" t="s">
        <v>1797</v>
      </c>
      <c r="G109" s="41">
        <v>1</v>
      </c>
      <c r="H109" s="42">
        <v>0</v>
      </c>
      <c r="I109" s="43">
        <f>ROUND(G109*H109,P4)</f>
        <v>0</v>
      </c>
      <c r="J109" s="37"/>
      <c r="O109" s="44">
        <f>I109*0.21</f>
        <v>0</v>
      </c>
      <c r="P109">
        <v>3</v>
      </c>
    </row>
    <row r="110">
      <c r="A110" s="37" t="s">
        <v>598</v>
      </c>
      <c r="B110" s="45"/>
      <c r="C110" s="46"/>
      <c r="D110" s="46"/>
      <c r="E110" s="39" t="s">
        <v>4285</v>
      </c>
      <c r="F110" s="46"/>
      <c r="G110" s="46"/>
      <c r="H110" s="46"/>
      <c r="I110" s="46"/>
      <c r="J110" s="48"/>
    </row>
    <row r="111" ht="72.5">
      <c r="A111" s="37" t="s">
        <v>599</v>
      </c>
      <c r="B111" s="45"/>
      <c r="C111" s="46"/>
      <c r="D111" s="46"/>
      <c r="E111" s="49" t="s">
        <v>4812</v>
      </c>
      <c r="F111" s="46"/>
      <c r="G111" s="46"/>
      <c r="H111" s="46"/>
      <c r="I111" s="46"/>
      <c r="J111" s="48"/>
    </row>
    <row r="112" ht="29">
      <c r="A112" s="37" t="s">
        <v>601</v>
      </c>
      <c r="B112" s="45"/>
      <c r="C112" s="46"/>
      <c r="D112" s="46"/>
      <c r="E112" s="39" t="s">
        <v>4286</v>
      </c>
      <c r="F112" s="46"/>
      <c r="G112" s="46"/>
      <c r="H112" s="46"/>
      <c r="I112" s="46"/>
      <c r="J112" s="48"/>
    </row>
    <row r="113">
      <c r="A113" s="37" t="s">
        <v>593</v>
      </c>
      <c r="B113" s="37">
        <v>25</v>
      </c>
      <c r="C113" s="38" t="s">
        <v>4813</v>
      </c>
      <c r="D113" s="37" t="s">
        <v>595</v>
      </c>
      <c r="E113" s="39" t="s">
        <v>4814</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2.5">
      <c r="A115" s="37" t="s">
        <v>599</v>
      </c>
      <c r="B115" s="45"/>
      <c r="C115" s="46"/>
      <c r="D115" s="46"/>
      <c r="E115" s="49" t="s">
        <v>4815</v>
      </c>
      <c r="F115" s="46"/>
      <c r="G115" s="46"/>
      <c r="H115" s="46"/>
      <c r="I115" s="46"/>
      <c r="J115" s="48"/>
    </row>
    <row r="116" ht="58">
      <c r="A116" s="37" t="s">
        <v>601</v>
      </c>
      <c r="B116" s="45"/>
      <c r="C116" s="46"/>
      <c r="D116" s="46"/>
      <c r="E116" s="39" t="s">
        <v>4816</v>
      </c>
      <c r="F116" s="46"/>
      <c r="G116" s="46"/>
      <c r="H116" s="46"/>
      <c r="I116" s="46"/>
      <c r="J116" s="48"/>
    </row>
    <row r="117">
      <c r="A117" s="37" t="s">
        <v>593</v>
      </c>
      <c r="B117" s="37">
        <v>26</v>
      </c>
      <c r="C117" s="38" t="s">
        <v>4817</v>
      </c>
      <c r="D117" s="37" t="s">
        <v>595</v>
      </c>
      <c r="E117" s="39" t="s">
        <v>4818</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58">
      <c r="A119" s="37" t="s">
        <v>599</v>
      </c>
      <c r="B119" s="45"/>
      <c r="C119" s="46"/>
      <c r="D119" s="46"/>
      <c r="E119" s="49" t="s">
        <v>4819</v>
      </c>
      <c r="F119" s="46"/>
      <c r="G119" s="46"/>
      <c r="H119" s="46"/>
      <c r="I119" s="46"/>
      <c r="J119" s="48"/>
    </row>
    <row r="120" ht="159.5">
      <c r="A120" s="37" t="s">
        <v>601</v>
      </c>
      <c r="B120" s="45"/>
      <c r="C120" s="46"/>
      <c r="D120" s="46"/>
      <c r="E120" s="39" t="s">
        <v>4820</v>
      </c>
      <c r="F120" s="46"/>
      <c r="G120" s="46"/>
      <c r="H120" s="46"/>
      <c r="I120" s="46"/>
      <c r="J120" s="48"/>
    </row>
    <row r="121">
      <c r="A121" s="37" t="s">
        <v>593</v>
      </c>
      <c r="B121" s="37">
        <v>27</v>
      </c>
      <c r="C121" s="38" t="s">
        <v>4821</v>
      </c>
      <c r="D121" s="37" t="s">
        <v>595</v>
      </c>
      <c r="E121" s="39" t="s">
        <v>4822</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2.5">
      <c r="A123" s="37" t="s">
        <v>599</v>
      </c>
      <c r="B123" s="45"/>
      <c r="C123" s="46"/>
      <c r="D123" s="46"/>
      <c r="E123" s="49" t="s">
        <v>4823</v>
      </c>
      <c r="F123" s="46"/>
      <c r="G123" s="46"/>
      <c r="H123" s="46"/>
      <c r="I123" s="46"/>
      <c r="J123" s="48"/>
    </row>
    <row r="124" ht="101.5">
      <c r="A124" s="37" t="s">
        <v>601</v>
      </c>
      <c r="B124" s="45"/>
      <c r="C124" s="46"/>
      <c r="D124" s="46"/>
      <c r="E124" s="39" t="s">
        <v>4824</v>
      </c>
      <c r="F124" s="46"/>
      <c r="G124" s="46"/>
      <c r="H124" s="46"/>
      <c r="I124" s="46"/>
      <c r="J124" s="48"/>
    </row>
    <row r="125">
      <c r="A125" s="37" t="s">
        <v>593</v>
      </c>
      <c r="B125" s="37">
        <v>28</v>
      </c>
      <c r="C125" s="38" t="s">
        <v>4825</v>
      </c>
      <c r="D125" s="37" t="s">
        <v>595</v>
      </c>
      <c r="E125" s="39" t="s">
        <v>4826</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87">
      <c r="A127" s="37" t="s">
        <v>599</v>
      </c>
      <c r="B127" s="45"/>
      <c r="C127" s="46"/>
      <c r="D127" s="46"/>
      <c r="E127" s="49" t="s">
        <v>4827</v>
      </c>
      <c r="F127" s="46"/>
      <c r="G127" s="46"/>
      <c r="H127" s="46"/>
      <c r="I127" s="46"/>
      <c r="J127" s="48"/>
    </row>
    <row r="128" ht="174">
      <c r="A128" s="37" t="s">
        <v>601</v>
      </c>
      <c r="B128" s="45"/>
      <c r="C128" s="46"/>
      <c r="D128" s="46"/>
      <c r="E128" s="39" t="s">
        <v>4828</v>
      </c>
      <c r="F128" s="46"/>
      <c r="G128" s="46"/>
      <c r="H128" s="46"/>
      <c r="I128" s="46"/>
      <c r="J128" s="48"/>
    </row>
    <row r="129">
      <c r="A129" s="37" t="s">
        <v>593</v>
      </c>
      <c r="B129" s="37">
        <v>29</v>
      </c>
      <c r="C129" s="38" t="s">
        <v>4829</v>
      </c>
      <c r="D129" s="37" t="s">
        <v>595</v>
      </c>
      <c r="E129" s="39" t="s">
        <v>4830</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2.5">
      <c r="A131" s="37" t="s">
        <v>599</v>
      </c>
      <c r="B131" s="45"/>
      <c r="C131" s="46"/>
      <c r="D131" s="46"/>
      <c r="E131" s="49" t="s">
        <v>4831</v>
      </c>
      <c r="F131" s="46"/>
      <c r="G131" s="46"/>
      <c r="H131" s="46"/>
      <c r="I131" s="46"/>
      <c r="J131" s="48"/>
    </row>
    <row r="132" ht="101.5">
      <c r="A132" s="37" t="s">
        <v>601</v>
      </c>
      <c r="B132" s="45"/>
      <c r="C132" s="46"/>
      <c r="D132" s="46"/>
      <c r="E132" s="39" t="s">
        <v>4832</v>
      </c>
      <c r="F132" s="46"/>
      <c r="G132" s="46"/>
      <c r="H132" s="46"/>
      <c r="I132" s="46"/>
      <c r="J132" s="48"/>
    </row>
    <row r="133">
      <c r="A133" s="37" t="s">
        <v>593</v>
      </c>
      <c r="B133" s="37">
        <v>30</v>
      </c>
      <c r="C133" s="38" t="s">
        <v>4833</v>
      </c>
      <c r="D133" s="37" t="s">
        <v>595</v>
      </c>
      <c r="E133" s="39" t="s">
        <v>4834</v>
      </c>
      <c r="F133" s="40" t="s">
        <v>608</v>
      </c>
      <c r="G133" s="41">
        <v>345</v>
      </c>
      <c r="H133" s="42">
        <v>0</v>
      </c>
      <c r="I133" s="43">
        <f>ROUND(G133*H133,P4)</f>
        <v>0</v>
      </c>
      <c r="J133" s="37"/>
      <c r="O133" s="44">
        <f>I133*0.21</f>
        <v>0</v>
      </c>
      <c r="P133">
        <v>3</v>
      </c>
    </row>
    <row r="134">
      <c r="A134" s="37" t="s">
        <v>598</v>
      </c>
      <c r="B134" s="45"/>
      <c r="C134" s="46"/>
      <c r="D134" s="46"/>
      <c r="E134" s="39" t="s">
        <v>4834</v>
      </c>
      <c r="F134" s="46"/>
      <c r="G134" s="46"/>
      <c r="H134" s="46"/>
      <c r="I134" s="46"/>
      <c r="J134" s="48"/>
    </row>
    <row r="135" ht="72.5">
      <c r="A135" s="37" t="s">
        <v>599</v>
      </c>
      <c r="B135" s="45"/>
      <c r="C135" s="46"/>
      <c r="D135" s="46"/>
      <c r="E135" s="49" t="s">
        <v>4835</v>
      </c>
      <c r="F135" s="46"/>
      <c r="G135" s="46"/>
      <c r="H135" s="46"/>
      <c r="I135" s="46"/>
      <c r="J135" s="48"/>
    </row>
    <row r="136" ht="174">
      <c r="A136" s="37" t="s">
        <v>601</v>
      </c>
      <c r="B136" s="45"/>
      <c r="C136" s="46"/>
      <c r="D136" s="46"/>
      <c r="E136" s="39" t="s">
        <v>4828</v>
      </c>
      <c r="F136" s="46"/>
      <c r="G136" s="46"/>
      <c r="H136" s="46"/>
      <c r="I136" s="46"/>
      <c r="J136" s="48"/>
    </row>
    <row r="137">
      <c r="A137" s="31" t="s">
        <v>591</v>
      </c>
      <c r="B137" s="32"/>
      <c r="C137" s="33" t="s">
        <v>4672</v>
      </c>
      <c r="D137" s="34"/>
      <c r="E137" s="31" t="s">
        <v>4673</v>
      </c>
      <c r="F137" s="34"/>
      <c r="G137" s="34"/>
      <c r="H137" s="34"/>
      <c r="I137" s="35">
        <f>SUMIFS(I138:I141,A138:A141,"P")</f>
        <v>0</v>
      </c>
      <c r="J137" s="36"/>
    </row>
    <row r="138">
      <c r="A138" s="37" t="s">
        <v>593</v>
      </c>
      <c r="B138" s="37">
        <v>31</v>
      </c>
      <c r="C138" s="38" t="s">
        <v>4836</v>
      </c>
      <c r="D138" s="37" t="s">
        <v>595</v>
      </c>
      <c r="E138" s="39" t="s">
        <v>4837</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2.5">
      <c r="A140" s="37" t="s">
        <v>599</v>
      </c>
      <c r="B140" s="45"/>
      <c r="C140" s="46"/>
      <c r="D140" s="46"/>
      <c r="E140" s="49" t="s">
        <v>4838</v>
      </c>
      <c r="F140" s="46"/>
      <c r="G140" s="46"/>
      <c r="H140" s="46"/>
      <c r="I140" s="46"/>
      <c r="J140" s="48"/>
    </row>
    <row r="141" ht="145">
      <c r="A141" s="37" t="s">
        <v>601</v>
      </c>
      <c r="B141" s="45"/>
      <c r="C141" s="46"/>
      <c r="D141" s="46"/>
      <c r="E141" s="39" t="s">
        <v>4839</v>
      </c>
      <c r="F141" s="46"/>
      <c r="G141" s="46"/>
      <c r="H141" s="46"/>
      <c r="I141" s="46"/>
      <c r="J141" s="48"/>
    </row>
    <row r="142">
      <c r="A142" s="31" t="s">
        <v>591</v>
      </c>
      <c r="B142" s="32"/>
      <c r="C142" s="33" t="s">
        <v>1812</v>
      </c>
      <c r="D142" s="34"/>
      <c r="E142" s="31" t="s">
        <v>1813</v>
      </c>
      <c r="F142" s="34"/>
      <c r="G142" s="34"/>
      <c r="H142" s="34"/>
      <c r="I142" s="35">
        <f>SUMIFS(I143:I146,A143:A146,"P")</f>
        <v>0</v>
      </c>
      <c r="J142" s="36"/>
    </row>
    <row r="143" ht="29">
      <c r="A143" s="37" t="s">
        <v>593</v>
      </c>
      <c r="B143" s="37">
        <v>32</v>
      </c>
      <c r="C143" s="38" t="s">
        <v>3522</v>
      </c>
      <c r="D143" s="37" t="s">
        <v>3523</v>
      </c>
      <c r="E143" s="39" t="s">
        <v>4840</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2.5">
      <c r="A145" s="37" t="s">
        <v>599</v>
      </c>
      <c r="B145" s="45"/>
      <c r="C145" s="46"/>
      <c r="D145" s="46"/>
      <c r="E145" s="49" t="s">
        <v>4841</v>
      </c>
      <c r="F145" s="46"/>
      <c r="G145" s="46"/>
      <c r="H145" s="46"/>
      <c r="I145" s="46"/>
      <c r="J145" s="48"/>
    </row>
    <row r="146" ht="130.5">
      <c r="A146" s="37" t="s">
        <v>601</v>
      </c>
      <c r="B146" s="50"/>
      <c r="C146" s="51"/>
      <c r="D146" s="51"/>
      <c r="E146" s="39" t="s">
        <v>4277</v>
      </c>
      <c r="F146" s="51"/>
      <c r="G146" s="51"/>
      <c r="H146" s="51"/>
      <c r="I146" s="51"/>
      <c r="J146" s="52"/>
    </row>
  </sheetData>
  <sheetProtection sheet="1" objects="1" scenarios="1" spinCount="100000" saltValue="OQ7hYFzIPp/zAtpEEzkbfPzR7BcMXsx4hbkJoZXq+GnYjEnChLqaWSDm+lkUdIr+iOsVqI+QEnHecitJYV1oOw==" hashValue="uW9ky04b8mNxftHBQJlM11+QBhPNNGSzo/UQlMTqFpHmMaYf200qvlId7A9mal7NchjYWfQ3yR7lAT0ouIfB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4842</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4842</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4637</v>
      </c>
      <c r="D11" s="34"/>
      <c r="E11" s="31" t="s">
        <v>4638</v>
      </c>
      <c r="F11" s="34"/>
      <c r="G11" s="34"/>
      <c r="H11" s="34"/>
      <c r="I11" s="35">
        <f>SUMIFS(I12:I43,A12:A43,"P")</f>
        <v>0</v>
      </c>
      <c r="J11" s="36"/>
    </row>
    <row r="12">
      <c r="A12" s="37" t="s">
        <v>593</v>
      </c>
      <c r="B12" s="37">
        <v>1</v>
      </c>
      <c r="C12" s="38" t="s">
        <v>4821</v>
      </c>
      <c r="D12" s="37" t="s">
        <v>595</v>
      </c>
      <c r="E12" s="39" t="s">
        <v>4822</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2.5">
      <c r="A14" s="37" t="s">
        <v>599</v>
      </c>
      <c r="B14" s="45"/>
      <c r="C14" s="46"/>
      <c r="D14" s="46"/>
      <c r="E14" s="49" t="s">
        <v>4843</v>
      </c>
      <c r="F14" s="46"/>
      <c r="G14" s="46"/>
      <c r="H14" s="46"/>
      <c r="I14" s="46"/>
      <c r="J14" s="48"/>
    </row>
    <row r="15" ht="101.5">
      <c r="A15" s="37" t="s">
        <v>601</v>
      </c>
      <c r="B15" s="45"/>
      <c r="C15" s="46"/>
      <c r="D15" s="46"/>
      <c r="E15" s="39" t="s">
        <v>4824</v>
      </c>
      <c r="F15" s="46"/>
      <c r="G15" s="46"/>
      <c r="H15" s="46"/>
      <c r="I15" s="46"/>
      <c r="J15" s="48"/>
    </row>
    <row r="16">
      <c r="A16" s="37" t="s">
        <v>593</v>
      </c>
      <c r="B16" s="37">
        <v>2</v>
      </c>
      <c r="C16" s="38" t="s">
        <v>4844</v>
      </c>
      <c r="D16" s="37" t="s">
        <v>595</v>
      </c>
      <c r="E16" s="39" t="s">
        <v>4845</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2.5">
      <c r="A18" s="37" t="s">
        <v>599</v>
      </c>
      <c r="B18" s="45"/>
      <c r="C18" s="46"/>
      <c r="D18" s="46"/>
      <c r="E18" s="49" t="s">
        <v>4846</v>
      </c>
      <c r="F18" s="46"/>
      <c r="G18" s="46"/>
      <c r="H18" s="46"/>
      <c r="I18" s="46"/>
      <c r="J18" s="48"/>
    </row>
    <row r="19" ht="174">
      <c r="A19" s="37" t="s">
        <v>601</v>
      </c>
      <c r="B19" s="45"/>
      <c r="C19" s="46"/>
      <c r="D19" s="46"/>
      <c r="E19" s="39" t="s">
        <v>4847</v>
      </c>
      <c r="F19" s="46"/>
      <c r="G19" s="46"/>
      <c r="H19" s="46"/>
      <c r="I19" s="46"/>
      <c r="J19" s="48"/>
    </row>
    <row r="20">
      <c r="A20" s="37" t="s">
        <v>593</v>
      </c>
      <c r="B20" s="37">
        <v>3</v>
      </c>
      <c r="C20" s="38" t="s">
        <v>4848</v>
      </c>
      <c r="D20" s="37" t="s">
        <v>595</v>
      </c>
      <c r="E20" s="39" t="s">
        <v>4849</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87">
      <c r="A22" s="37" t="s">
        <v>599</v>
      </c>
      <c r="B22" s="45"/>
      <c r="C22" s="46"/>
      <c r="D22" s="46"/>
      <c r="E22" s="49" t="s">
        <v>4850</v>
      </c>
      <c r="F22" s="46"/>
      <c r="G22" s="46"/>
      <c r="H22" s="46"/>
      <c r="I22" s="46"/>
      <c r="J22" s="48"/>
    </row>
    <row r="23" ht="174">
      <c r="A23" s="37" t="s">
        <v>601</v>
      </c>
      <c r="B23" s="45"/>
      <c r="C23" s="46"/>
      <c r="D23" s="46"/>
      <c r="E23" s="39" t="s">
        <v>4847</v>
      </c>
      <c r="F23" s="46"/>
      <c r="G23" s="46"/>
      <c r="H23" s="46"/>
      <c r="I23" s="46"/>
      <c r="J23" s="48"/>
    </row>
    <row r="24">
      <c r="A24" s="37" t="s">
        <v>593</v>
      </c>
      <c r="B24" s="37">
        <v>4</v>
      </c>
      <c r="C24" s="38" t="s">
        <v>4851</v>
      </c>
      <c r="D24" s="37" t="s">
        <v>595</v>
      </c>
      <c r="E24" s="39" t="s">
        <v>4852</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87">
      <c r="A26" s="37" t="s">
        <v>599</v>
      </c>
      <c r="B26" s="45"/>
      <c r="C26" s="46"/>
      <c r="D26" s="46"/>
      <c r="E26" s="49" t="s">
        <v>4853</v>
      </c>
      <c r="F26" s="46"/>
      <c r="G26" s="46"/>
      <c r="H26" s="46"/>
      <c r="I26" s="46"/>
      <c r="J26" s="48"/>
    </row>
    <row r="27" ht="174">
      <c r="A27" s="37" t="s">
        <v>601</v>
      </c>
      <c r="B27" s="45"/>
      <c r="C27" s="46"/>
      <c r="D27" s="46"/>
      <c r="E27" s="39" t="s">
        <v>4847</v>
      </c>
      <c r="F27" s="46"/>
      <c r="G27" s="46"/>
      <c r="H27" s="46"/>
      <c r="I27" s="46"/>
      <c r="J27" s="48"/>
    </row>
    <row r="28">
      <c r="A28" s="37" t="s">
        <v>593</v>
      </c>
      <c r="B28" s="37">
        <v>5</v>
      </c>
      <c r="C28" s="38" t="s">
        <v>4854</v>
      </c>
      <c r="D28" s="37" t="s">
        <v>595</v>
      </c>
      <c r="E28" s="39" t="s">
        <v>4855</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72.5">
      <c r="A30" s="37" t="s">
        <v>599</v>
      </c>
      <c r="B30" s="45"/>
      <c r="C30" s="46"/>
      <c r="D30" s="46"/>
      <c r="E30" s="49" t="s">
        <v>4856</v>
      </c>
      <c r="F30" s="46"/>
      <c r="G30" s="46"/>
      <c r="H30" s="46"/>
      <c r="I30" s="46"/>
      <c r="J30" s="48"/>
    </row>
    <row r="31" ht="174">
      <c r="A31" s="37" t="s">
        <v>601</v>
      </c>
      <c r="B31" s="45"/>
      <c r="C31" s="46"/>
      <c r="D31" s="46"/>
      <c r="E31" s="39" t="s">
        <v>4847</v>
      </c>
      <c r="F31" s="46"/>
      <c r="G31" s="46"/>
      <c r="H31" s="46"/>
      <c r="I31" s="46"/>
      <c r="J31" s="48"/>
    </row>
    <row r="32">
      <c r="A32" s="37" t="s">
        <v>593</v>
      </c>
      <c r="B32" s="37">
        <v>6</v>
      </c>
      <c r="C32" s="38" t="s">
        <v>4857</v>
      </c>
      <c r="D32" s="37" t="s">
        <v>595</v>
      </c>
      <c r="E32" s="39" t="s">
        <v>4858</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16">
      <c r="A34" s="37" t="s">
        <v>599</v>
      </c>
      <c r="B34" s="45"/>
      <c r="C34" s="46"/>
      <c r="D34" s="46"/>
      <c r="E34" s="49" t="s">
        <v>4859</v>
      </c>
      <c r="F34" s="46"/>
      <c r="G34" s="46"/>
      <c r="H34" s="46"/>
      <c r="I34" s="46"/>
      <c r="J34" s="48"/>
    </row>
    <row r="35" ht="174">
      <c r="A35" s="37" t="s">
        <v>601</v>
      </c>
      <c r="B35" s="45"/>
      <c r="C35" s="46"/>
      <c r="D35" s="46"/>
      <c r="E35" s="39" t="s">
        <v>4847</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2.5">
      <c r="A38" s="37" t="s">
        <v>599</v>
      </c>
      <c r="B38" s="45"/>
      <c r="C38" s="46"/>
      <c r="D38" s="46"/>
      <c r="E38" s="49" t="s">
        <v>4860</v>
      </c>
      <c r="F38" s="46"/>
      <c r="G38" s="46"/>
      <c r="H38" s="46"/>
      <c r="I38" s="46"/>
      <c r="J38" s="48"/>
    </row>
    <row r="39" ht="145">
      <c r="A39" s="37" t="s">
        <v>601</v>
      </c>
      <c r="B39" s="45"/>
      <c r="C39" s="46"/>
      <c r="D39" s="46"/>
      <c r="E39" s="39" t="s">
        <v>930</v>
      </c>
      <c r="F39" s="46"/>
      <c r="G39" s="46"/>
      <c r="H39" s="46"/>
      <c r="I39" s="46"/>
      <c r="J39" s="48"/>
    </row>
    <row r="40">
      <c r="A40" s="37" t="s">
        <v>593</v>
      </c>
      <c r="B40" s="37">
        <v>8</v>
      </c>
      <c r="C40" s="38" t="s">
        <v>4861</v>
      </c>
      <c r="D40" s="37" t="s">
        <v>595</v>
      </c>
      <c r="E40" s="39" t="s">
        <v>4862</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2.5">
      <c r="A42" s="37" t="s">
        <v>599</v>
      </c>
      <c r="B42" s="45"/>
      <c r="C42" s="46"/>
      <c r="D42" s="46"/>
      <c r="E42" s="49" t="s">
        <v>4863</v>
      </c>
      <c r="F42" s="46"/>
      <c r="G42" s="46"/>
      <c r="H42" s="46"/>
      <c r="I42" s="46"/>
      <c r="J42" s="48"/>
    </row>
    <row r="43" ht="72.5">
      <c r="A43" s="37" t="s">
        <v>601</v>
      </c>
      <c r="B43" s="45"/>
      <c r="C43" s="46"/>
      <c r="D43" s="46"/>
      <c r="E43" s="39" t="s">
        <v>754</v>
      </c>
      <c r="F43" s="46"/>
      <c r="G43" s="46"/>
      <c r="H43" s="46"/>
      <c r="I43" s="46"/>
      <c r="J43" s="48"/>
    </row>
    <row r="44">
      <c r="A44" s="31" t="s">
        <v>591</v>
      </c>
      <c r="B44" s="32"/>
      <c r="C44" s="33" t="s">
        <v>4864</v>
      </c>
      <c r="D44" s="34"/>
      <c r="E44" s="31" t="s">
        <v>561</v>
      </c>
      <c r="F44" s="34"/>
      <c r="G44" s="34"/>
      <c r="H44" s="34"/>
      <c r="I44" s="35">
        <f>SUMIFS(I45:I48,A45:A48,"P")</f>
        <v>0</v>
      </c>
      <c r="J44" s="36"/>
    </row>
    <row r="45">
      <c r="A45" s="37" t="s">
        <v>593</v>
      </c>
      <c r="B45" s="37">
        <v>9</v>
      </c>
      <c r="C45" s="38" t="s">
        <v>4865</v>
      </c>
      <c r="D45" s="37" t="s">
        <v>595</v>
      </c>
      <c r="E45" s="39" t="s">
        <v>4866</v>
      </c>
      <c r="F45" s="40" t="s">
        <v>608</v>
      </c>
      <c r="G45" s="41">
        <v>8</v>
      </c>
      <c r="H45" s="42">
        <v>0</v>
      </c>
      <c r="I45" s="43">
        <f>ROUND(G45*H45,P4)</f>
        <v>0</v>
      </c>
      <c r="J45" s="37"/>
      <c r="O45" s="44">
        <f>I45*0.21</f>
        <v>0</v>
      </c>
      <c r="P45">
        <v>3</v>
      </c>
    </row>
    <row r="46">
      <c r="A46" s="37" t="s">
        <v>598</v>
      </c>
      <c r="B46" s="45"/>
      <c r="C46" s="46"/>
      <c r="D46" s="46"/>
      <c r="E46" s="39" t="s">
        <v>4866</v>
      </c>
      <c r="F46" s="46"/>
      <c r="G46" s="46"/>
      <c r="H46" s="46"/>
      <c r="I46" s="46"/>
      <c r="J46" s="48"/>
    </row>
    <row r="47" ht="72.5">
      <c r="A47" s="37" t="s">
        <v>599</v>
      </c>
      <c r="B47" s="45"/>
      <c r="C47" s="46"/>
      <c r="D47" s="46"/>
      <c r="E47" s="49" t="s">
        <v>4867</v>
      </c>
      <c r="F47" s="46"/>
      <c r="G47" s="46"/>
      <c r="H47" s="46"/>
      <c r="I47" s="46"/>
      <c r="J47" s="48"/>
    </row>
    <row r="48" ht="29">
      <c r="A48" s="37" t="s">
        <v>601</v>
      </c>
      <c r="B48" s="50"/>
      <c r="C48" s="51"/>
      <c r="D48" s="51"/>
      <c r="E48" s="39" t="s">
        <v>4286</v>
      </c>
      <c r="F48" s="51"/>
      <c r="G48" s="51"/>
      <c r="H48" s="51"/>
      <c r="I48" s="51"/>
      <c r="J48" s="52"/>
    </row>
  </sheetData>
  <sheetProtection sheet="1" objects="1" scenarios="1" spinCount="100000" saltValue="NbA9Pi6LQ6IpOG9JoqyIxl9IHRv7VaUsbUDmTC2icmKTqQayaoOM3pvW766bztaOPG9noeFs0pnASiq6zH1MaA==" hashValue="6xTpkTq6m9wzvCsVDWmHNcJ45Gc9cFhnzZqk2NTB9Bnzxv3pWLFYcQJXntgNDGdBXVsWnsW6qF0lrBG3HkV7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4868</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4868</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4869</v>
      </c>
      <c r="D12" s="37" t="s">
        <v>595</v>
      </c>
      <c r="E12" s="39" t="s">
        <v>4870</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58">
      <c r="A14" s="37" t="s">
        <v>599</v>
      </c>
      <c r="B14" s="45"/>
      <c r="C14" s="46"/>
      <c r="D14" s="46"/>
      <c r="E14" s="49" t="s">
        <v>4871</v>
      </c>
      <c r="F14" s="46"/>
      <c r="G14" s="46"/>
      <c r="H14" s="46"/>
      <c r="I14" s="46"/>
      <c r="J14" s="48"/>
    </row>
    <row r="15">
      <c r="A15" s="37" t="s">
        <v>601</v>
      </c>
      <c r="B15" s="45"/>
      <c r="C15" s="46"/>
      <c r="D15" s="46"/>
      <c r="E15" s="39" t="s">
        <v>652</v>
      </c>
      <c r="F15" s="46"/>
      <c r="G15" s="46"/>
      <c r="H15" s="46"/>
      <c r="I15" s="46"/>
      <c r="J15" s="48"/>
    </row>
    <row r="16">
      <c r="A16" s="31" t="s">
        <v>591</v>
      </c>
      <c r="B16" s="32"/>
      <c r="C16" s="33" t="s">
        <v>4872</v>
      </c>
      <c r="D16" s="34"/>
      <c r="E16" s="31" t="s">
        <v>4873</v>
      </c>
      <c r="F16" s="34"/>
      <c r="G16" s="34"/>
      <c r="H16" s="34"/>
      <c r="I16" s="35">
        <f>SUMIFS(I17:I20,A17:A20,"P")</f>
        <v>0</v>
      </c>
      <c r="J16" s="36"/>
    </row>
    <row r="17">
      <c r="A17" s="37" t="s">
        <v>593</v>
      </c>
      <c r="B17" s="37">
        <v>2</v>
      </c>
      <c r="C17" s="38" t="s">
        <v>4874</v>
      </c>
      <c r="D17" s="37" t="s">
        <v>595</v>
      </c>
      <c r="E17" s="39" t="s">
        <v>4875</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58">
      <c r="A19" s="37" t="s">
        <v>599</v>
      </c>
      <c r="B19" s="45"/>
      <c r="C19" s="46"/>
      <c r="D19" s="46"/>
      <c r="E19" s="49" t="s">
        <v>4876</v>
      </c>
      <c r="F19" s="46"/>
      <c r="G19" s="46"/>
      <c r="H19" s="46"/>
      <c r="I19" s="46"/>
      <c r="J19" s="48"/>
    </row>
    <row r="20" ht="174">
      <c r="A20" s="37" t="s">
        <v>601</v>
      </c>
      <c r="B20" s="45"/>
      <c r="C20" s="46"/>
      <c r="D20" s="46"/>
      <c r="E20" s="39" t="s">
        <v>4877</v>
      </c>
      <c r="F20" s="46"/>
      <c r="G20" s="46"/>
      <c r="H20" s="46"/>
      <c r="I20" s="46"/>
      <c r="J20" s="48"/>
    </row>
    <row r="21">
      <c r="A21" s="31" t="s">
        <v>591</v>
      </c>
      <c r="B21" s="32"/>
      <c r="C21" s="33" t="s">
        <v>4672</v>
      </c>
      <c r="D21" s="34"/>
      <c r="E21" s="31" t="s">
        <v>4673</v>
      </c>
      <c r="F21" s="34"/>
      <c r="G21" s="34"/>
      <c r="H21" s="34"/>
      <c r="I21" s="35">
        <f>SUMIFS(I22:I57,A22:A57,"P")</f>
        <v>0</v>
      </c>
      <c r="J21" s="36"/>
    </row>
    <row r="22">
      <c r="A22" s="37" t="s">
        <v>593</v>
      </c>
      <c r="B22" s="37">
        <v>3</v>
      </c>
      <c r="C22" s="38" t="s">
        <v>4878</v>
      </c>
      <c r="D22" s="37" t="s">
        <v>595</v>
      </c>
      <c r="E22" s="39" t="s">
        <v>4879</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0.5">
      <c r="A24" s="37" t="s">
        <v>599</v>
      </c>
      <c r="B24" s="45"/>
      <c r="C24" s="46"/>
      <c r="D24" s="46"/>
      <c r="E24" s="49" t="s">
        <v>4880</v>
      </c>
      <c r="F24" s="46"/>
      <c r="G24" s="46"/>
      <c r="H24" s="46"/>
      <c r="I24" s="46"/>
      <c r="J24" s="48"/>
    </row>
    <row r="25" ht="174">
      <c r="A25" s="37" t="s">
        <v>601</v>
      </c>
      <c r="B25" s="45"/>
      <c r="C25" s="46"/>
      <c r="D25" s="46"/>
      <c r="E25" s="39" t="s">
        <v>4881</v>
      </c>
      <c r="F25" s="46"/>
      <c r="G25" s="46"/>
      <c r="H25" s="46"/>
      <c r="I25" s="46"/>
      <c r="J25" s="48"/>
    </row>
    <row r="26" ht="29">
      <c r="A26" s="37" t="s">
        <v>593</v>
      </c>
      <c r="B26" s="37">
        <v>4</v>
      </c>
      <c r="C26" s="38" t="s">
        <v>4882</v>
      </c>
      <c r="D26" s="37" t="s">
        <v>595</v>
      </c>
      <c r="E26" s="39" t="s">
        <v>4883</v>
      </c>
      <c r="F26" s="40" t="s">
        <v>4419</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1.5">
      <c r="A28" s="37" t="s">
        <v>599</v>
      </c>
      <c r="B28" s="45"/>
      <c r="C28" s="46"/>
      <c r="D28" s="46"/>
      <c r="E28" s="49" t="s">
        <v>4884</v>
      </c>
      <c r="F28" s="46"/>
      <c r="G28" s="46"/>
      <c r="H28" s="46"/>
      <c r="I28" s="46"/>
      <c r="J28" s="48"/>
    </row>
    <row r="29" ht="159.5">
      <c r="A29" s="37" t="s">
        <v>601</v>
      </c>
      <c r="B29" s="45"/>
      <c r="C29" s="46"/>
      <c r="D29" s="46"/>
      <c r="E29" s="39" t="s">
        <v>4885</v>
      </c>
      <c r="F29" s="46"/>
      <c r="G29" s="46"/>
      <c r="H29" s="46"/>
      <c r="I29" s="46"/>
      <c r="J29" s="48"/>
    </row>
    <row r="30" ht="29">
      <c r="A30" s="37" t="s">
        <v>593</v>
      </c>
      <c r="B30" s="37">
        <v>5</v>
      </c>
      <c r="C30" s="38" t="s">
        <v>4886</v>
      </c>
      <c r="D30" s="37" t="s">
        <v>595</v>
      </c>
      <c r="E30" s="39" t="s">
        <v>4887</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2.5">
      <c r="A32" s="37" t="s">
        <v>599</v>
      </c>
      <c r="B32" s="45"/>
      <c r="C32" s="46"/>
      <c r="D32" s="46"/>
      <c r="E32" s="49" t="s">
        <v>4888</v>
      </c>
      <c r="F32" s="46"/>
      <c r="G32" s="46"/>
      <c r="H32" s="46"/>
      <c r="I32" s="46"/>
      <c r="J32" s="48"/>
    </row>
    <row r="33" ht="232">
      <c r="A33" s="37" t="s">
        <v>601</v>
      </c>
      <c r="B33" s="45"/>
      <c r="C33" s="46"/>
      <c r="D33" s="46"/>
      <c r="E33" s="39" t="s">
        <v>4889</v>
      </c>
      <c r="F33" s="46"/>
      <c r="G33" s="46"/>
      <c r="H33" s="46"/>
      <c r="I33" s="46"/>
      <c r="J33" s="48"/>
    </row>
    <row r="34" ht="29">
      <c r="A34" s="37" t="s">
        <v>593</v>
      </c>
      <c r="B34" s="37">
        <v>6</v>
      </c>
      <c r="C34" s="38" t="s">
        <v>4890</v>
      </c>
      <c r="D34" s="37" t="s">
        <v>595</v>
      </c>
      <c r="E34" s="39" t="s">
        <v>4891</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2.5">
      <c r="A36" s="37" t="s">
        <v>599</v>
      </c>
      <c r="B36" s="45"/>
      <c r="C36" s="46"/>
      <c r="D36" s="46"/>
      <c r="E36" s="49" t="s">
        <v>4892</v>
      </c>
      <c r="F36" s="46"/>
      <c r="G36" s="46"/>
      <c r="H36" s="46"/>
      <c r="I36" s="46"/>
      <c r="J36" s="48"/>
    </row>
    <row r="37" ht="232">
      <c r="A37" s="37" t="s">
        <v>601</v>
      </c>
      <c r="B37" s="45"/>
      <c r="C37" s="46"/>
      <c r="D37" s="46"/>
      <c r="E37" s="39" t="s">
        <v>4893</v>
      </c>
      <c r="F37" s="46"/>
      <c r="G37" s="46"/>
      <c r="H37" s="46"/>
      <c r="I37" s="46"/>
      <c r="J37" s="48"/>
    </row>
    <row r="38" ht="43.5">
      <c r="A38" s="37" t="s">
        <v>593</v>
      </c>
      <c r="B38" s="37">
        <v>7</v>
      </c>
      <c r="C38" s="38" t="s">
        <v>4894</v>
      </c>
      <c r="D38" s="37" t="s">
        <v>595</v>
      </c>
      <c r="E38" s="39" t="s">
        <v>4895</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0.5">
      <c r="A40" s="37" t="s">
        <v>599</v>
      </c>
      <c r="B40" s="45"/>
      <c r="C40" s="46"/>
      <c r="D40" s="46"/>
      <c r="E40" s="49" t="s">
        <v>4896</v>
      </c>
      <c r="F40" s="46"/>
      <c r="G40" s="46"/>
      <c r="H40" s="46"/>
      <c r="I40" s="46"/>
      <c r="J40" s="48"/>
    </row>
    <row r="41" ht="246.5">
      <c r="A41" s="37" t="s">
        <v>601</v>
      </c>
      <c r="B41" s="45"/>
      <c r="C41" s="46"/>
      <c r="D41" s="46"/>
      <c r="E41" s="39" t="s">
        <v>4897</v>
      </c>
      <c r="F41" s="46"/>
      <c r="G41" s="46"/>
      <c r="H41" s="46"/>
      <c r="I41" s="46"/>
      <c r="J41" s="48"/>
    </row>
    <row r="42">
      <c r="A42" s="37" t="s">
        <v>593</v>
      </c>
      <c r="B42" s="37">
        <v>8</v>
      </c>
      <c r="C42" s="38" t="s">
        <v>4898</v>
      </c>
      <c r="D42" s="37" t="s">
        <v>595</v>
      </c>
      <c r="E42" s="39" t="s">
        <v>4899</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2.5">
      <c r="A44" s="37" t="s">
        <v>599</v>
      </c>
      <c r="B44" s="45"/>
      <c r="C44" s="46"/>
      <c r="D44" s="46"/>
      <c r="E44" s="49" t="s">
        <v>4900</v>
      </c>
      <c r="F44" s="46"/>
      <c r="G44" s="46"/>
      <c r="H44" s="46"/>
      <c r="I44" s="46"/>
      <c r="J44" s="48"/>
    </row>
    <row r="45" ht="159.5">
      <c r="A45" s="37" t="s">
        <v>601</v>
      </c>
      <c r="B45" s="45"/>
      <c r="C45" s="46"/>
      <c r="D45" s="46"/>
      <c r="E45" s="39" t="s">
        <v>4901</v>
      </c>
      <c r="F45" s="46"/>
      <c r="G45" s="46"/>
      <c r="H45" s="46"/>
      <c r="I45" s="46"/>
      <c r="J45" s="48"/>
    </row>
    <row r="46">
      <c r="A46" s="37" t="s">
        <v>593</v>
      </c>
      <c r="B46" s="37">
        <v>9</v>
      </c>
      <c r="C46" s="38" t="s">
        <v>4836</v>
      </c>
      <c r="D46" s="37" t="s">
        <v>595</v>
      </c>
      <c r="E46" s="39" t="s">
        <v>4837</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2.5">
      <c r="A48" s="37" t="s">
        <v>599</v>
      </c>
      <c r="B48" s="45"/>
      <c r="C48" s="46"/>
      <c r="D48" s="46"/>
      <c r="E48" s="49" t="s">
        <v>4902</v>
      </c>
      <c r="F48" s="46"/>
      <c r="G48" s="46"/>
      <c r="H48" s="46"/>
      <c r="I48" s="46"/>
      <c r="J48" s="48"/>
    </row>
    <row r="49" ht="145">
      <c r="A49" s="37" t="s">
        <v>601</v>
      </c>
      <c r="B49" s="45"/>
      <c r="C49" s="46"/>
      <c r="D49" s="46"/>
      <c r="E49" s="39" t="s">
        <v>4839</v>
      </c>
      <c r="F49" s="46"/>
      <c r="G49" s="46"/>
      <c r="H49" s="46"/>
      <c r="I49" s="46"/>
      <c r="J49" s="48"/>
    </row>
    <row r="50">
      <c r="A50" s="37" t="s">
        <v>593</v>
      </c>
      <c r="B50" s="37">
        <v>10</v>
      </c>
      <c r="C50" s="38" t="s">
        <v>4903</v>
      </c>
      <c r="D50" s="37" t="s">
        <v>595</v>
      </c>
      <c r="E50" s="39" t="s">
        <v>4904</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2.5">
      <c r="A52" s="37" t="s">
        <v>599</v>
      </c>
      <c r="B52" s="45"/>
      <c r="C52" s="46"/>
      <c r="D52" s="46"/>
      <c r="E52" s="49" t="s">
        <v>4905</v>
      </c>
      <c r="F52" s="46"/>
      <c r="G52" s="46"/>
      <c r="H52" s="46"/>
      <c r="I52" s="46"/>
      <c r="J52" s="48"/>
    </row>
    <row r="53" ht="159.5">
      <c r="A53" s="37" t="s">
        <v>601</v>
      </c>
      <c r="B53" s="45"/>
      <c r="C53" s="46"/>
      <c r="D53" s="46"/>
      <c r="E53" s="39" t="s">
        <v>4901</v>
      </c>
      <c r="F53" s="46"/>
      <c r="G53" s="46"/>
      <c r="H53" s="46"/>
      <c r="I53" s="46"/>
      <c r="J53" s="48"/>
    </row>
    <row r="54">
      <c r="A54" s="37" t="s">
        <v>593</v>
      </c>
      <c r="B54" s="37">
        <v>11</v>
      </c>
      <c r="C54" s="38" t="s">
        <v>4674</v>
      </c>
      <c r="D54" s="37" t="s">
        <v>595</v>
      </c>
      <c r="E54" s="39" t="s">
        <v>4675</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2.5">
      <c r="A56" s="37" t="s">
        <v>599</v>
      </c>
      <c r="B56" s="45"/>
      <c r="C56" s="46"/>
      <c r="D56" s="46"/>
      <c r="E56" s="49" t="s">
        <v>4906</v>
      </c>
      <c r="F56" s="46"/>
      <c r="G56" s="46"/>
      <c r="H56" s="46"/>
      <c r="I56" s="46"/>
      <c r="J56" s="48"/>
    </row>
    <row r="57" ht="145">
      <c r="A57" s="37" t="s">
        <v>601</v>
      </c>
      <c r="B57" s="45"/>
      <c r="C57" s="46"/>
      <c r="D57" s="46"/>
      <c r="E57" s="39" t="s">
        <v>4677</v>
      </c>
      <c r="F57" s="46"/>
      <c r="G57" s="46"/>
      <c r="H57" s="46"/>
      <c r="I57" s="46"/>
      <c r="J57" s="48"/>
    </row>
    <row r="58">
      <c r="A58" s="31" t="s">
        <v>591</v>
      </c>
      <c r="B58" s="32"/>
      <c r="C58" s="33" t="s">
        <v>1812</v>
      </c>
      <c r="D58" s="34"/>
      <c r="E58" s="31" t="s">
        <v>1813</v>
      </c>
      <c r="F58" s="34"/>
      <c r="G58" s="34"/>
      <c r="H58" s="34"/>
      <c r="I58" s="35">
        <f>SUMIFS(I59:I94,A59:A94,"P")</f>
        <v>0</v>
      </c>
      <c r="J58" s="36"/>
    </row>
    <row r="59" ht="43.5">
      <c r="A59" s="37" t="s">
        <v>593</v>
      </c>
      <c r="B59" s="37">
        <v>12</v>
      </c>
      <c r="C59" s="38" t="s">
        <v>2442</v>
      </c>
      <c r="D59" s="37" t="s">
        <v>2443</v>
      </c>
      <c r="E59" s="39" t="s">
        <v>2444</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2.5">
      <c r="A61" s="37" t="s">
        <v>599</v>
      </c>
      <c r="B61" s="45"/>
      <c r="C61" s="46"/>
      <c r="D61" s="46"/>
      <c r="E61" s="49" t="s">
        <v>4907</v>
      </c>
      <c r="F61" s="46"/>
      <c r="G61" s="46"/>
      <c r="H61" s="46"/>
      <c r="I61" s="46"/>
      <c r="J61" s="48"/>
    </row>
    <row r="62">
      <c r="A62" s="37" t="s">
        <v>601</v>
      </c>
      <c r="B62" s="45"/>
      <c r="C62" s="46"/>
      <c r="D62" s="46"/>
      <c r="E62" s="47" t="s">
        <v>595</v>
      </c>
      <c r="F62" s="46"/>
      <c r="G62" s="46"/>
      <c r="H62" s="46"/>
      <c r="I62" s="46"/>
      <c r="J62" s="48"/>
    </row>
    <row r="63" ht="43.5">
      <c r="A63" s="37" t="s">
        <v>593</v>
      </c>
      <c r="B63" s="37">
        <v>13</v>
      </c>
      <c r="C63" s="38" t="s">
        <v>4908</v>
      </c>
      <c r="D63" s="37" t="s">
        <v>4909</v>
      </c>
      <c r="E63" s="39" t="s">
        <v>4910</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87">
      <c r="A65" s="37" t="s">
        <v>599</v>
      </c>
      <c r="B65" s="45"/>
      <c r="C65" s="46"/>
      <c r="D65" s="46"/>
      <c r="E65" s="49" t="s">
        <v>4911</v>
      </c>
      <c r="F65" s="46"/>
      <c r="G65" s="46"/>
      <c r="H65" s="46"/>
      <c r="I65" s="46"/>
      <c r="J65" s="48"/>
    </row>
    <row r="66" ht="116">
      <c r="A66" s="37" t="s">
        <v>601</v>
      </c>
      <c r="B66" s="45"/>
      <c r="C66" s="46"/>
      <c r="D66" s="46"/>
      <c r="E66" s="39" t="s">
        <v>1819</v>
      </c>
      <c r="F66" s="46"/>
      <c r="G66" s="46"/>
      <c r="H66" s="46"/>
      <c r="I66" s="46"/>
      <c r="J66" s="48"/>
    </row>
    <row r="67" ht="43.5">
      <c r="A67" s="37" t="s">
        <v>593</v>
      </c>
      <c r="B67" s="37">
        <v>14</v>
      </c>
      <c r="C67" s="38" t="s">
        <v>4912</v>
      </c>
      <c r="D67" s="37" t="s">
        <v>4913</v>
      </c>
      <c r="E67" s="39" t="s">
        <v>4914</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2.5">
      <c r="A69" s="37" t="s">
        <v>599</v>
      </c>
      <c r="B69" s="45"/>
      <c r="C69" s="46"/>
      <c r="D69" s="46"/>
      <c r="E69" s="49" t="s">
        <v>4915</v>
      </c>
      <c r="F69" s="46"/>
      <c r="G69" s="46"/>
      <c r="H69" s="46"/>
      <c r="I69" s="46"/>
      <c r="J69" s="48"/>
    </row>
    <row r="70" ht="116">
      <c r="A70" s="37" t="s">
        <v>601</v>
      </c>
      <c r="B70" s="45"/>
      <c r="C70" s="46"/>
      <c r="D70" s="46"/>
      <c r="E70" s="39" t="s">
        <v>1819</v>
      </c>
      <c r="F70" s="46"/>
      <c r="G70" s="46"/>
      <c r="H70" s="46"/>
      <c r="I70" s="46"/>
      <c r="J70" s="48"/>
    </row>
    <row r="71" ht="43.5">
      <c r="A71" s="37" t="s">
        <v>593</v>
      </c>
      <c r="B71" s="37">
        <v>15</v>
      </c>
      <c r="C71" s="38" t="s">
        <v>4916</v>
      </c>
      <c r="D71" s="37" t="s">
        <v>4917</v>
      </c>
      <c r="E71" s="39" t="s">
        <v>4918</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2.5">
      <c r="A73" s="37" t="s">
        <v>599</v>
      </c>
      <c r="B73" s="45"/>
      <c r="C73" s="46"/>
      <c r="D73" s="46"/>
      <c r="E73" s="49" t="s">
        <v>4919</v>
      </c>
      <c r="F73" s="46"/>
      <c r="G73" s="46"/>
      <c r="H73" s="46"/>
      <c r="I73" s="46"/>
      <c r="J73" s="48"/>
    </row>
    <row r="74" ht="116">
      <c r="A74" s="37" t="s">
        <v>601</v>
      </c>
      <c r="B74" s="45"/>
      <c r="C74" s="46"/>
      <c r="D74" s="46"/>
      <c r="E74" s="39" t="s">
        <v>1819</v>
      </c>
      <c r="F74" s="46"/>
      <c r="G74" s="46"/>
      <c r="H74" s="46"/>
      <c r="I74" s="46"/>
      <c r="J74" s="48"/>
    </row>
    <row r="75" ht="43.5">
      <c r="A75" s="37" t="s">
        <v>593</v>
      </c>
      <c r="B75" s="37">
        <v>16</v>
      </c>
      <c r="C75" s="38" t="s">
        <v>4920</v>
      </c>
      <c r="D75" s="37" t="s">
        <v>4921</v>
      </c>
      <c r="E75" s="39" t="s">
        <v>4922</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2.5">
      <c r="A77" s="37" t="s">
        <v>599</v>
      </c>
      <c r="B77" s="45"/>
      <c r="C77" s="46"/>
      <c r="D77" s="46"/>
      <c r="E77" s="49" t="s">
        <v>4923</v>
      </c>
      <c r="F77" s="46"/>
      <c r="G77" s="46"/>
      <c r="H77" s="46"/>
      <c r="I77" s="46"/>
      <c r="J77" s="48"/>
    </row>
    <row r="78" ht="116">
      <c r="A78" s="37" t="s">
        <v>601</v>
      </c>
      <c r="B78" s="45"/>
      <c r="C78" s="46"/>
      <c r="D78" s="46"/>
      <c r="E78" s="39" t="s">
        <v>1819</v>
      </c>
      <c r="F78" s="46"/>
      <c r="G78" s="46"/>
      <c r="H78" s="46"/>
      <c r="I78" s="46"/>
      <c r="J78" s="48"/>
    </row>
    <row r="79" ht="43.5">
      <c r="A79" s="37" t="s">
        <v>593</v>
      </c>
      <c r="B79" s="37">
        <v>17</v>
      </c>
      <c r="C79" s="38" t="s">
        <v>4924</v>
      </c>
      <c r="D79" s="37" t="s">
        <v>4925</v>
      </c>
      <c r="E79" s="39" t="s">
        <v>4926</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87">
      <c r="A81" s="37" t="s">
        <v>599</v>
      </c>
      <c r="B81" s="45"/>
      <c r="C81" s="46"/>
      <c r="D81" s="46"/>
      <c r="E81" s="49" t="s">
        <v>4927</v>
      </c>
      <c r="F81" s="46"/>
      <c r="G81" s="46"/>
      <c r="H81" s="46"/>
      <c r="I81" s="46"/>
      <c r="J81" s="48"/>
    </row>
    <row r="82" ht="116">
      <c r="A82" s="37" t="s">
        <v>601</v>
      </c>
      <c r="B82" s="45"/>
      <c r="C82" s="46"/>
      <c r="D82" s="46"/>
      <c r="E82" s="39" t="s">
        <v>1819</v>
      </c>
      <c r="F82" s="46"/>
      <c r="G82" s="46"/>
      <c r="H82" s="46"/>
      <c r="I82" s="46"/>
      <c r="J82" s="48"/>
    </row>
    <row r="83" ht="43.5">
      <c r="A83" s="37" t="s">
        <v>593</v>
      </c>
      <c r="B83" s="37">
        <v>18</v>
      </c>
      <c r="C83" s="38" t="s">
        <v>4928</v>
      </c>
      <c r="D83" s="37" t="s">
        <v>4929</v>
      </c>
      <c r="E83" s="39" t="s">
        <v>4930</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2.5">
      <c r="A85" s="37" t="s">
        <v>599</v>
      </c>
      <c r="B85" s="45"/>
      <c r="C85" s="46"/>
      <c r="D85" s="46"/>
      <c r="E85" s="49" t="s">
        <v>4931</v>
      </c>
      <c r="F85" s="46"/>
      <c r="G85" s="46"/>
      <c r="H85" s="46"/>
      <c r="I85" s="46"/>
      <c r="J85" s="48"/>
    </row>
    <row r="86" ht="116">
      <c r="A86" s="37" t="s">
        <v>601</v>
      </c>
      <c r="B86" s="45"/>
      <c r="C86" s="46"/>
      <c r="D86" s="46"/>
      <c r="E86" s="39" t="s">
        <v>1819</v>
      </c>
      <c r="F86" s="46"/>
      <c r="G86" s="46"/>
      <c r="H86" s="46"/>
      <c r="I86" s="46"/>
      <c r="J86" s="48"/>
    </row>
    <row r="87" ht="43.5">
      <c r="A87" s="37" t="s">
        <v>593</v>
      </c>
      <c r="B87" s="37">
        <v>19</v>
      </c>
      <c r="C87" s="38" t="s">
        <v>4932</v>
      </c>
      <c r="D87" s="37" t="s">
        <v>4933</v>
      </c>
      <c r="E87" s="39" t="s">
        <v>4934</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2.5">
      <c r="A89" s="37" t="s">
        <v>599</v>
      </c>
      <c r="B89" s="45"/>
      <c r="C89" s="46"/>
      <c r="D89" s="46"/>
      <c r="E89" s="49" t="s">
        <v>4935</v>
      </c>
      <c r="F89" s="46"/>
      <c r="G89" s="46"/>
      <c r="H89" s="46"/>
      <c r="I89" s="46"/>
      <c r="J89" s="48"/>
    </row>
    <row r="90" ht="116">
      <c r="A90" s="37" t="s">
        <v>601</v>
      </c>
      <c r="B90" s="45"/>
      <c r="C90" s="46"/>
      <c r="D90" s="46"/>
      <c r="E90" s="39" t="s">
        <v>1819</v>
      </c>
      <c r="F90" s="46"/>
      <c r="G90" s="46"/>
      <c r="H90" s="46"/>
      <c r="I90" s="46"/>
      <c r="J90" s="48"/>
    </row>
    <row r="91" ht="29">
      <c r="A91" s="37" t="s">
        <v>593</v>
      </c>
      <c r="B91" s="37">
        <v>20</v>
      </c>
      <c r="C91" s="38" t="s">
        <v>3522</v>
      </c>
      <c r="D91" s="37" t="s">
        <v>3523</v>
      </c>
      <c r="E91" s="39" t="s">
        <v>4840</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75.5">
      <c r="A93" s="37" t="s">
        <v>599</v>
      </c>
      <c r="B93" s="45"/>
      <c r="C93" s="46"/>
      <c r="D93" s="46"/>
      <c r="E93" s="49" t="s">
        <v>4936</v>
      </c>
      <c r="F93" s="46"/>
      <c r="G93" s="46"/>
      <c r="H93" s="46"/>
      <c r="I93" s="46"/>
      <c r="J93" s="48"/>
    </row>
    <row r="94" ht="130.5">
      <c r="A94" s="37" t="s">
        <v>601</v>
      </c>
      <c r="B94" s="50"/>
      <c r="C94" s="51"/>
      <c r="D94" s="51"/>
      <c r="E94" s="39" t="s">
        <v>4277</v>
      </c>
      <c r="F94" s="51"/>
      <c r="G94" s="51"/>
      <c r="H94" s="51"/>
      <c r="I94" s="51"/>
      <c r="J94" s="52"/>
    </row>
  </sheetData>
  <sheetProtection sheet="1" objects="1" scenarios="1" spinCount="100000" saltValue="ObwnrbuwUEdZ+eYfySWlWVi+9xV14KHUxRsdo49sRl+WdFetDIc7Vw/OVJ5Mz1Xzx/GKCmhMII112KhjYNERug==" hashValue="cOhoyPJhdSZaYW2zE/4hCAUn9anno2G72vl5IXq2IlhxkE3eBBQeMxuzhP7W6U5GB+FoIIi0SgXU2EPyGxI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4937</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4937</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4939</v>
      </c>
      <c r="D12" s="37" t="s">
        <v>595</v>
      </c>
      <c r="E12" s="39" t="s">
        <v>4940</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87">
      <c r="A14" s="37" t="s">
        <v>599</v>
      </c>
      <c r="B14" s="45"/>
      <c r="C14" s="46"/>
      <c r="D14" s="46"/>
      <c r="E14" s="49" t="s">
        <v>4941</v>
      </c>
      <c r="F14" s="46"/>
      <c r="G14" s="46"/>
      <c r="H14" s="46"/>
      <c r="I14" s="46"/>
      <c r="J14" s="48"/>
    </row>
    <row r="15" ht="377">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87">
      <c r="A18" s="37" t="s">
        <v>599</v>
      </c>
      <c r="B18" s="45"/>
      <c r="C18" s="46"/>
      <c r="D18" s="46"/>
      <c r="E18" s="49" t="s">
        <v>4945</v>
      </c>
      <c r="F18" s="46"/>
      <c r="G18" s="46"/>
      <c r="H18" s="46"/>
      <c r="I18" s="46"/>
      <c r="J18" s="48"/>
    </row>
    <row r="19" ht="377">
      <c r="A19" s="37" t="s">
        <v>601</v>
      </c>
      <c r="B19" s="45"/>
      <c r="C19" s="46"/>
      <c r="D19" s="46"/>
      <c r="E19" s="39" t="s">
        <v>4942</v>
      </c>
      <c r="F19" s="46"/>
      <c r="G19" s="46"/>
      <c r="H19" s="46"/>
      <c r="I19" s="46"/>
      <c r="J19" s="48"/>
    </row>
    <row r="20">
      <c r="A20" s="37" t="s">
        <v>593</v>
      </c>
      <c r="B20" s="37">
        <v>3</v>
      </c>
      <c r="C20" s="38" t="s">
        <v>4444</v>
      </c>
      <c r="D20" s="37" t="s">
        <v>595</v>
      </c>
      <c r="E20" s="39" t="s">
        <v>4445</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45">
      <c r="A22" s="37" t="s">
        <v>599</v>
      </c>
      <c r="B22" s="45"/>
      <c r="C22" s="46"/>
      <c r="D22" s="46"/>
      <c r="E22" s="49" t="s">
        <v>4946</v>
      </c>
      <c r="F22" s="46"/>
      <c r="G22" s="46"/>
      <c r="H22" s="46"/>
      <c r="I22" s="46"/>
      <c r="J22" s="48"/>
    </row>
    <row r="23" ht="232">
      <c r="A23" s="37" t="s">
        <v>601</v>
      </c>
      <c r="B23" s="45"/>
      <c r="C23" s="46"/>
      <c r="D23" s="46"/>
      <c r="E23" s="39" t="s">
        <v>4447</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3.5">
      <c r="A26" s="37" t="s">
        <v>599</v>
      </c>
      <c r="B26" s="45"/>
      <c r="C26" s="46"/>
      <c r="D26" s="46"/>
      <c r="E26" s="49" t="s">
        <v>4947</v>
      </c>
      <c r="F26" s="46"/>
      <c r="G26" s="46"/>
      <c r="H26" s="46"/>
      <c r="I26" s="46"/>
      <c r="J26" s="48"/>
    </row>
    <row r="27" ht="304.5">
      <c r="A27" s="37" t="s">
        <v>601</v>
      </c>
      <c r="B27" s="45"/>
      <c r="C27" s="46"/>
      <c r="D27" s="46"/>
      <c r="E27" s="39" t="s">
        <v>647</v>
      </c>
      <c r="F27" s="46"/>
      <c r="G27" s="46"/>
      <c r="H27" s="46"/>
      <c r="I27" s="46"/>
      <c r="J27" s="48"/>
    </row>
    <row r="28">
      <c r="A28" s="37" t="s">
        <v>593</v>
      </c>
      <c r="B28" s="37">
        <v>5</v>
      </c>
      <c r="C28" s="38" t="s">
        <v>4464</v>
      </c>
      <c r="D28" s="37" t="s">
        <v>595</v>
      </c>
      <c r="E28" s="39" t="s">
        <v>4465</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0.5">
      <c r="A30" s="37" t="s">
        <v>599</v>
      </c>
      <c r="B30" s="45"/>
      <c r="C30" s="46"/>
      <c r="D30" s="46"/>
      <c r="E30" s="49" t="s">
        <v>4948</v>
      </c>
      <c r="F30" s="46"/>
      <c r="G30" s="46"/>
      <c r="H30" s="46"/>
      <c r="I30" s="46"/>
      <c r="J30" s="48"/>
    </row>
    <row r="31" ht="304.5">
      <c r="A31" s="37" t="s">
        <v>601</v>
      </c>
      <c r="B31" s="45"/>
      <c r="C31" s="46"/>
      <c r="D31" s="46"/>
      <c r="E31" s="39" t="s">
        <v>4467</v>
      </c>
      <c r="F31" s="46"/>
      <c r="G31" s="46"/>
      <c r="H31" s="46"/>
      <c r="I31" s="46"/>
      <c r="J31" s="48"/>
    </row>
    <row r="32">
      <c r="A32" s="31" t="s">
        <v>591</v>
      </c>
      <c r="B32" s="32"/>
      <c r="C32" s="33" t="s">
        <v>653</v>
      </c>
      <c r="D32" s="34"/>
      <c r="E32" s="31" t="s">
        <v>4949</v>
      </c>
      <c r="F32" s="34"/>
      <c r="G32" s="34"/>
      <c r="H32" s="34"/>
      <c r="I32" s="35">
        <f>SUMIFS(I33:I64,A33:A64,"P")</f>
        <v>0</v>
      </c>
      <c r="J32" s="36"/>
    </row>
    <row r="33">
      <c r="A33" s="37" t="s">
        <v>593</v>
      </c>
      <c r="B33" s="37">
        <v>6</v>
      </c>
      <c r="C33" s="38" t="s">
        <v>4950</v>
      </c>
      <c r="D33" s="37" t="s">
        <v>595</v>
      </c>
      <c r="E33" s="39" t="s">
        <v>4951</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59.5">
      <c r="A35" s="37" t="s">
        <v>599</v>
      </c>
      <c r="B35" s="45"/>
      <c r="C35" s="46"/>
      <c r="D35" s="46"/>
      <c r="E35" s="49" t="s">
        <v>4952</v>
      </c>
      <c r="F35" s="46"/>
      <c r="G35" s="46"/>
      <c r="H35" s="46"/>
      <c r="I35" s="46"/>
      <c r="J35" s="48"/>
    </row>
    <row r="36" ht="409.5">
      <c r="A36" s="37" t="s">
        <v>601</v>
      </c>
      <c r="B36" s="45"/>
      <c r="C36" s="46"/>
      <c r="D36" s="46"/>
      <c r="E36" s="39" t="s">
        <v>4953</v>
      </c>
      <c r="F36" s="46"/>
      <c r="G36" s="46"/>
      <c r="H36" s="46"/>
      <c r="I36" s="46"/>
      <c r="J36" s="48"/>
    </row>
    <row r="37">
      <c r="A37" s="37" t="s">
        <v>593</v>
      </c>
      <c r="B37" s="37">
        <v>7</v>
      </c>
      <c r="C37" s="38" t="s">
        <v>4954</v>
      </c>
      <c r="D37" s="37" t="s">
        <v>595</v>
      </c>
      <c r="E37" s="39" t="s">
        <v>4955</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59.5">
      <c r="A39" s="37" t="s">
        <v>599</v>
      </c>
      <c r="B39" s="45"/>
      <c r="C39" s="46"/>
      <c r="D39" s="46"/>
      <c r="E39" s="49" t="s">
        <v>4956</v>
      </c>
      <c r="F39" s="46"/>
      <c r="G39" s="46"/>
      <c r="H39" s="46"/>
      <c r="I39" s="46"/>
      <c r="J39" s="48"/>
    </row>
    <row r="40" ht="409.5">
      <c r="A40" s="37" t="s">
        <v>601</v>
      </c>
      <c r="B40" s="45"/>
      <c r="C40" s="46"/>
      <c r="D40" s="46"/>
      <c r="E40" s="39" t="s">
        <v>4953</v>
      </c>
      <c r="F40" s="46"/>
      <c r="G40" s="46"/>
      <c r="H40" s="46"/>
      <c r="I40" s="46"/>
      <c r="J40" s="48"/>
    </row>
    <row r="41">
      <c r="A41" s="37" t="s">
        <v>593</v>
      </c>
      <c r="B41" s="37">
        <v>8</v>
      </c>
      <c r="C41" s="38" t="s">
        <v>4957</v>
      </c>
      <c r="D41" s="37" t="s">
        <v>595</v>
      </c>
      <c r="E41" s="39" t="s">
        <v>4958</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88.5">
      <c r="A43" s="37" t="s">
        <v>599</v>
      </c>
      <c r="B43" s="45"/>
      <c r="C43" s="46"/>
      <c r="D43" s="46"/>
      <c r="E43" s="49" t="s">
        <v>4959</v>
      </c>
      <c r="F43" s="46"/>
      <c r="G43" s="46"/>
      <c r="H43" s="46"/>
      <c r="I43" s="46"/>
      <c r="J43" s="48"/>
    </row>
    <row r="44" ht="319">
      <c r="A44" s="37" t="s">
        <v>601</v>
      </c>
      <c r="B44" s="45"/>
      <c r="C44" s="46"/>
      <c r="D44" s="46"/>
      <c r="E44" s="39" t="s">
        <v>4960</v>
      </c>
      <c r="F44" s="46"/>
      <c r="G44" s="46"/>
      <c r="H44" s="46"/>
      <c r="I44" s="46"/>
      <c r="J44" s="48"/>
    </row>
    <row r="45">
      <c r="A45" s="37" t="s">
        <v>593</v>
      </c>
      <c r="B45" s="37">
        <v>9</v>
      </c>
      <c r="C45" s="38" t="s">
        <v>4961</v>
      </c>
      <c r="D45" s="37" t="s">
        <v>595</v>
      </c>
      <c r="E45" s="39" t="s">
        <v>4962</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1.5">
      <c r="A47" s="37" t="s">
        <v>599</v>
      </c>
      <c r="B47" s="45"/>
      <c r="C47" s="46"/>
      <c r="D47" s="46"/>
      <c r="E47" s="49" t="s">
        <v>4963</v>
      </c>
      <c r="F47" s="46"/>
      <c r="G47" s="46"/>
      <c r="H47" s="46"/>
      <c r="I47" s="46"/>
      <c r="J47" s="48"/>
    </row>
    <row r="48" ht="217.5">
      <c r="A48" s="37" t="s">
        <v>601</v>
      </c>
      <c r="B48" s="45"/>
      <c r="C48" s="46"/>
      <c r="D48" s="46"/>
      <c r="E48" s="39" t="s">
        <v>4964</v>
      </c>
      <c r="F48" s="46"/>
      <c r="G48" s="46"/>
      <c r="H48" s="46"/>
      <c r="I48" s="46"/>
      <c r="J48" s="48"/>
    </row>
    <row r="49">
      <c r="A49" s="37" t="s">
        <v>593</v>
      </c>
      <c r="B49" s="37">
        <v>10</v>
      </c>
      <c r="C49" s="38" t="s">
        <v>4965</v>
      </c>
      <c r="D49" s="37" t="s">
        <v>595</v>
      </c>
      <c r="E49" s="39" t="s">
        <v>4966</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1.5">
      <c r="A51" s="37" t="s">
        <v>599</v>
      </c>
      <c r="B51" s="45"/>
      <c r="C51" s="46"/>
      <c r="D51" s="46"/>
      <c r="E51" s="49" t="s">
        <v>4967</v>
      </c>
      <c r="F51" s="46"/>
      <c r="G51" s="46"/>
      <c r="H51" s="46"/>
      <c r="I51" s="46"/>
      <c r="J51" s="48"/>
    </row>
    <row r="52" ht="217.5">
      <c r="A52" s="37" t="s">
        <v>601</v>
      </c>
      <c r="B52" s="45"/>
      <c r="C52" s="46"/>
      <c r="D52" s="46"/>
      <c r="E52" s="39" t="s">
        <v>4964</v>
      </c>
      <c r="F52" s="46"/>
      <c r="G52" s="46"/>
      <c r="H52" s="46"/>
      <c r="I52" s="46"/>
      <c r="J52" s="48"/>
    </row>
    <row r="53">
      <c r="A53" s="37" t="s">
        <v>593</v>
      </c>
      <c r="B53" s="37">
        <v>11</v>
      </c>
      <c r="C53" s="38" t="s">
        <v>4968</v>
      </c>
      <c r="D53" s="37" t="s">
        <v>595</v>
      </c>
      <c r="E53" s="39" t="s">
        <v>4969</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4970</v>
      </c>
      <c r="F55" s="46"/>
      <c r="G55" s="46"/>
      <c r="H55" s="46"/>
      <c r="I55" s="46"/>
      <c r="J55" s="48"/>
    </row>
    <row r="56" ht="58">
      <c r="A56" s="37" t="s">
        <v>601</v>
      </c>
      <c r="B56" s="45"/>
      <c r="C56" s="46"/>
      <c r="D56" s="46"/>
      <c r="E56" s="39" t="s">
        <v>4531</v>
      </c>
      <c r="F56" s="46"/>
      <c r="G56" s="46"/>
      <c r="H56" s="46"/>
      <c r="I56" s="46"/>
      <c r="J56" s="48"/>
    </row>
    <row r="57">
      <c r="A57" s="37" t="s">
        <v>593</v>
      </c>
      <c r="B57" s="37">
        <v>12</v>
      </c>
      <c r="C57" s="38" t="s">
        <v>4971</v>
      </c>
      <c r="D57" s="37" t="s">
        <v>595</v>
      </c>
      <c r="E57" s="39" t="s">
        <v>4972</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4973</v>
      </c>
      <c r="F59" s="46"/>
      <c r="G59" s="46"/>
      <c r="H59" s="46"/>
      <c r="I59" s="46"/>
      <c r="J59" s="48"/>
    </row>
    <row r="60" ht="409.5">
      <c r="A60" s="37" t="s">
        <v>601</v>
      </c>
      <c r="B60" s="45"/>
      <c r="C60" s="46"/>
      <c r="D60" s="46"/>
      <c r="E60" s="39" t="s">
        <v>4974</v>
      </c>
      <c r="F60" s="46"/>
      <c r="G60" s="46"/>
      <c r="H60" s="46"/>
      <c r="I60" s="46"/>
      <c r="J60" s="48"/>
    </row>
    <row r="61">
      <c r="A61" s="37" t="s">
        <v>593</v>
      </c>
      <c r="B61" s="37">
        <v>13</v>
      </c>
      <c r="C61" s="38" t="s">
        <v>4975</v>
      </c>
      <c r="D61" s="37" t="s">
        <v>595</v>
      </c>
      <c r="E61" s="39" t="s">
        <v>4976</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4977</v>
      </c>
      <c r="F63" s="46"/>
      <c r="G63" s="46"/>
      <c r="H63" s="46"/>
      <c r="I63" s="46"/>
      <c r="J63" s="48"/>
    </row>
    <row r="64" ht="319">
      <c r="A64" s="37" t="s">
        <v>601</v>
      </c>
      <c r="B64" s="45"/>
      <c r="C64" s="46"/>
      <c r="D64" s="46"/>
      <c r="E64" s="39" t="s">
        <v>4978</v>
      </c>
      <c r="F64" s="46"/>
      <c r="G64" s="46"/>
      <c r="H64" s="46"/>
      <c r="I64" s="46"/>
      <c r="J64" s="48"/>
    </row>
    <row r="65">
      <c r="A65" s="31" t="s">
        <v>591</v>
      </c>
      <c r="B65" s="32"/>
      <c r="C65" s="33" t="s">
        <v>689</v>
      </c>
      <c r="D65" s="34"/>
      <c r="E65" s="31" t="s">
        <v>4979</v>
      </c>
      <c r="F65" s="34"/>
      <c r="G65" s="34"/>
      <c r="H65" s="34"/>
      <c r="I65" s="35">
        <f>SUMIFS(I66:I85,A66:A85,"P")</f>
        <v>0</v>
      </c>
      <c r="J65" s="36"/>
    </row>
    <row r="66">
      <c r="A66" s="37" t="s">
        <v>593</v>
      </c>
      <c r="B66" s="37">
        <v>14</v>
      </c>
      <c r="C66" s="38" t="s">
        <v>4980</v>
      </c>
      <c r="D66" s="37" t="s">
        <v>595</v>
      </c>
      <c r="E66" s="39" t="s">
        <v>4981</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4982</v>
      </c>
      <c r="F68" s="46"/>
      <c r="G68" s="46"/>
      <c r="H68" s="46"/>
      <c r="I68" s="46"/>
      <c r="J68" s="48"/>
    </row>
    <row r="69" ht="362.5">
      <c r="A69" s="37" t="s">
        <v>601</v>
      </c>
      <c r="B69" s="45"/>
      <c r="C69" s="46"/>
      <c r="D69" s="46"/>
      <c r="E69" s="39" t="s">
        <v>4983</v>
      </c>
      <c r="F69" s="46"/>
      <c r="G69" s="46"/>
      <c r="H69" s="46"/>
      <c r="I69" s="46"/>
      <c r="J69" s="48"/>
    </row>
    <row r="70">
      <c r="A70" s="37" t="s">
        <v>593</v>
      </c>
      <c r="B70" s="37">
        <v>15</v>
      </c>
      <c r="C70" s="38" t="s">
        <v>4984</v>
      </c>
      <c r="D70" s="37" t="s">
        <v>595</v>
      </c>
      <c r="E70" s="39" t="s">
        <v>4985</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0.5">
      <c r="A72" s="37" t="s">
        <v>599</v>
      </c>
      <c r="B72" s="45"/>
      <c r="C72" s="46"/>
      <c r="D72" s="46"/>
      <c r="E72" s="49" t="s">
        <v>4986</v>
      </c>
      <c r="F72" s="46"/>
      <c r="G72" s="46"/>
      <c r="H72" s="46"/>
      <c r="I72" s="46"/>
      <c r="J72" s="48"/>
    </row>
    <row r="73" ht="290">
      <c r="A73" s="37" t="s">
        <v>601</v>
      </c>
      <c r="B73" s="45"/>
      <c r="C73" s="46"/>
      <c r="D73" s="46"/>
      <c r="E73" s="39" t="s">
        <v>4987</v>
      </c>
      <c r="F73" s="46"/>
      <c r="G73" s="46"/>
      <c r="H73" s="46"/>
      <c r="I73" s="46"/>
      <c r="J73" s="48"/>
    </row>
    <row r="74">
      <c r="A74" s="37" t="s">
        <v>593</v>
      </c>
      <c r="B74" s="37">
        <v>16</v>
      </c>
      <c r="C74" s="38" t="s">
        <v>4988</v>
      </c>
      <c r="D74" s="37" t="s">
        <v>595</v>
      </c>
      <c r="E74" s="39" t="s">
        <v>4989</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0.5">
      <c r="A76" s="37" t="s">
        <v>599</v>
      </c>
      <c r="B76" s="45"/>
      <c r="C76" s="46"/>
      <c r="D76" s="46"/>
      <c r="E76" s="49" t="s">
        <v>4990</v>
      </c>
      <c r="F76" s="46"/>
      <c r="G76" s="46"/>
      <c r="H76" s="46"/>
      <c r="I76" s="46"/>
      <c r="J76" s="48"/>
    </row>
    <row r="77" ht="72.5">
      <c r="A77" s="37" t="s">
        <v>601</v>
      </c>
      <c r="B77" s="45"/>
      <c r="C77" s="46"/>
      <c r="D77" s="46"/>
      <c r="E77" s="39" t="s">
        <v>4991</v>
      </c>
      <c r="F77" s="46"/>
      <c r="G77" s="46"/>
      <c r="H77" s="46"/>
      <c r="I77" s="46"/>
      <c r="J77" s="48"/>
    </row>
    <row r="78">
      <c r="A78" s="37" t="s">
        <v>593</v>
      </c>
      <c r="B78" s="37">
        <v>17</v>
      </c>
      <c r="C78" s="38" t="s">
        <v>4992</v>
      </c>
      <c r="D78" s="37" t="s">
        <v>595</v>
      </c>
      <c r="E78" s="39" t="s">
        <v>4993</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58">
      <c r="A80" s="37" t="s">
        <v>599</v>
      </c>
      <c r="B80" s="45"/>
      <c r="C80" s="46"/>
      <c r="D80" s="46"/>
      <c r="E80" s="49" t="s">
        <v>4994</v>
      </c>
      <c r="F80" s="46"/>
      <c r="G80" s="46"/>
      <c r="H80" s="46"/>
      <c r="I80" s="46"/>
      <c r="J80" s="48"/>
    </row>
    <row r="81" ht="362.5">
      <c r="A81" s="37" t="s">
        <v>601</v>
      </c>
      <c r="B81" s="45"/>
      <c r="C81" s="46"/>
      <c r="D81" s="46"/>
      <c r="E81" s="39" t="s">
        <v>4983</v>
      </c>
      <c r="F81" s="46"/>
      <c r="G81" s="46"/>
      <c r="H81" s="46"/>
      <c r="I81" s="46"/>
      <c r="J81" s="48"/>
    </row>
    <row r="82" ht="29">
      <c r="A82" s="37" t="s">
        <v>593</v>
      </c>
      <c r="B82" s="37">
        <v>18</v>
      </c>
      <c r="C82" s="38" t="s">
        <v>4995</v>
      </c>
      <c r="D82" s="37" t="s">
        <v>595</v>
      </c>
      <c r="E82" s="39" t="s">
        <v>4996</v>
      </c>
      <c r="F82" s="40" t="s">
        <v>650</v>
      </c>
      <c r="G82" s="41">
        <v>144.63</v>
      </c>
      <c r="H82" s="42">
        <v>0</v>
      </c>
      <c r="I82" s="43">
        <f>ROUND(G82*H82,P4)</f>
        <v>0</v>
      </c>
      <c r="J82" s="37"/>
      <c r="O82" s="44">
        <f>I82*0.21</f>
        <v>0</v>
      </c>
      <c r="P82">
        <v>3</v>
      </c>
    </row>
    <row r="83" ht="29">
      <c r="A83" s="37" t="s">
        <v>598</v>
      </c>
      <c r="B83" s="45"/>
      <c r="C83" s="46"/>
      <c r="D83" s="46"/>
      <c r="E83" s="39" t="s">
        <v>4996</v>
      </c>
      <c r="F83" s="46"/>
      <c r="G83" s="46"/>
      <c r="H83" s="46"/>
      <c r="I83" s="46"/>
      <c r="J83" s="48"/>
    </row>
    <row r="84" ht="101.5">
      <c r="A84" s="37" t="s">
        <v>599</v>
      </c>
      <c r="B84" s="45"/>
      <c r="C84" s="46"/>
      <c r="D84" s="46"/>
      <c r="E84" s="49" t="s">
        <v>4997</v>
      </c>
      <c r="F84" s="46"/>
      <c r="G84" s="46"/>
      <c r="H84" s="46"/>
      <c r="I84" s="46"/>
      <c r="J84" s="48"/>
    </row>
    <row r="85" ht="261">
      <c r="A85" s="37" t="s">
        <v>601</v>
      </c>
      <c r="B85" s="45"/>
      <c r="C85" s="46"/>
      <c r="D85" s="46"/>
      <c r="E85" s="39" t="s">
        <v>4998</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4999</v>
      </c>
      <c r="D87" s="37" t="s">
        <v>595</v>
      </c>
      <c r="E87" s="39" t="s">
        <v>5000</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58">
      <c r="A89" s="37" t="s">
        <v>599</v>
      </c>
      <c r="B89" s="45"/>
      <c r="C89" s="46"/>
      <c r="D89" s="46"/>
      <c r="E89" s="49" t="s">
        <v>5001</v>
      </c>
      <c r="F89" s="46"/>
      <c r="G89" s="46"/>
      <c r="H89" s="46"/>
      <c r="I89" s="46"/>
      <c r="J89" s="48"/>
    </row>
    <row r="90" ht="290">
      <c r="A90" s="37" t="s">
        <v>601</v>
      </c>
      <c r="B90" s="45"/>
      <c r="C90" s="46"/>
      <c r="D90" s="46"/>
      <c r="E90" s="39" t="s">
        <v>4987</v>
      </c>
      <c r="F90" s="46"/>
      <c r="G90" s="46"/>
      <c r="H90" s="46"/>
      <c r="I90" s="46"/>
      <c r="J90" s="48"/>
    </row>
    <row r="91">
      <c r="A91" s="37" t="s">
        <v>593</v>
      </c>
      <c r="B91" s="37">
        <v>20</v>
      </c>
      <c r="C91" s="38" t="s">
        <v>5002</v>
      </c>
      <c r="D91" s="37" t="s">
        <v>595</v>
      </c>
      <c r="E91" s="39" t="s">
        <v>5003</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29">
      <c r="A93" s="37" t="s">
        <v>599</v>
      </c>
      <c r="B93" s="45"/>
      <c r="C93" s="46"/>
      <c r="D93" s="46"/>
      <c r="E93" s="49" t="s">
        <v>5004</v>
      </c>
      <c r="F93" s="46"/>
      <c r="G93" s="46"/>
      <c r="H93" s="46"/>
      <c r="I93" s="46"/>
      <c r="J93" s="48"/>
    </row>
    <row r="94" ht="409.5">
      <c r="A94" s="37" t="s">
        <v>601</v>
      </c>
      <c r="B94" s="45"/>
      <c r="C94" s="46"/>
      <c r="D94" s="46"/>
      <c r="E94" s="39" t="s">
        <v>4521</v>
      </c>
      <c r="F94" s="46"/>
      <c r="G94" s="46"/>
      <c r="H94" s="46"/>
      <c r="I94" s="46"/>
      <c r="J94" s="48"/>
    </row>
    <row r="95">
      <c r="A95" s="37" t="s">
        <v>593</v>
      </c>
      <c r="B95" s="37">
        <v>21</v>
      </c>
      <c r="C95" s="38" t="s">
        <v>5005</v>
      </c>
      <c r="D95" s="37" t="s">
        <v>595</v>
      </c>
      <c r="E95" s="39" t="s">
        <v>5006</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3.5">
      <c r="A97" s="37" t="s">
        <v>599</v>
      </c>
      <c r="B97" s="45"/>
      <c r="C97" s="46"/>
      <c r="D97" s="46"/>
      <c r="E97" s="49" t="s">
        <v>5007</v>
      </c>
      <c r="F97" s="46"/>
      <c r="G97" s="46"/>
      <c r="H97" s="46"/>
      <c r="I97" s="46"/>
      <c r="J97" s="48"/>
    </row>
    <row r="98" ht="319">
      <c r="A98" s="37" t="s">
        <v>601</v>
      </c>
      <c r="B98" s="45"/>
      <c r="C98" s="46"/>
      <c r="D98" s="46"/>
      <c r="E98" s="39" t="s">
        <v>4978</v>
      </c>
      <c r="F98" s="46"/>
      <c r="G98" s="46"/>
      <c r="H98" s="46"/>
      <c r="I98" s="46"/>
      <c r="J98" s="48"/>
    </row>
    <row r="99">
      <c r="A99" s="37" t="s">
        <v>593</v>
      </c>
      <c r="B99" s="37">
        <v>22</v>
      </c>
      <c r="C99" s="38" t="s">
        <v>4518</v>
      </c>
      <c r="D99" s="37" t="s">
        <v>595</v>
      </c>
      <c r="E99" s="39" t="s">
        <v>4519</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5008</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5009</v>
      </c>
      <c r="D103" s="37" t="s">
        <v>595</v>
      </c>
      <c r="E103" s="39" t="s">
        <v>5010</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3.5">
      <c r="A105" s="37" t="s">
        <v>599</v>
      </c>
      <c r="B105" s="45"/>
      <c r="C105" s="46"/>
      <c r="D105" s="46"/>
      <c r="E105" s="49" t="s">
        <v>5011</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5012</v>
      </c>
      <c r="D107" s="37" t="s">
        <v>595</v>
      </c>
      <c r="E107" s="39" t="s">
        <v>5013</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58">
      <c r="A109" s="37" t="s">
        <v>599</v>
      </c>
      <c r="B109" s="45"/>
      <c r="C109" s="46"/>
      <c r="D109" s="46"/>
      <c r="E109" s="49" t="s">
        <v>5014</v>
      </c>
      <c r="F109" s="46"/>
      <c r="G109" s="46"/>
      <c r="H109" s="46"/>
      <c r="I109" s="46"/>
      <c r="J109" s="48"/>
    </row>
    <row r="110" ht="409.5">
      <c r="A110" s="37" t="s">
        <v>601</v>
      </c>
      <c r="B110" s="45"/>
      <c r="C110" s="46"/>
      <c r="D110" s="46"/>
      <c r="E110" s="39" t="s">
        <v>5015</v>
      </c>
      <c r="F110" s="46"/>
      <c r="G110" s="46"/>
      <c r="H110" s="46"/>
      <c r="I110" s="46"/>
      <c r="J110" s="48"/>
    </row>
    <row r="111">
      <c r="A111" s="37" t="s">
        <v>593</v>
      </c>
      <c r="B111" s="37">
        <v>25</v>
      </c>
      <c r="C111" s="38" t="s">
        <v>5016</v>
      </c>
      <c r="D111" s="37" t="s">
        <v>595</v>
      </c>
      <c r="E111" s="39" t="s">
        <v>5017</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1.5">
      <c r="A113" s="37" t="s">
        <v>599</v>
      </c>
      <c r="B113" s="45"/>
      <c r="C113" s="46"/>
      <c r="D113" s="46"/>
      <c r="E113" s="49" t="s">
        <v>5018</v>
      </c>
      <c r="F113" s="46"/>
      <c r="G113" s="46"/>
      <c r="H113" s="46"/>
      <c r="I113" s="46"/>
      <c r="J113" s="48"/>
    </row>
    <row r="114" ht="43.5">
      <c r="A114" s="37" t="s">
        <v>601</v>
      </c>
      <c r="B114" s="45"/>
      <c r="C114" s="46"/>
      <c r="D114" s="46"/>
      <c r="E114" s="39" t="s">
        <v>5019</v>
      </c>
      <c r="F114" s="46"/>
      <c r="G114" s="46"/>
      <c r="H114" s="46"/>
      <c r="I114" s="46"/>
      <c r="J114" s="48"/>
    </row>
    <row r="115">
      <c r="A115" s="37" t="s">
        <v>593</v>
      </c>
      <c r="B115" s="37">
        <v>26</v>
      </c>
      <c r="C115" s="38" t="s">
        <v>5020</v>
      </c>
      <c r="D115" s="37" t="s">
        <v>595</v>
      </c>
      <c r="E115" s="39" t="s">
        <v>5021</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29">
      <c r="A117" s="37" t="s">
        <v>599</v>
      </c>
      <c r="B117" s="45"/>
      <c r="C117" s="46"/>
      <c r="D117" s="46"/>
      <c r="E117" s="49" t="s">
        <v>5022</v>
      </c>
      <c r="F117" s="46"/>
      <c r="G117" s="46"/>
      <c r="H117" s="46"/>
      <c r="I117" s="46"/>
      <c r="J117" s="48"/>
    </row>
    <row r="118" ht="101.5">
      <c r="A118" s="37" t="s">
        <v>601</v>
      </c>
      <c r="B118" s="45"/>
      <c r="C118" s="46"/>
      <c r="D118" s="46"/>
      <c r="E118" s="39" t="s">
        <v>5023</v>
      </c>
      <c r="F118" s="46"/>
      <c r="G118" s="46"/>
      <c r="H118" s="46"/>
      <c r="I118" s="46"/>
      <c r="J118" s="48"/>
    </row>
    <row r="119">
      <c r="A119" s="31" t="s">
        <v>591</v>
      </c>
      <c r="B119" s="32"/>
      <c r="C119" s="33" t="s">
        <v>4872</v>
      </c>
      <c r="D119" s="34"/>
      <c r="E119" s="31" t="s">
        <v>4873</v>
      </c>
      <c r="F119" s="34"/>
      <c r="G119" s="34"/>
      <c r="H119" s="34"/>
      <c r="I119" s="35">
        <f>SUMIFS(I120:I123,A120:A123,"P")</f>
        <v>0</v>
      </c>
      <c r="J119" s="36"/>
    </row>
    <row r="120">
      <c r="A120" s="37" t="s">
        <v>593</v>
      </c>
      <c r="B120" s="37">
        <v>27</v>
      </c>
      <c r="C120" s="38" t="s">
        <v>3048</v>
      </c>
      <c r="D120" s="37" t="s">
        <v>595</v>
      </c>
      <c r="E120" s="39" t="s">
        <v>3049</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3.5">
      <c r="A122" s="37" t="s">
        <v>599</v>
      </c>
      <c r="B122" s="45"/>
      <c r="C122" s="46"/>
      <c r="D122" s="46"/>
      <c r="E122" s="49" t="s">
        <v>5024</v>
      </c>
      <c r="F122" s="46"/>
      <c r="G122" s="46"/>
      <c r="H122" s="46"/>
      <c r="I122" s="46"/>
      <c r="J122" s="48"/>
    </row>
    <row r="123" ht="116">
      <c r="A123" s="37" t="s">
        <v>601</v>
      </c>
      <c r="B123" s="45"/>
      <c r="C123" s="46"/>
      <c r="D123" s="46"/>
      <c r="E123" s="39" t="s">
        <v>4314</v>
      </c>
      <c r="F123" s="46"/>
      <c r="G123" s="46"/>
      <c r="H123" s="46"/>
      <c r="I123" s="46"/>
      <c r="J123" s="48"/>
    </row>
    <row r="124">
      <c r="A124" s="31" t="s">
        <v>591</v>
      </c>
      <c r="B124" s="32"/>
      <c r="C124" s="33" t="s">
        <v>4809</v>
      </c>
      <c r="D124" s="34"/>
      <c r="E124" s="31" t="s">
        <v>4632</v>
      </c>
      <c r="F124" s="34"/>
      <c r="G124" s="34"/>
      <c r="H124" s="34"/>
      <c r="I124" s="35">
        <f>SUMIFS(I125:I152,A125:A152,"P")</f>
        <v>0</v>
      </c>
      <c r="J124" s="36"/>
    </row>
    <row r="125" ht="29">
      <c r="A125" s="37" t="s">
        <v>593</v>
      </c>
      <c r="B125" s="37">
        <v>28</v>
      </c>
      <c r="C125" s="38" t="s">
        <v>5025</v>
      </c>
      <c r="D125" s="37" t="s">
        <v>595</v>
      </c>
      <c r="E125" s="39" t="s">
        <v>5026</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9">
      <c r="A127" s="37" t="s">
        <v>599</v>
      </c>
      <c r="B127" s="45"/>
      <c r="C127" s="46"/>
      <c r="D127" s="46"/>
      <c r="E127" s="49" t="s">
        <v>5027</v>
      </c>
      <c r="F127" s="46"/>
      <c r="G127" s="46"/>
      <c r="H127" s="46"/>
      <c r="I127" s="46"/>
      <c r="J127" s="48"/>
    </row>
    <row r="128" ht="58">
      <c r="A128" s="37" t="s">
        <v>601</v>
      </c>
      <c r="B128" s="45"/>
      <c r="C128" s="46"/>
      <c r="D128" s="46"/>
      <c r="E128" s="39" t="s">
        <v>5028</v>
      </c>
      <c r="F128" s="46"/>
      <c r="G128" s="46"/>
      <c r="H128" s="46"/>
      <c r="I128" s="46"/>
      <c r="J128" s="48"/>
    </row>
    <row r="129">
      <c r="A129" s="37" t="s">
        <v>593</v>
      </c>
      <c r="B129" s="37">
        <v>29</v>
      </c>
      <c r="C129" s="38" t="s">
        <v>5029</v>
      </c>
      <c r="D129" s="37" t="s">
        <v>595</v>
      </c>
      <c r="E129" s="39" t="s">
        <v>5030</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3.5">
      <c r="A131" s="37" t="s">
        <v>599</v>
      </c>
      <c r="B131" s="45"/>
      <c r="C131" s="46"/>
      <c r="D131" s="46"/>
      <c r="E131" s="49" t="s">
        <v>5031</v>
      </c>
      <c r="F131" s="46"/>
      <c r="G131" s="46"/>
      <c r="H131" s="46"/>
      <c r="I131" s="46"/>
      <c r="J131" s="48"/>
    </row>
    <row r="132" ht="29">
      <c r="A132" s="37" t="s">
        <v>601</v>
      </c>
      <c r="B132" s="45"/>
      <c r="C132" s="46"/>
      <c r="D132" s="46"/>
      <c r="E132" s="39" t="s">
        <v>5032</v>
      </c>
      <c r="F132" s="46"/>
      <c r="G132" s="46"/>
      <c r="H132" s="46"/>
      <c r="I132" s="46"/>
      <c r="J132" s="48"/>
    </row>
    <row r="133">
      <c r="A133" s="37" t="s">
        <v>593</v>
      </c>
      <c r="B133" s="37">
        <v>30</v>
      </c>
      <c r="C133" s="38" t="s">
        <v>5033</v>
      </c>
      <c r="D133" s="37" t="s">
        <v>595</v>
      </c>
      <c r="E133" s="39" t="s">
        <v>5034</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9">
      <c r="A135" s="37" t="s">
        <v>599</v>
      </c>
      <c r="B135" s="45"/>
      <c r="C135" s="46"/>
      <c r="D135" s="46"/>
      <c r="E135" s="49" t="s">
        <v>5035</v>
      </c>
      <c r="F135" s="46"/>
      <c r="G135" s="46"/>
      <c r="H135" s="46"/>
      <c r="I135" s="46"/>
      <c r="J135" s="48"/>
    </row>
    <row r="136" ht="130.5">
      <c r="A136" s="37" t="s">
        <v>601</v>
      </c>
      <c r="B136" s="45"/>
      <c r="C136" s="46"/>
      <c r="D136" s="46"/>
      <c r="E136" s="39" t="s">
        <v>5036</v>
      </c>
      <c r="F136" s="46"/>
      <c r="G136" s="46"/>
      <c r="H136" s="46"/>
      <c r="I136" s="46"/>
      <c r="J136" s="48"/>
    </row>
    <row r="137">
      <c r="A137" s="37" t="s">
        <v>593</v>
      </c>
      <c r="B137" s="37">
        <v>31</v>
      </c>
      <c r="C137" s="38" t="s">
        <v>5037</v>
      </c>
      <c r="D137" s="37" t="s">
        <v>595</v>
      </c>
      <c r="E137" s="39" t="s">
        <v>5038</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1.5">
      <c r="A139" s="37" t="s">
        <v>599</v>
      </c>
      <c r="B139" s="45"/>
      <c r="C139" s="46"/>
      <c r="D139" s="46"/>
      <c r="E139" s="49" t="s">
        <v>5039</v>
      </c>
      <c r="F139" s="46"/>
      <c r="G139" s="46"/>
      <c r="H139" s="46"/>
      <c r="I139" s="46"/>
      <c r="J139" s="48"/>
    </row>
    <row r="140" ht="409.5">
      <c r="A140" s="37" t="s">
        <v>601</v>
      </c>
      <c r="B140" s="45"/>
      <c r="C140" s="46"/>
      <c r="D140" s="46"/>
      <c r="E140" s="39" t="s">
        <v>5040</v>
      </c>
      <c r="F140" s="46"/>
      <c r="G140" s="46"/>
      <c r="H140" s="46"/>
      <c r="I140" s="46"/>
      <c r="J140" s="48"/>
    </row>
    <row r="141">
      <c r="A141" s="37" t="s">
        <v>593</v>
      </c>
      <c r="B141" s="37">
        <v>32</v>
      </c>
      <c r="C141" s="38" t="s">
        <v>5041</v>
      </c>
      <c r="D141" s="37" t="s">
        <v>595</v>
      </c>
      <c r="E141" s="39" t="s">
        <v>5042</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58">
      <c r="A143" s="37" t="s">
        <v>599</v>
      </c>
      <c r="B143" s="45"/>
      <c r="C143" s="46"/>
      <c r="D143" s="46"/>
      <c r="E143" s="49" t="s">
        <v>5043</v>
      </c>
      <c r="F143" s="46"/>
      <c r="G143" s="46"/>
      <c r="H143" s="46"/>
      <c r="I143" s="46"/>
      <c r="J143" s="48"/>
    </row>
    <row r="144" ht="29">
      <c r="A144" s="37" t="s">
        <v>601</v>
      </c>
      <c r="B144" s="45"/>
      <c r="C144" s="46"/>
      <c r="D144" s="46"/>
      <c r="E144" s="39" t="s">
        <v>5044</v>
      </c>
      <c r="F144" s="46"/>
      <c r="G144" s="46"/>
      <c r="H144" s="46"/>
      <c r="I144" s="46"/>
      <c r="J144" s="48"/>
    </row>
    <row r="145">
      <c r="A145" s="37" t="s">
        <v>593</v>
      </c>
      <c r="B145" s="37">
        <v>33</v>
      </c>
      <c r="C145" s="38" t="s">
        <v>5045</v>
      </c>
      <c r="D145" s="37" t="s">
        <v>595</v>
      </c>
      <c r="E145" s="39" t="s">
        <v>5046</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58">
      <c r="A147" s="37" t="s">
        <v>599</v>
      </c>
      <c r="B147" s="45"/>
      <c r="C147" s="46"/>
      <c r="D147" s="46"/>
      <c r="E147" s="49" t="s">
        <v>5047</v>
      </c>
      <c r="F147" s="46"/>
      <c r="G147" s="46"/>
      <c r="H147" s="46"/>
      <c r="I147" s="46"/>
      <c r="J147" s="48"/>
    </row>
    <row r="148" ht="29">
      <c r="A148" s="37" t="s">
        <v>601</v>
      </c>
      <c r="B148" s="45"/>
      <c r="C148" s="46"/>
      <c r="D148" s="46"/>
      <c r="E148" s="39" t="s">
        <v>5044</v>
      </c>
      <c r="F148" s="46"/>
      <c r="G148" s="46"/>
      <c r="H148" s="46"/>
      <c r="I148" s="46"/>
      <c r="J148" s="48"/>
    </row>
    <row r="149">
      <c r="A149" s="37" t="s">
        <v>593</v>
      </c>
      <c r="B149" s="37">
        <v>34</v>
      </c>
      <c r="C149" s="38" t="s">
        <v>5048</v>
      </c>
      <c r="D149" s="37" t="s">
        <v>595</v>
      </c>
      <c r="E149" s="39" t="s">
        <v>5049</v>
      </c>
      <c r="F149" s="40" t="s">
        <v>597</v>
      </c>
      <c r="G149" s="41">
        <v>48.200000000000003</v>
      </c>
      <c r="H149" s="42">
        <v>0</v>
      </c>
      <c r="I149" s="43">
        <f>ROUND(G149*H149,P4)</f>
        <v>0</v>
      </c>
      <c r="J149" s="37"/>
      <c r="O149" s="44">
        <f>I149*0.21</f>
        <v>0</v>
      </c>
      <c r="P149">
        <v>3</v>
      </c>
    </row>
    <row r="150">
      <c r="A150" s="37" t="s">
        <v>598</v>
      </c>
      <c r="B150" s="45"/>
      <c r="C150" s="46"/>
      <c r="D150" s="46"/>
      <c r="E150" s="39" t="s">
        <v>5049</v>
      </c>
      <c r="F150" s="46"/>
      <c r="G150" s="46"/>
      <c r="H150" s="46"/>
      <c r="I150" s="46"/>
      <c r="J150" s="48"/>
    </row>
    <row r="151" ht="101.5">
      <c r="A151" s="37" t="s">
        <v>599</v>
      </c>
      <c r="B151" s="45"/>
      <c r="C151" s="46"/>
      <c r="D151" s="46"/>
      <c r="E151" s="49" t="s">
        <v>5050</v>
      </c>
      <c r="F151" s="46"/>
      <c r="G151" s="46"/>
      <c r="H151" s="46"/>
      <c r="I151" s="46"/>
      <c r="J151" s="48"/>
    </row>
    <row r="152" ht="58">
      <c r="A152" s="37" t="s">
        <v>601</v>
      </c>
      <c r="B152" s="45"/>
      <c r="C152" s="46"/>
      <c r="D152" s="46"/>
      <c r="E152" s="39" t="s">
        <v>5051</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3.5">
      <c r="A154" s="37" t="s">
        <v>593</v>
      </c>
      <c r="B154" s="37">
        <v>35</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45">
      <c r="A156" s="37" t="s">
        <v>599</v>
      </c>
      <c r="B156" s="45"/>
      <c r="C156" s="46"/>
      <c r="D156" s="46"/>
      <c r="E156" s="49" t="s">
        <v>5052</v>
      </c>
      <c r="F156" s="46"/>
      <c r="G156" s="46"/>
      <c r="H156" s="46"/>
      <c r="I156" s="46"/>
      <c r="J156" s="48"/>
    </row>
    <row r="157" ht="116">
      <c r="A157" s="37" t="s">
        <v>601</v>
      </c>
      <c r="B157" s="50"/>
      <c r="C157" s="51"/>
      <c r="D157" s="51"/>
      <c r="E157" s="39" t="s">
        <v>1819</v>
      </c>
      <c r="F157" s="51"/>
      <c r="G157" s="51"/>
      <c r="H157" s="51"/>
      <c r="I157" s="51"/>
      <c r="J157" s="52"/>
    </row>
  </sheetData>
  <sheetProtection sheet="1" objects="1" scenarios="1" spinCount="100000" saltValue="E6FhovTiSJ5OBb1lbKUdpEoo+ecw5IaQGcEJOaI7xwvRffgfAdHrbR4UH6nzQWAwKhqwtsUQ35wn4uguqTWk8g==" hashValue="x1VviXENajO8curCVFECnmAczS2553aqd91LmSLFLya3FFyrTW55dilhe+HwAD7E8WCF/ppXZXdbgVXuFt/F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5053</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5053</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4939</v>
      </c>
      <c r="D12" s="37" t="s">
        <v>595</v>
      </c>
      <c r="E12" s="39" t="s">
        <v>4940</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0.5">
      <c r="A14" s="37" t="s">
        <v>599</v>
      </c>
      <c r="B14" s="45"/>
      <c r="C14" s="46"/>
      <c r="D14" s="46"/>
      <c r="E14" s="49" t="s">
        <v>5054</v>
      </c>
      <c r="F14" s="46"/>
      <c r="G14" s="46"/>
      <c r="H14" s="46"/>
      <c r="I14" s="46"/>
      <c r="J14" s="48"/>
    </row>
    <row r="15" ht="377">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77">
      <c r="A18" s="37" t="s">
        <v>601</v>
      </c>
      <c r="B18" s="45"/>
      <c r="C18" s="46"/>
      <c r="D18" s="46"/>
      <c r="E18" s="39" t="s">
        <v>4942</v>
      </c>
      <c r="F18" s="46"/>
      <c r="G18" s="46"/>
      <c r="H18" s="46"/>
      <c r="I18" s="46"/>
      <c r="J18" s="48"/>
    </row>
    <row r="19">
      <c r="A19" s="37" t="s">
        <v>593</v>
      </c>
      <c r="B19" s="37">
        <v>3</v>
      </c>
      <c r="C19" s="38" t="s">
        <v>4444</v>
      </c>
      <c r="D19" s="37" t="s">
        <v>595</v>
      </c>
      <c r="E19" s="39" t="s">
        <v>4445</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45">
      <c r="A21" s="37" t="s">
        <v>599</v>
      </c>
      <c r="B21" s="45"/>
      <c r="C21" s="46"/>
      <c r="D21" s="46"/>
      <c r="E21" s="49" t="s">
        <v>5055</v>
      </c>
      <c r="F21" s="46"/>
      <c r="G21" s="46"/>
      <c r="H21" s="46"/>
      <c r="I21" s="46"/>
      <c r="J21" s="48"/>
    </row>
    <row r="22" ht="232">
      <c r="A22" s="37" t="s">
        <v>601</v>
      </c>
      <c r="B22" s="45"/>
      <c r="C22" s="46"/>
      <c r="D22" s="46"/>
      <c r="E22" s="39" t="s">
        <v>4447</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3.5">
      <c r="A25" s="37" t="s">
        <v>599</v>
      </c>
      <c r="B25" s="45"/>
      <c r="C25" s="46"/>
      <c r="D25" s="46"/>
      <c r="E25" s="49" t="s">
        <v>5056</v>
      </c>
      <c r="F25" s="46"/>
      <c r="G25" s="46"/>
      <c r="H25" s="46"/>
      <c r="I25" s="46"/>
      <c r="J25" s="48"/>
    </row>
    <row r="26" ht="304.5">
      <c r="A26" s="37" t="s">
        <v>601</v>
      </c>
      <c r="B26" s="45"/>
      <c r="C26" s="46"/>
      <c r="D26" s="46"/>
      <c r="E26" s="39" t="s">
        <v>647</v>
      </c>
      <c r="F26" s="46"/>
      <c r="G26" s="46"/>
      <c r="H26" s="46"/>
      <c r="I26" s="46"/>
      <c r="J26" s="48"/>
    </row>
    <row r="27">
      <c r="A27" s="37" t="s">
        <v>593</v>
      </c>
      <c r="B27" s="37">
        <v>5</v>
      </c>
      <c r="C27" s="38" t="s">
        <v>4464</v>
      </c>
      <c r="D27" s="37" t="s">
        <v>595</v>
      </c>
      <c r="E27" s="39" t="s">
        <v>4465</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59.5">
      <c r="A29" s="37" t="s">
        <v>599</v>
      </c>
      <c r="B29" s="45"/>
      <c r="C29" s="46"/>
      <c r="D29" s="46"/>
      <c r="E29" s="49" t="s">
        <v>5057</v>
      </c>
      <c r="F29" s="46"/>
      <c r="G29" s="46"/>
      <c r="H29" s="46"/>
      <c r="I29" s="46"/>
      <c r="J29" s="48"/>
    </row>
    <row r="30" ht="304.5">
      <c r="A30" s="37" t="s">
        <v>601</v>
      </c>
      <c r="B30" s="45"/>
      <c r="C30" s="46"/>
      <c r="D30" s="46"/>
      <c r="E30" s="39" t="s">
        <v>4467</v>
      </c>
      <c r="F30" s="46"/>
      <c r="G30" s="46"/>
      <c r="H30" s="46"/>
      <c r="I30" s="46"/>
      <c r="J30" s="48"/>
    </row>
    <row r="31">
      <c r="A31" s="31" t="s">
        <v>591</v>
      </c>
      <c r="B31" s="32"/>
      <c r="C31" s="33" t="s">
        <v>653</v>
      </c>
      <c r="D31" s="34"/>
      <c r="E31" s="31" t="s">
        <v>4949</v>
      </c>
      <c r="F31" s="34"/>
      <c r="G31" s="34"/>
      <c r="H31" s="34"/>
      <c r="I31" s="35">
        <f>SUMIFS(I32:I67,A32:A67,"P")</f>
        <v>0</v>
      </c>
      <c r="J31" s="36"/>
    </row>
    <row r="32">
      <c r="A32" s="37" t="s">
        <v>593</v>
      </c>
      <c r="B32" s="37">
        <v>6</v>
      </c>
      <c r="C32" s="38" t="s">
        <v>4950</v>
      </c>
      <c r="D32" s="37" t="s">
        <v>595</v>
      </c>
      <c r="E32" s="39" t="s">
        <v>4951</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88.5">
      <c r="A34" s="37" t="s">
        <v>599</v>
      </c>
      <c r="B34" s="45"/>
      <c r="C34" s="46"/>
      <c r="D34" s="46"/>
      <c r="E34" s="49" t="s">
        <v>5058</v>
      </c>
      <c r="F34" s="46"/>
      <c r="G34" s="46"/>
      <c r="H34" s="46"/>
      <c r="I34" s="46"/>
      <c r="J34" s="48"/>
    </row>
    <row r="35" ht="409.5">
      <c r="A35" s="37" t="s">
        <v>601</v>
      </c>
      <c r="B35" s="45"/>
      <c r="C35" s="46"/>
      <c r="D35" s="46"/>
      <c r="E35" s="39" t="s">
        <v>4953</v>
      </c>
      <c r="F35" s="46"/>
      <c r="G35" s="46"/>
      <c r="H35" s="46"/>
      <c r="I35" s="46"/>
      <c r="J35" s="48"/>
    </row>
    <row r="36">
      <c r="A36" s="37" t="s">
        <v>593</v>
      </c>
      <c r="B36" s="37">
        <v>7</v>
      </c>
      <c r="C36" s="38" t="s">
        <v>4954</v>
      </c>
      <c r="D36" s="37" t="s">
        <v>595</v>
      </c>
      <c r="E36" s="39" t="s">
        <v>4955</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88.5">
      <c r="A38" s="37" t="s">
        <v>599</v>
      </c>
      <c r="B38" s="45"/>
      <c r="C38" s="46"/>
      <c r="D38" s="46"/>
      <c r="E38" s="49" t="s">
        <v>5059</v>
      </c>
      <c r="F38" s="46"/>
      <c r="G38" s="46"/>
      <c r="H38" s="46"/>
      <c r="I38" s="46"/>
      <c r="J38" s="48"/>
    </row>
    <row r="39" ht="409.5">
      <c r="A39" s="37" t="s">
        <v>601</v>
      </c>
      <c r="B39" s="45"/>
      <c r="C39" s="46"/>
      <c r="D39" s="46"/>
      <c r="E39" s="39" t="s">
        <v>4953</v>
      </c>
      <c r="F39" s="46"/>
      <c r="G39" s="46"/>
      <c r="H39" s="46"/>
      <c r="I39" s="46"/>
      <c r="J39" s="48"/>
    </row>
    <row r="40">
      <c r="A40" s="37" t="s">
        <v>593</v>
      </c>
      <c r="B40" s="37">
        <v>8</v>
      </c>
      <c r="C40" s="38" t="s">
        <v>4957</v>
      </c>
      <c r="D40" s="37" t="s">
        <v>595</v>
      </c>
      <c r="E40" s="39" t="s">
        <v>4958</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17.5">
      <c r="A42" s="37" t="s">
        <v>599</v>
      </c>
      <c r="B42" s="45"/>
      <c r="C42" s="46"/>
      <c r="D42" s="46"/>
      <c r="E42" s="49" t="s">
        <v>5060</v>
      </c>
      <c r="F42" s="46"/>
      <c r="G42" s="46"/>
      <c r="H42" s="46"/>
      <c r="I42" s="46"/>
      <c r="J42" s="48"/>
    </row>
    <row r="43" ht="319">
      <c r="A43" s="37" t="s">
        <v>601</v>
      </c>
      <c r="B43" s="45"/>
      <c r="C43" s="46"/>
      <c r="D43" s="46"/>
      <c r="E43" s="39" t="s">
        <v>4960</v>
      </c>
      <c r="F43" s="46"/>
      <c r="G43" s="46"/>
      <c r="H43" s="46"/>
      <c r="I43" s="46"/>
      <c r="J43" s="48"/>
    </row>
    <row r="44">
      <c r="A44" s="37" t="s">
        <v>593</v>
      </c>
      <c r="B44" s="37">
        <v>9</v>
      </c>
      <c r="C44" s="38" t="s">
        <v>4961</v>
      </c>
      <c r="D44" s="37" t="s">
        <v>595</v>
      </c>
      <c r="E44" s="39" t="s">
        <v>4962</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1.5">
      <c r="A46" s="37" t="s">
        <v>599</v>
      </c>
      <c r="B46" s="45"/>
      <c r="C46" s="46"/>
      <c r="D46" s="46"/>
      <c r="E46" s="49" t="s">
        <v>5061</v>
      </c>
      <c r="F46" s="46"/>
      <c r="G46" s="46"/>
      <c r="H46" s="46"/>
      <c r="I46" s="46"/>
      <c r="J46" s="48"/>
    </row>
    <row r="47" ht="217.5">
      <c r="A47" s="37" t="s">
        <v>601</v>
      </c>
      <c r="B47" s="45"/>
      <c r="C47" s="46"/>
      <c r="D47" s="46"/>
      <c r="E47" s="39" t="s">
        <v>4964</v>
      </c>
      <c r="F47" s="46"/>
      <c r="G47" s="46"/>
      <c r="H47" s="46"/>
      <c r="I47" s="46"/>
      <c r="J47" s="48"/>
    </row>
    <row r="48">
      <c r="A48" s="37" t="s">
        <v>593</v>
      </c>
      <c r="B48" s="37">
        <v>10</v>
      </c>
      <c r="C48" s="38" t="s">
        <v>4965</v>
      </c>
      <c r="D48" s="37" t="s">
        <v>595</v>
      </c>
      <c r="E48" s="39" t="s">
        <v>4966</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0.5">
      <c r="A50" s="37" t="s">
        <v>599</v>
      </c>
      <c r="B50" s="45"/>
      <c r="C50" s="46"/>
      <c r="D50" s="46"/>
      <c r="E50" s="49" t="s">
        <v>5062</v>
      </c>
      <c r="F50" s="46"/>
      <c r="G50" s="46"/>
      <c r="H50" s="46"/>
      <c r="I50" s="46"/>
      <c r="J50" s="48"/>
    </row>
    <row r="51" ht="217.5">
      <c r="A51" s="37" t="s">
        <v>601</v>
      </c>
      <c r="B51" s="45"/>
      <c r="C51" s="46"/>
      <c r="D51" s="46"/>
      <c r="E51" s="39" t="s">
        <v>4964</v>
      </c>
      <c r="F51" s="46"/>
      <c r="G51" s="46"/>
      <c r="H51" s="46"/>
      <c r="I51" s="46"/>
      <c r="J51" s="48"/>
    </row>
    <row r="52">
      <c r="A52" s="37" t="s">
        <v>593</v>
      </c>
      <c r="B52" s="37">
        <v>11</v>
      </c>
      <c r="C52" s="38" t="s">
        <v>4968</v>
      </c>
      <c r="D52" s="37" t="s">
        <v>595</v>
      </c>
      <c r="E52" s="39" t="s">
        <v>4969</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599</v>
      </c>
      <c r="B54" s="45"/>
      <c r="C54" s="46"/>
      <c r="D54" s="46"/>
      <c r="E54" s="49" t="s">
        <v>5063</v>
      </c>
      <c r="F54" s="46"/>
      <c r="G54" s="46"/>
      <c r="H54" s="46"/>
      <c r="I54" s="46"/>
      <c r="J54" s="48"/>
    </row>
    <row r="55" ht="58">
      <c r="A55" s="37" t="s">
        <v>601</v>
      </c>
      <c r="B55" s="45"/>
      <c r="C55" s="46"/>
      <c r="D55" s="46"/>
      <c r="E55" s="39" t="s">
        <v>4531</v>
      </c>
      <c r="F55" s="46"/>
      <c r="G55" s="46"/>
      <c r="H55" s="46"/>
      <c r="I55" s="46"/>
      <c r="J55" s="48"/>
    </row>
    <row r="56">
      <c r="A56" s="37" t="s">
        <v>593</v>
      </c>
      <c r="B56" s="37">
        <v>12</v>
      </c>
      <c r="C56" s="38" t="s">
        <v>5064</v>
      </c>
      <c r="D56" s="37" t="s">
        <v>595</v>
      </c>
      <c r="E56" s="39" t="s">
        <v>2553</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5065</v>
      </c>
      <c r="F58" s="46"/>
      <c r="G58" s="46"/>
      <c r="H58" s="46"/>
      <c r="I58" s="46"/>
      <c r="J58" s="48"/>
    </row>
    <row r="59" ht="409.5">
      <c r="A59" s="37" t="s">
        <v>601</v>
      </c>
      <c r="B59" s="45"/>
      <c r="C59" s="46"/>
      <c r="D59" s="46"/>
      <c r="E59" s="39" t="s">
        <v>4974</v>
      </c>
      <c r="F59" s="46"/>
      <c r="G59" s="46"/>
      <c r="H59" s="46"/>
      <c r="I59" s="46"/>
      <c r="J59" s="48"/>
    </row>
    <row r="60">
      <c r="A60" s="37" t="s">
        <v>593</v>
      </c>
      <c r="B60" s="37">
        <v>13</v>
      </c>
      <c r="C60" s="38" t="s">
        <v>5066</v>
      </c>
      <c r="D60" s="37" t="s">
        <v>595</v>
      </c>
      <c r="E60" s="39" t="s">
        <v>5067</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5068</v>
      </c>
      <c r="F62" s="46"/>
      <c r="G62" s="46"/>
      <c r="H62" s="46"/>
      <c r="I62" s="46"/>
      <c r="J62" s="48"/>
    </row>
    <row r="63" ht="409.5">
      <c r="A63" s="37" t="s">
        <v>601</v>
      </c>
      <c r="B63" s="45"/>
      <c r="C63" s="46"/>
      <c r="D63" s="46"/>
      <c r="E63" s="39" t="s">
        <v>5069</v>
      </c>
      <c r="F63" s="46"/>
      <c r="G63" s="46"/>
      <c r="H63" s="46"/>
      <c r="I63" s="46"/>
      <c r="J63" s="48"/>
    </row>
    <row r="64">
      <c r="A64" s="37" t="s">
        <v>593</v>
      </c>
      <c r="B64" s="37">
        <v>14</v>
      </c>
      <c r="C64" s="38" t="s">
        <v>4975</v>
      </c>
      <c r="D64" s="37" t="s">
        <v>595</v>
      </c>
      <c r="E64" s="39" t="s">
        <v>4976</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5070</v>
      </c>
      <c r="F66" s="46"/>
      <c r="G66" s="46"/>
      <c r="H66" s="46"/>
      <c r="I66" s="46"/>
      <c r="J66" s="48"/>
    </row>
    <row r="67" ht="319">
      <c r="A67" s="37" t="s">
        <v>601</v>
      </c>
      <c r="B67" s="45"/>
      <c r="C67" s="46"/>
      <c r="D67" s="46"/>
      <c r="E67" s="39" t="s">
        <v>4978</v>
      </c>
      <c r="F67" s="46"/>
      <c r="G67" s="46"/>
      <c r="H67" s="46"/>
      <c r="I67" s="46"/>
      <c r="J67" s="48"/>
    </row>
    <row r="68">
      <c r="A68" s="31" t="s">
        <v>591</v>
      </c>
      <c r="B68" s="32"/>
      <c r="C68" s="33" t="s">
        <v>689</v>
      </c>
      <c r="D68" s="34"/>
      <c r="E68" s="31" t="s">
        <v>4979</v>
      </c>
      <c r="F68" s="34"/>
      <c r="G68" s="34"/>
      <c r="H68" s="34"/>
      <c r="I68" s="35">
        <f>SUMIFS(I69:I87,A69:A87,"P")</f>
        <v>0</v>
      </c>
      <c r="J68" s="36"/>
    </row>
    <row r="69">
      <c r="A69" s="37" t="s">
        <v>593</v>
      </c>
      <c r="B69" s="37">
        <v>15</v>
      </c>
      <c r="C69" s="38" t="s">
        <v>4980</v>
      </c>
      <c r="D69" s="37" t="s">
        <v>595</v>
      </c>
      <c r="E69" s="39" t="s">
        <v>4981</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62.5">
      <c r="A71" s="37" t="s">
        <v>601</v>
      </c>
      <c r="B71" s="45"/>
      <c r="C71" s="46"/>
      <c r="D71" s="46"/>
      <c r="E71" s="39" t="s">
        <v>4983</v>
      </c>
      <c r="F71" s="46"/>
      <c r="G71" s="46"/>
      <c r="H71" s="46"/>
      <c r="I71" s="46"/>
      <c r="J71" s="48"/>
    </row>
    <row r="72">
      <c r="A72" s="37" t="s">
        <v>593</v>
      </c>
      <c r="B72" s="37">
        <v>16</v>
      </c>
      <c r="C72" s="38" t="s">
        <v>4984</v>
      </c>
      <c r="D72" s="37" t="s">
        <v>595</v>
      </c>
      <c r="E72" s="39" t="s">
        <v>4985</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45">
      <c r="A74" s="37" t="s">
        <v>599</v>
      </c>
      <c r="B74" s="45"/>
      <c r="C74" s="46"/>
      <c r="D74" s="46"/>
      <c r="E74" s="49" t="s">
        <v>5071</v>
      </c>
      <c r="F74" s="46"/>
      <c r="G74" s="46"/>
      <c r="H74" s="46"/>
      <c r="I74" s="46"/>
      <c r="J74" s="48"/>
    </row>
    <row r="75" ht="290">
      <c r="A75" s="37" t="s">
        <v>601</v>
      </c>
      <c r="B75" s="45"/>
      <c r="C75" s="46"/>
      <c r="D75" s="46"/>
      <c r="E75" s="39" t="s">
        <v>4987</v>
      </c>
      <c r="F75" s="46"/>
      <c r="G75" s="46"/>
      <c r="H75" s="46"/>
      <c r="I75" s="46"/>
      <c r="J75" s="48"/>
    </row>
    <row r="76">
      <c r="A76" s="37" t="s">
        <v>593</v>
      </c>
      <c r="B76" s="37">
        <v>17</v>
      </c>
      <c r="C76" s="38" t="s">
        <v>4988</v>
      </c>
      <c r="D76" s="37" t="s">
        <v>595</v>
      </c>
      <c r="E76" s="39" t="s">
        <v>4989</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0.5">
      <c r="A78" s="37" t="s">
        <v>599</v>
      </c>
      <c r="B78" s="45"/>
      <c r="C78" s="46"/>
      <c r="D78" s="46"/>
      <c r="E78" s="49" t="s">
        <v>5072</v>
      </c>
      <c r="F78" s="46"/>
      <c r="G78" s="46"/>
      <c r="H78" s="46"/>
      <c r="I78" s="46"/>
      <c r="J78" s="48"/>
    </row>
    <row r="79" ht="72.5">
      <c r="A79" s="37" t="s">
        <v>601</v>
      </c>
      <c r="B79" s="45"/>
      <c r="C79" s="46"/>
      <c r="D79" s="46"/>
      <c r="E79" s="39" t="s">
        <v>4991</v>
      </c>
      <c r="F79" s="46"/>
      <c r="G79" s="46"/>
      <c r="H79" s="46"/>
      <c r="I79" s="46"/>
      <c r="J79" s="48"/>
    </row>
    <row r="80">
      <c r="A80" s="37" t="s">
        <v>593</v>
      </c>
      <c r="B80" s="37">
        <v>18</v>
      </c>
      <c r="C80" s="38" t="s">
        <v>4992</v>
      </c>
      <c r="D80" s="37" t="s">
        <v>595</v>
      </c>
      <c r="E80" s="39" t="s">
        <v>4993</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58">
      <c r="A82" s="37" t="s">
        <v>599</v>
      </c>
      <c r="B82" s="45"/>
      <c r="C82" s="46"/>
      <c r="D82" s="46"/>
      <c r="E82" s="49" t="s">
        <v>5073</v>
      </c>
      <c r="F82" s="46"/>
      <c r="G82" s="46"/>
      <c r="H82" s="46"/>
      <c r="I82" s="46"/>
      <c r="J82" s="48"/>
    </row>
    <row r="83" ht="362.5">
      <c r="A83" s="37" t="s">
        <v>601</v>
      </c>
      <c r="B83" s="45"/>
      <c r="C83" s="46"/>
      <c r="D83" s="46"/>
      <c r="E83" s="39" t="s">
        <v>4983</v>
      </c>
      <c r="F83" s="46"/>
      <c r="G83" s="46"/>
      <c r="H83" s="46"/>
      <c r="I83" s="46"/>
      <c r="J83" s="48"/>
    </row>
    <row r="84" ht="29">
      <c r="A84" s="37" t="s">
        <v>593</v>
      </c>
      <c r="B84" s="37">
        <v>19</v>
      </c>
      <c r="C84" s="38" t="s">
        <v>4995</v>
      </c>
      <c r="D84" s="37" t="s">
        <v>595</v>
      </c>
      <c r="E84" s="39" t="s">
        <v>4996</v>
      </c>
      <c r="F84" s="40" t="s">
        <v>650</v>
      </c>
      <c r="G84" s="41">
        <v>181.36000000000001</v>
      </c>
      <c r="H84" s="42">
        <v>0</v>
      </c>
      <c r="I84" s="43">
        <f>ROUND(G84*H84,P4)</f>
        <v>0</v>
      </c>
      <c r="J84" s="37"/>
      <c r="O84" s="44">
        <f>I84*0.21</f>
        <v>0</v>
      </c>
      <c r="P84">
        <v>3</v>
      </c>
    </row>
    <row r="85" ht="29">
      <c r="A85" s="37" t="s">
        <v>598</v>
      </c>
      <c r="B85" s="45"/>
      <c r="C85" s="46"/>
      <c r="D85" s="46"/>
      <c r="E85" s="39" t="s">
        <v>4996</v>
      </c>
      <c r="F85" s="46"/>
      <c r="G85" s="46"/>
      <c r="H85" s="46"/>
      <c r="I85" s="46"/>
      <c r="J85" s="48"/>
    </row>
    <row r="86" ht="275.5">
      <c r="A86" s="37" t="s">
        <v>599</v>
      </c>
      <c r="B86" s="45"/>
      <c r="C86" s="46"/>
      <c r="D86" s="46"/>
      <c r="E86" s="49" t="s">
        <v>5074</v>
      </c>
      <c r="F86" s="46"/>
      <c r="G86" s="46"/>
      <c r="H86" s="46"/>
      <c r="I86" s="46"/>
      <c r="J86" s="48"/>
    </row>
    <row r="87" ht="261">
      <c r="A87" s="37" t="s">
        <v>601</v>
      </c>
      <c r="B87" s="45"/>
      <c r="C87" s="46"/>
      <c r="D87" s="46"/>
      <c r="E87" s="39" t="s">
        <v>4998</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20</v>
      </c>
      <c r="C89" s="38" t="s">
        <v>5075</v>
      </c>
      <c r="D89" s="37" t="s">
        <v>595</v>
      </c>
      <c r="E89" s="39" t="s">
        <v>5076</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2.5">
      <c r="A91" s="37" t="s">
        <v>599</v>
      </c>
      <c r="B91" s="45"/>
      <c r="C91" s="46"/>
      <c r="D91" s="46"/>
      <c r="E91" s="49" t="s">
        <v>5077</v>
      </c>
      <c r="F91" s="46"/>
      <c r="G91" s="46"/>
      <c r="H91" s="46"/>
      <c r="I91" s="46"/>
      <c r="J91" s="48"/>
    </row>
    <row r="92" ht="290">
      <c r="A92" s="37" t="s">
        <v>601</v>
      </c>
      <c r="B92" s="45"/>
      <c r="C92" s="46"/>
      <c r="D92" s="46"/>
      <c r="E92" s="39" t="s">
        <v>4987</v>
      </c>
      <c r="F92" s="46"/>
      <c r="G92" s="46"/>
      <c r="H92" s="46"/>
      <c r="I92" s="46"/>
      <c r="J92" s="48"/>
    </row>
    <row r="93">
      <c r="A93" s="37" t="s">
        <v>593</v>
      </c>
      <c r="B93" s="37">
        <v>21</v>
      </c>
      <c r="C93" s="38" t="s">
        <v>5078</v>
      </c>
      <c r="D93" s="37" t="s">
        <v>595</v>
      </c>
      <c r="E93" s="39" t="s">
        <v>5079</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29">
      <c r="A95" s="37" t="s">
        <v>599</v>
      </c>
      <c r="B95" s="45"/>
      <c r="C95" s="46"/>
      <c r="D95" s="46"/>
      <c r="E95" s="49" t="s">
        <v>5080</v>
      </c>
      <c r="F95" s="46"/>
      <c r="G95" s="46"/>
      <c r="H95" s="46"/>
      <c r="I95" s="46"/>
      <c r="J95" s="48"/>
    </row>
    <row r="96" ht="409.5">
      <c r="A96" s="37" t="s">
        <v>601</v>
      </c>
      <c r="B96" s="45"/>
      <c r="C96" s="46"/>
      <c r="D96" s="46"/>
      <c r="E96" s="39" t="s">
        <v>4521</v>
      </c>
      <c r="F96" s="46"/>
      <c r="G96" s="46"/>
      <c r="H96" s="46"/>
      <c r="I96" s="46"/>
      <c r="J96" s="48"/>
    </row>
    <row r="97">
      <c r="A97" s="37" t="s">
        <v>593</v>
      </c>
      <c r="B97" s="37">
        <v>22</v>
      </c>
      <c r="C97" s="38" t="s">
        <v>5081</v>
      </c>
      <c r="D97" s="37" t="s">
        <v>595</v>
      </c>
      <c r="E97" s="39" t="s">
        <v>5082</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5083</v>
      </c>
      <c r="F99" s="46"/>
      <c r="G99" s="46"/>
      <c r="H99" s="46"/>
      <c r="I99" s="46"/>
      <c r="J99" s="48"/>
    </row>
    <row r="100" ht="319">
      <c r="A100" s="37" t="s">
        <v>601</v>
      </c>
      <c r="B100" s="45"/>
      <c r="C100" s="46"/>
      <c r="D100" s="46"/>
      <c r="E100" s="39" t="s">
        <v>4978</v>
      </c>
      <c r="F100" s="46"/>
      <c r="G100" s="46"/>
      <c r="H100" s="46"/>
      <c r="I100" s="46"/>
      <c r="J100" s="48"/>
    </row>
    <row r="101">
      <c r="A101" s="37" t="s">
        <v>593</v>
      </c>
      <c r="B101" s="37">
        <v>23</v>
      </c>
      <c r="C101" s="38" t="s">
        <v>4518</v>
      </c>
      <c r="D101" s="37" t="s">
        <v>595</v>
      </c>
      <c r="E101" s="39" t="s">
        <v>4519</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58">
      <c r="A103" s="37" t="s">
        <v>599</v>
      </c>
      <c r="B103" s="45"/>
      <c r="C103" s="46"/>
      <c r="D103" s="46"/>
      <c r="E103" s="49" t="s">
        <v>5008</v>
      </c>
      <c r="F103" s="46"/>
      <c r="G103" s="46"/>
      <c r="H103" s="46"/>
      <c r="I103" s="46"/>
      <c r="J103" s="48"/>
    </row>
    <row r="104" ht="409.5">
      <c r="A104" s="37" t="s">
        <v>601</v>
      </c>
      <c r="B104" s="45"/>
      <c r="C104" s="46"/>
      <c r="D104" s="46"/>
      <c r="E104" s="39" t="s">
        <v>4521</v>
      </c>
      <c r="F104" s="46"/>
      <c r="G104" s="46"/>
      <c r="H104" s="46"/>
      <c r="I104" s="46"/>
      <c r="J104" s="48"/>
    </row>
    <row r="105">
      <c r="A105" s="37" t="s">
        <v>593</v>
      </c>
      <c r="B105" s="37">
        <v>24</v>
      </c>
      <c r="C105" s="38" t="s">
        <v>5009</v>
      </c>
      <c r="D105" s="37" t="s">
        <v>595</v>
      </c>
      <c r="E105" s="39" t="s">
        <v>5010</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599</v>
      </c>
      <c r="B107" s="45"/>
      <c r="C107" s="46"/>
      <c r="D107" s="46"/>
      <c r="E107" s="49" t="s">
        <v>5084</v>
      </c>
      <c r="F107" s="46"/>
      <c r="G107" s="46"/>
      <c r="H107" s="46"/>
      <c r="I107" s="46"/>
      <c r="J107" s="48"/>
    </row>
    <row r="108" ht="409.5">
      <c r="A108" s="37" t="s">
        <v>601</v>
      </c>
      <c r="B108" s="45"/>
      <c r="C108" s="46"/>
      <c r="D108" s="46"/>
      <c r="E108" s="39" t="s">
        <v>4521</v>
      </c>
      <c r="F108" s="46"/>
      <c r="G108" s="46"/>
      <c r="H108" s="46"/>
      <c r="I108" s="46"/>
      <c r="J108" s="48"/>
    </row>
    <row r="109">
      <c r="A109" s="37" t="s">
        <v>593</v>
      </c>
      <c r="B109" s="37">
        <v>25</v>
      </c>
      <c r="C109" s="38" t="s">
        <v>5012</v>
      </c>
      <c r="D109" s="37" t="s">
        <v>595</v>
      </c>
      <c r="E109" s="39" t="s">
        <v>5013</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2.5">
      <c r="A111" s="37" t="s">
        <v>599</v>
      </c>
      <c r="B111" s="45"/>
      <c r="C111" s="46"/>
      <c r="D111" s="46"/>
      <c r="E111" s="49" t="s">
        <v>5085</v>
      </c>
      <c r="F111" s="46"/>
      <c r="G111" s="46"/>
      <c r="H111" s="46"/>
      <c r="I111" s="46"/>
      <c r="J111" s="48"/>
    </row>
    <row r="112" ht="409.5">
      <c r="A112" s="37" t="s">
        <v>601</v>
      </c>
      <c r="B112" s="45"/>
      <c r="C112" s="46"/>
      <c r="D112" s="46"/>
      <c r="E112" s="39" t="s">
        <v>5015</v>
      </c>
      <c r="F112" s="46"/>
      <c r="G112" s="46"/>
      <c r="H112" s="46"/>
      <c r="I112" s="46"/>
      <c r="J112" s="48"/>
    </row>
    <row r="113">
      <c r="A113" s="37" t="s">
        <v>593</v>
      </c>
      <c r="B113" s="37">
        <v>26</v>
      </c>
      <c r="C113" s="38" t="s">
        <v>5016</v>
      </c>
      <c r="D113" s="37" t="s">
        <v>595</v>
      </c>
      <c r="E113" s="39" t="s">
        <v>5017</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58">
      <c r="A115" s="37" t="s">
        <v>599</v>
      </c>
      <c r="B115" s="45"/>
      <c r="C115" s="46"/>
      <c r="D115" s="46"/>
      <c r="E115" s="49" t="s">
        <v>5086</v>
      </c>
      <c r="F115" s="46"/>
      <c r="G115" s="46"/>
      <c r="H115" s="46"/>
      <c r="I115" s="46"/>
      <c r="J115" s="48"/>
    </row>
    <row r="116" ht="43.5">
      <c r="A116" s="37" t="s">
        <v>601</v>
      </c>
      <c r="B116" s="45"/>
      <c r="C116" s="46"/>
      <c r="D116" s="46"/>
      <c r="E116" s="39" t="s">
        <v>5019</v>
      </c>
      <c r="F116" s="46"/>
      <c r="G116" s="46"/>
      <c r="H116" s="46"/>
      <c r="I116" s="46"/>
      <c r="J116" s="48"/>
    </row>
    <row r="117">
      <c r="A117" s="37" t="s">
        <v>593</v>
      </c>
      <c r="B117" s="37">
        <v>27</v>
      </c>
      <c r="C117" s="38" t="s">
        <v>5020</v>
      </c>
      <c r="D117" s="37" t="s">
        <v>595</v>
      </c>
      <c r="E117" s="39" t="s">
        <v>5021</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29">
      <c r="A119" s="37" t="s">
        <v>599</v>
      </c>
      <c r="B119" s="45"/>
      <c r="C119" s="46"/>
      <c r="D119" s="46"/>
      <c r="E119" s="49" t="s">
        <v>5087</v>
      </c>
      <c r="F119" s="46"/>
      <c r="G119" s="46"/>
      <c r="H119" s="46"/>
      <c r="I119" s="46"/>
      <c r="J119" s="48"/>
    </row>
    <row r="120" ht="101.5">
      <c r="A120" s="37" t="s">
        <v>601</v>
      </c>
      <c r="B120" s="45"/>
      <c r="C120" s="46"/>
      <c r="D120" s="46"/>
      <c r="E120" s="39" t="s">
        <v>5023</v>
      </c>
      <c r="F120" s="46"/>
      <c r="G120" s="46"/>
      <c r="H120" s="46"/>
      <c r="I120" s="46"/>
      <c r="J120" s="48"/>
    </row>
    <row r="121">
      <c r="A121" s="31" t="s">
        <v>591</v>
      </c>
      <c r="B121" s="32"/>
      <c r="C121" s="33" t="s">
        <v>4872</v>
      </c>
      <c r="D121" s="34"/>
      <c r="E121" s="31" t="s">
        <v>4873</v>
      </c>
      <c r="F121" s="34"/>
      <c r="G121" s="34"/>
      <c r="H121" s="34"/>
      <c r="I121" s="35">
        <f>SUMIFS(I122:I129,A122:A129,"P")</f>
        <v>0</v>
      </c>
      <c r="J121" s="36"/>
    </row>
    <row r="122">
      <c r="A122" s="37" t="s">
        <v>593</v>
      </c>
      <c r="B122" s="37">
        <v>28</v>
      </c>
      <c r="C122" s="38" t="s">
        <v>3048</v>
      </c>
      <c r="D122" s="37" t="s">
        <v>595</v>
      </c>
      <c r="E122" s="39" t="s">
        <v>3049</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3.5">
      <c r="A124" s="37" t="s">
        <v>599</v>
      </c>
      <c r="B124" s="45"/>
      <c r="C124" s="46"/>
      <c r="D124" s="46"/>
      <c r="E124" s="49" t="s">
        <v>5088</v>
      </c>
      <c r="F124" s="46"/>
      <c r="G124" s="46"/>
      <c r="H124" s="46"/>
      <c r="I124" s="46"/>
      <c r="J124" s="48"/>
    </row>
    <row r="125" ht="116">
      <c r="A125" s="37" t="s">
        <v>601</v>
      </c>
      <c r="B125" s="45"/>
      <c r="C125" s="46"/>
      <c r="D125" s="46"/>
      <c r="E125" s="39" t="s">
        <v>4314</v>
      </c>
      <c r="F125" s="46"/>
      <c r="G125" s="46"/>
      <c r="H125" s="46"/>
      <c r="I125" s="46"/>
      <c r="J125" s="48"/>
    </row>
    <row r="126">
      <c r="A126" s="37" t="s">
        <v>593</v>
      </c>
      <c r="B126" s="37">
        <v>29</v>
      </c>
      <c r="C126" s="38" t="s">
        <v>2459</v>
      </c>
      <c r="D126" s="37" t="s">
        <v>595</v>
      </c>
      <c r="E126" s="39" t="s">
        <v>5089</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9">
      <c r="A128" s="37" t="s">
        <v>599</v>
      </c>
      <c r="B128" s="45"/>
      <c r="C128" s="46"/>
      <c r="D128" s="46"/>
      <c r="E128" s="49" t="s">
        <v>5090</v>
      </c>
      <c r="F128" s="46"/>
      <c r="G128" s="46"/>
      <c r="H128" s="46"/>
      <c r="I128" s="46"/>
      <c r="J128" s="48"/>
    </row>
    <row r="129" ht="188.5">
      <c r="A129" s="37" t="s">
        <v>601</v>
      </c>
      <c r="B129" s="45"/>
      <c r="C129" s="46"/>
      <c r="D129" s="46"/>
      <c r="E129" s="39" t="s">
        <v>5091</v>
      </c>
      <c r="F129" s="46"/>
      <c r="G129" s="46"/>
      <c r="H129" s="46"/>
      <c r="I129" s="46"/>
      <c r="J129" s="48"/>
    </row>
    <row r="130">
      <c r="A130" s="31" t="s">
        <v>591</v>
      </c>
      <c r="B130" s="32"/>
      <c r="C130" s="33" t="s">
        <v>4809</v>
      </c>
      <c r="D130" s="34"/>
      <c r="E130" s="31" t="s">
        <v>4632</v>
      </c>
      <c r="F130" s="34"/>
      <c r="G130" s="34"/>
      <c r="H130" s="34"/>
      <c r="I130" s="35">
        <f>SUMIFS(I131:I158,A131:A158,"P")</f>
        <v>0</v>
      </c>
      <c r="J130" s="36"/>
    </row>
    <row r="131" ht="29">
      <c r="A131" s="37" t="s">
        <v>593</v>
      </c>
      <c r="B131" s="37">
        <v>30</v>
      </c>
      <c r="C131" s="38" t="s">
        <v>5025</v>
      </c>
      <c r="D131" s="37" t="s">
        <v>595</v>
      </c>
      <c r="E131" s="39" t="s">
        <v>5026</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29">
      <c r="A133" s="37" t="s">
        <v>599</v>
      </c>
      <c r="B133" s="45"/>
      <c r="C133" s="46"/>
      <c r="D133" s="46"/>
      <c r="E133" s="49" t="s">
        <v>5092</v>
      </c>
      <c r="F133" s="46"/>
      <c r="G133" s="46"/>
      <c r="H133" s="46"/>
      <c r="I133" s="46"/>
      <c r="J133" s="48"/>
    </row>
    <row r="134" ht="58">
      <c r="A134" s="37" t="s">
        <v>601</v>
      </c>
      <c r="B134" s="45"/>
      <c r="C134" s="46"/>
      <c r="D134" s="46"/>
      <c r="E134" s="39" t="s">
        <v>5028</v>
      </c>
      <c r="F134" s="46"/>
      <c r="G134" s="46"/>
      <c r="H134" s="46"/>
      <c r="I134" s="46"/>
      <c r="J134" s="48"/>
    </row>
    <row r="135">
      <c r="A135" s="37" t="s">
        <v>593</v>
      </c>
      <c r="B135" s="37">
        <v>31</v>
      </c>
      <c r="C135" s="38" t="s">
        <v>5029</v>
      </c>
      <c r="D135" s="37" t="s">
        <v>595</v>
      </c>
      <c r="E135" s="39" t="s">
        <v>5030</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3.5">
      <c r="A137" s="37" t="s">
        <v>599</v>
      </c>
      <c r="B137" s="45"/>
      <c r="C137" s="46"/>
      <c r="D137" s="46"/>
      <c r="E137" s="49" t="s">
        <v>5093</v>
      </c>
      <c r="F137" s="46"/>
      <c r="G137" s="46"/>
      <c r="H137" s="46"/>
      <c r="I137" s="46"/>
      <c r="J137" s="48"/>
    </row>
    <row r="138" ht="29">
      <c r="A138" s="37" t="s">
        <v>601</v>
      </c>
      <c r="B138" s="45"/>
      <c r="C138" s="46"/>
      <c r="D138" s="46"/>
      <c r="E138" s="39" t="s">
        <v>5032</v>
      </c>
      <c r="F138" s="46"/>
      <c r="G138" s="46"/>
      <c r="H138" s="46"/>
      <c r="I138" s="46"/>
      <c r="J138" s="48"/>
    </row>
    <row r="139">
      <c r="A139" s="37" t="s">
        <v>593</v>
      </c>
      <c r="B139" s="37">
        <v>32</v>
      </c>
      <c r="C139" s="38" t="s">
        <v>5033</v>
      </c>
      <c r="D139" s="37" t="s">
        <v>595</v>
      </c>
      <c r="E139" s="39" t="s">
        <v>5034</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9">
      <c r="A141" s="37" t="s">
        <v>599</v>
      </c>
      <c r="B141" s="45"/>
      <c r="C141" s="46"/>
      <c r="D141" s="46"/>
      <c r="E141" s="49" t="s">
        <v>5094</v>
      </c>
      <c r="F141" s="46"/>
      <c r="G141" s="46"/>
      <c r="H141" s="46"/>
      <c r="I141" s="46"/>
      <c r="J141" s="48"/>
    </row>
    <row r="142" ht="130.5">
      <c r="A142" s="37" t="s">
        <v>601</v>
      </c>
      <c r="B142" s="45"/>
      <c r="C142" s="46"/>
      <c r="D142" s="46"/>
      <c r="E142" s="39" t="s">
        <v>5036</v>
      </c>
      <c r="F142" s="46"/>
      <c r="G142" s="46"/>
      <c r="H142" s="46"/>
      <c r="I142" s="46"/>
      <c r="J142" s="48"/>
    </row>
    <row r="143">
      <c r="A143" s="37" t="s">
        <v>593</v>
      </c>
      <c r="B143" s="37">
        <v>33</v>
      </c>
      <c r="C143" s="38" t="s">
        <v>5037</v>
      </c>
      <c r="D143" s="37" t="s">
        <v>595</v>
      </c>
      <c r="E143" s="39" t="s">
        <v>5038</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1.5">
      <c r="A145" s="37" t="s">
        <v>599</v>
      </c>
      <c r="B145" s="45"/>
      <c r="C145" s="46"/>
      <c r="D145" s="46"/>
      <c r="E145" s="49" t="s">
        <v>5095</v>
      </c>
      <c r="F145" s="46"/>
      <c r="G145" s="46"/>
      <c r="H145" s="46"/>
      <c r="I145" s="46"/>
      <c r="J145" s="48"/>
    </row>
    <row r="146" ht="409.5">
      <c r="A146" s="37" t="s">
        <v>601</v>
      </c>
      <c r="B146" s="45"/>
      <c r="C146" s="46"/>
      <c r="D146" s="46"/>
      <c r="E146" s="39" t="s">
        <v>5040</v>
      </c>
      <c r="F146" s="46"/>
      <c r="G146" s="46"/>
      <c r="H146" s="46"/>
      <c r="I146" s="46"/>
      <c r="J146" s="48"/>
    </row>
    <row r="147">
      <c r="A147" s="37" t="s">
        <v>593</v>
      </c>
      <c r="B147" s="37">
        <v>34</v>
      </c>
      <c r="C147" s="38" t="s">
        <v>5041</v>
      </c>
      <c r="D147" s="37" t="s">
        <v>595</v>
      </c>
      <c r="E147" s="39" t="s">
        <v>5042</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87">
      <c r="A149" s="37" t="s">
        <v>599</v>
      </c>
      <c r="B149" s="45"/>
      <c r="C149" s="46"/>
      <c r="D149" s="46"/>
      <c r="E149" s="49" t="s">
        <v>5096</v>
      </c>
      <c r="F149" s="46"/>
      <c r="G149" s="46"/>
      <c r="H149" s="46"/>
      <c r="I149" s="46"/>
      <c r="J149" s="48"/>
    </row>
    <row r="150" ht="29">
      <c r="A150" s="37" t="s">
        <v>601</v>
      </c>
      <c r="B150" s="45"/>
      <c r="C150" s="46"/>
      <c r="D150" s="46"/>
      <c r="E150" s="39" t="s">
        <v>5044</v>
      </c>
      <c r="F150" s="46"/>
      <c r="G150" s="46"/>
      <c r="H150" s="46"/>
      <c r="I150" s="46"/>
      <c r="J150" s="48"/>
    </row>
    <row r="151">
      <c r="A151" s="37" t="s">
        <v>593</v>
      </c>
      <c r="B151" s="37">
        <v>35</v>
      </c>
      <c r="C151" s="38" t="s">
        <v>5045</v>
      </c>
      <c r="D151" s="37" t="s">
        <v>595</v>
      </c>
      <c r="E151" s="39" t="s">
        <v>5046</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5097</v>
      </c>
      <c r="F153" s="46"/>
      <c r="G153" s="46"/>
      <c r="H153" s="46"/>
      <c r="I153" s="46"/>
      <c r="J153" s="48"/>
    </row>
    <row r="154" ht="29">
      <c r="A154" s="37" t="s">
        <v>601</v>
      </c>
      <c r="B154" s="45"/>
      <c r="C154" s="46"/>
      <c r="D154" s="46"/>
      <c r="E154" s="39" t="s">
        <v>5044</v>
      </c>
      <c r="F154" s="46"/>
      <c r="G154" s="46"/>
      <c r="H154" s="46"/>
      <c r="I154" s="46"/>
      <c r="J154" s="48"/>
    </row>
    <row r="155">
      <c r="A155" s="37" t="s">
        <v>593</v>
      </c>
      <c r="B155" s="37">
        <v>36</v>
      </c>
      <c r="C155" s="38" t="s">
        <v>5048</v>
      </c>
      <c r="D155" s="37" t="s">
        <v>595</v>
      </c>
      <c r="E155" s="39" t="s">
        <v>5098</v>
      </c>
      <c r="F155" s="40" t="s">
        <v>597</v>
      </c>
      <c r="G155" s="41">
        <v>120</v>
      </c>
      <c r="H155" s="42">
        <v>0</v>
      </c>
      <c r="I155" s="43">
        <f>ROUND(G155*H155,P4)</f>
        <v>0</v>
      </c>
      <c r="J155" s="37"/>
      <c r="O155" s="44">
        <f>I155*0.21</f>
        <v>0</v>
      </c>
      <c r="P155">
        <v>3</v>
      </c>
    </row>
    <row r="156">
      <c r="A156" s="37" t="s">
        <v>598</v>
      </c>
      <c r="B156" s="45"/>
      <c r="C156" s="46"/>
      <c r="D156" s="46"/>
      <c r="E156" s="39" t="s">
        <v>5098</v>
      </c>
      <c r="F156" s="46"/>
      <c r="G156" s="46"/>
      <c r="H156" s="46"/>
      <c r="I156" s="46"/>
      <c r="J156" s="48"/>
    </row>
    <row r="157" ht="58">
      <c r="A157" s="37" t="s">
        <v>599</v>
      </c>
      <c r="B157" s="45"/>
      <c r="C157" s="46"/>
      <c r="D157" s="46"/>
      <c r="E157" s="49" t="s">
        <v>5099</v>
      </c>
      <c r="F157" s="46"/>
      <c r="G157" s="46"/>
      <c r="H157" s="46"/>
      <c r="I157" s="46"/>
      <c r="J157" s="48"/>
    </row>
    <row r="158" ht="58">
      <c r="A158" s="37" t="s">
        <v>601</v>
      </c>
      <c r="B158" s="45"/>
      <c r="C158" s="46"/>
      <c r="D158" s="46"/>
      <c r="E158" s="39" t="s">
        <v>5051</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3.5">
      <c r="A160" s="37" t="s">
        <v>593</v>
      </c>
      <c r="B160" s="37">
        <v>37</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16">
      <c r="A162" s="37" t="s">
        <v>601</v>
      </c>
      <c r="B162" s="50"/>
      <c r="C162" s="51"/>
      <c r="D162" s="51"/>
      <c r="E162" s="39" t="s">
        <v>1819</v>
      </c>
      <c r="F162" s="51"/>
      <c r="G162" s="51"/>
      <c r="H162" s="51"/>
      <c r="I162" s="51"/>
      <c r="J162" s="52"/>
    </row>
  </sheetData>
  <sheetProtection sheet="1" objects="1" scenarios="1" spinCount="100000" saltValue="VU8laG6UtUepYC4RyGd77VxHDNMoUVyURbm0vYepFenIT8gqEN87bAt2o6DO3RI49NQ08ojp7JCqiRubuudUXA==" hashValue="w177gZ9jaRoCq9n4ivckAAGwYirs223w5uXq0bFv15AE5V/5nj3b311rR55nMHt4SQIXI92Xc2SxCJ3roqmn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5100</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5100</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4939</v>
      </c>
      <c r="D12" s="37" t="s">
        <v>595</v>
      </c>
      <c r="E12" s="39" t="s">
        <v>4940</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87">
      <c r="A14" s="37" t="s">
        <v>599</v>
      </c>
      <c r="B14" s="45"/>
      <c r="C14" s="46"/>
      <c r="D14" s="46"/>
      <c r="E14" s="49" t="s">
        <v>5101</v>
      </c>
      <c r="F14" s="46"/>
      <c r="G14" s="46"/>
      <c r="H14" s="46"/>
      <c r="I14" s="46"/>
      <c r="J14" s="48"/>
    </row>
    <row r="15" ht="377">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87">
      <c r="A18" s="37" t="s">
        <v>599</v>
      </c>
      <c r="B18" s="45"/>
      <c r="C18" s="46"/>
      <c r="D18" s="46"/>
      <c r="E18" s="49" t="s">
        <v>5102</v>
      </c>
      <c r="F18" s="46"/>
      <c r="G18" s="46"/>
      <c r="H18" s="46"/>
      <c r="I18" s="46"/>
      <c r="J18" s="48"/>
    </row>
    <row r="19" ht="377">
      <c r="A19" s="37" t="s">
        <v>601</v>
      </c>
      <c r="B19" s="45"/>
      <c r="C19" s="46"/>
      <c r="D19" s="46"/>
      <c r="E19" s="39" t="s">
        <v>4942</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3.5">
      <c r="A22" s="37" t="s">
        <v>599</v>
      </c>
      <c r="B22" s="45"/>
      <c r="C22" s="46"/>
      <c r="D22" s="46"/>
      <c r="E22" s="49" t="s">
        <v>5103</v>
      </c>
      <c r="F22" s="46"/>
      <c r="G22" s="46"/>
      <c r="H22" s="46"/>
      <c r="I22" s="46"/>
      <c r="J22" s="48"/>
    </row>
    <row r="23" ht="304.5">
      <c r="A23" s="37" t="s">
        <v>601</v>
      </c>
      <c r="B23" s="45"/>
      <c r="C23" s="46"/>
      <c r="D23" s="46"/>
      <c r="E23" s="39" t="s">
        <v>647</v>
      </c>
      <c r="F23" s="46"/>
      <c r="G23" s="46"/>
      <c r="H23" s="46"/>
      <c r="I23" s="46"/>
      <c r="J23" s="48"/>
    </row>
    <row r="24">
      <c r="A24" s="37" t="s">
        <v>593</v>
      </c>
      <c r="B24" s="37">
        <v>4</v>
      </c>
      <c r="C24" s="38" t="s">
        <v>4464</v>
      </c>
      <c r="D24" s="37" t="s">
        <v>595</v>
      </c>
      <c r="E24" s="39" t="s">
        <v>4465</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88.5">
      <c r="A26" s="37" t="s">
        <v>599</v>
      </c>
      <c r="B26" s="45"/>
      <c r="C26" s="46"/>
      <c r="D26" s="46"/>
      <c r="E26" s="49" t="s">
        <v>5104</v>
      </c>
      <c r="F26" s="46"/>
      <c r="G26" s="46"/>
      <c r="H26" s="46"/>
      <c r="I26" s="46"/>
      <c r="J26" s="48"/>
    </row>
    <row r="27" ht="304.5">
      <c r="A27" s="37" t="s">
        <v>601</v>
      </c>
      <c r="B27" s="45"/>
      <c r="C27" s="46"/>
      <c r="D27" s="46"/>
      <c r="E27" s="39" t="s">
        <v>4467</v>
      </c>
      <c r="F27" s="46"/>
      <c r="G27" s="46"/>
      <c r="H27" s="46"/>
      <c r="I27" s="46"/>
      <c r="J27" s="48"/>
    </row>
    <row r="28">
      <c r="A28" s="31" t="s">
        <v>591</v>
      </c>
      <c r="B28" s="32"/>
      <c r="C28" s="33" t="s">
        <v>653</v>
      </c>
      <c r="D28" s="34"/>
      <c r="E28" s="31" t="s">
        <v>4949</v>
      </c>
      <c r="F28" s="34"/>
      <c r="G28" s="34"/>
      <c r="H28" s="34"/>
      <c r="I28" s="35">
        <f>SUMIFS(I29:I64,A29:A64,"P")</f>
        <v>0</v>
      </c>
      <c r="J28" s="36"/>
    </row>
    <row r="29">
      <c r="A29" s="37" t="s">
        <v>593</v>
      </c>
      <c r="B29" s="37">
        <v>5</v>
      </c>
      <c r="C29" s="38" t="s">
        <v>4950</v>
      </c>
      <c r="D29" s="37" t="s">
        <v>595</v>
      </c>
      <c r="E29" s="39" t="s">
        <v>4951</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59.5">
      <c r="A31" s="37" t="s">
        <v>599</v>
      </c>
      <c r="B31" s="45"/>
      <c r="C31" s="46"/>
      <c r="D31" s="46"/>
      <c r="E31" s="49" t="s">
        <v>5105</v>
      </c>
      <c r="F31" s="46"/>
      <c r="G31" s="46"/>
      <c r="H31" s="46"/>
      <c r="I31" s="46"/>
      <c r="J31" s="48"/>
    </row>
    <row r="32" ht="409.5">
      <c r="A32" s="37" t="s">
        <v>601</v>
      </c>
      <c r="B32" s="45"/>
      <c r="C32" s="46"/>
      <c r="D32" s="46"/>
      <c r="E32" s="39" t="s">
        <v>4953</v>
      </c>
      <c r="F32" s="46"/>
      <c r="G32" s="46"/>
      <c r="H32" s="46"/>
      <c r="I32" s="46"/>
      <c r="J32" s="48"/>
    </row>
    <row r="33">
      <c r="A33" s="37" t="s">
        <v>593</v>
      </c>
      <c r="B33" s="37">
        <v>6</v>
      </c>
      <c r="C33" s="38" t="s">
        <v>4954</v>
      </c>
      <c r="D33" s="37" t="s">
        <v>595</v>
      </c>
      <c r="E33" s="39" t="s">
        <v>4955</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59.5">
      <c r="A35" s="37" t="s">
        <v>599</v>
      </c>
      <c r="B35" s="45"/>
      <c r="C35" s="46"/>
      <c r="D35" s="46"/>
      <c r="E35" s="49" t="s">
        <v>5106</v>
      </c>
      <c r="F35" s="46"/>
      <c r="G35" s="46"/>
      <c r="H35" s="46"/>
      <c r="I35" s="46"/>
      <c r="J35" s="48"/>
    </row>
    <row r="36" ht="409.5">
      <c r="A36" s="37" t="s">
        <v>601</v>
      </c>
      <c r="B36" s="45"/>
      <c r="C36" s="46"/>
      <c r="D36" s="46"/>
      <c r="E36" s="39" t="s">
        <v>4953</v>
      </c>
      <c r="F36" s="46"/>
      <c r="G36" s="46"/>
      <c r="H36" s="46"/>
      <c r="I36" s="46"/>
      <c r="J36" s="48"/>
    </row>
    <row r="37">
      <c r="A37" s="37" t="s">
        <v>593</v>
      </c>
      <c r="B37" s="37">
        <v>7</v>
      </c>
      <c r="C37" s="38" t="s">
        <v>4957</v>
      </c>
      <c r="D37" s="37" t="s">
        <v>595</v>
      </c>
      <c r="E37" s="39" t="s">
        <v>4958</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88.5">
      <c r="A39" s="37" t="s">
        <v>599</v>
      </c>
      <c r="B39" s="45"/>
      <c r="C39" s="46"/>
      <c r="D39" s="46"/>
      <c r="E39" s="49" t="s">
        <v>5107</v>
      </c>
      <c r="F39" s="46"/>
      <c r="G39" s="46"/>
      <c r="H39" s="46"/>
      <c r="I39" s="46"/>
      <c r="J39" s="48"/>
    </row>
    <row r="40" ht="319">
      <c r="A40" s="37" t="s">
        <v>601</v>
      </c>
      <c r="B40" s="45"/>
      <c r="C40" s="46"/>
      <c r="D40" s="46"/>
      <c r="E40" s="39" t="s">
        <v>4960</v>
      </c>
      <c r="F40" s="46"/>
      <c r="G40" s="46"/>
      <c r="H40" s="46"/>
      <c r="I40" s="46"/>
      <c r="J40" s="48"/>
    </row>
    <row r="41">
      <c r="A41" s="37" t="s">
        <v>593</v>
      </c>
      <c r="B41" s="37">
        <v>8</v>
      </c>
      <c r="C41" s="38" t="s">
        <v>4961</v>
      </c>
      <c r="D41" s="37" t="s">
        <v>595</v>
      </c>
      <c r="E41" s="39" t="s">
        <v>4962</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5108</v>
      </c>
      <c r="F43" s="46"/>
      <c r="G43" s="46"/>
      <c r="H43" s="46"/>
      <c r="I43" s="46"/>
      <c r="J43" s="48"/>
    </row>
    <row r="44" ht="217.5">
      <c r="A44" s="37" t="s">
        <v>601</v>
      </c>
      <c r="B44" s="45"/>
      <c r="C44" s="46"/>
      <c r="D44" s="46"/>
      <c r="E44" s="39" t="s">
        <v>4964</v>
      </c>
      <c r="F44" s="46"/>
      <c r="G44" s="46"/>
      <c r="H44" s="46"/>
      <c r="I44" s="46"/>
      <c r="J44" s="48"/>
    </row>
    <row r="45">
      <c r="A45" s="37" t="s">
        <v>593</v>
      </c>
      <c r="B45" s="37">
        <v>9</v>
      </c>
      <c r="C45" s="38" t="s">
        <v>4965</v>
      </c>
      <c r="D45" s="37" t="s">
        <v>595</v>
      </c>
      <c r="E45" s="39" t="s">
        <v>4966</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0.5">
      <c r="A47" s="37" t="s">
        <v>599</v>
      </c>
      <c r="B47" s="45"/>
      <c r="C47" s="46"/>
      <c r="D47" s="46"/>
      <c r="E47" s="49" t="s">
        <v>5109</v>
      </c>
      <c r="F47" s="46"/>
      <c r="G47" s="46"/>
      <c r="H47" s="46"/>
      <c r="I47" s="46"/>
      <c r="J47" s="48"/>
    </row>
    <row r="48" ht="217.5">
      <c r="A48" s="37" t="s">
        <v>601</v>
      </c>
      <c r="B48" s="45"/>
      <c r="C48" s="46"/>
      <c r="D48" s="46"/>
      <c r="E48" s="39" t="s">
        <v>4964</v>
      </c>
      <c r="F48" s="46"/>
      <c r="G48" s="46"/>
      <c r="H48" s="46"/>
      <c r="I48" s="46"/>
      <c r="J48" s="48"/>
    </row>
    <row r="49">
      <c r="A49" s="37" t="s">
        <v>593</v>
      </c>
      <c r="B49" s="37">
        <v>10</v>
      </c>
      <c r="C49" s="38" t="s">
        <v>4968</v>
      </c>
      <c r="D49" s="37" t="s">
        <v>595</v>
      </c>
      <c r="E49" s="39" t="s">
        <v>4969</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87">
      <c r="A51" s="37" t="s">
        <v>599</v>
      </c>
      <c r="B51" s="45"/>
      <c r="C51" s="46"/>
      <c r="D51" s="46"/>
      <c r="E51" s="49" t="s">
        <v>5110</v>
      </c>
      <c r="F51" s="46"/>
      <c r="G51" s="46"/>
      <c r="H51" s="46"/>
      <c r="I51" s="46"/>
      <c r="J51" s="48"/>
    </row>
    <row r="52" ht="58">
      <c r="A52" s="37" t="s">
        <v>601</v>
      </c>
      <c r="B52" s="45"/>
      <c r="C52" s="46"/>
      <c r="D52" s="46"/>
      <c r="E52" s="39" t="s">
        <v>4531</v>
      </c>
      <c r="F52" s="46"/>
      <c r="G52" s="46"/>
      <c r="H52" s="46"/>
      <c r="I52" s="46"/>
      <c r="J52" s="48"/>
    </row>
    <row r="53">
      <c r="A53" s="37" t="s">
        <v>593</v>
      </c>
      <c r="B53" s="37">
        <v>11</v>
      </c>
      <c r="C53" s="38" t="s">
        <v>2263</v>
      </c>
      <c r="D53" s="37" t="s">
        <v>595</v>
      </c>
      <c r="E53" s="39" t="s">
        <v>2264</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2.5">
      <c r="A55" s="37" t="s">
        <v>599</v>
      </c>
      <c r="B55" s="45"/>
      <c r="C55" s="46"/>
      <c r="D55" s="46"/>
      <c r="E55" s="49" t="s">
        <v>5111</v>
      </c>
      <c r="F55" s="46"/>
      <c r="G55" s="46"/>
      <c r="H55" s="46"/>
      <c r="I55" s="46"/>
      <c r="J55" s="48"/>
    </row>
    <row r="56" ht="409.5">
      <c r="A56" s="37" t="s">
        <v>601</v>
      </c>
      <c r="B56" s="45"/>
      <c r="C56" s="46"/>
      <c r="D56" s="46"/>
      <c r="E56" s="39" t="s">
        <v>4974</v>
      </c>
      <c r="F56" s="46"/>
      <c r="G56" s="46"/>
      <c r="H56" s="46"/>
      <c r="I56" s="46"/>
      <c r="J56" s="48"/>
    </row>
    <row r="57">
      <c r="A57" s="37" t="s">
        <v>593</v>
      </c>
      <c r="B57" s="37">
        <v>12</v>
      </c>
      <c r="C57" s="38" t="s">
        <v>4971</v>
      </c>
      <c r="D57" s="37" t="s">
        <v>595</v>
      </c>
      <c r="E57" s="39" t="s">
        <v>4972</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0.5">
      <c r="A59" s="37" t="s">
        <v>599</v>
      </c>
      <c r="B59" s="45"/>
      <c r="C59" s="46"/>
      <c r="D59" s="46"/>
      <c r="E59" s="49" t="s">
        <v>5112</v>
      </c>
      <c r="F59" s="46"/>
      <c r="G59" s="46"/>
      <c r="H59" s="46"/>
      <c r="I59" s="46"/>
      <c r="J59" s="48"/>
    </row>
    <row r="60" ht="409.5">
      <c r="A60" s="37" t="s">
        <v>601</v>
      </c>
      <c r="B60" s="45"/>
      <c r="C60" s="46"/>
      <c r="D60" s="46"/>
      <c r="E60" s="39" t="s">
        <v>4974</v>
      </c>
      <c r="F60" s="46"/>
      <c r="G60" s="46"/>
      <c r="H60" s="46"/>
      <c r="I60" s="46"/>
      <c r="J60" s="48"/>
    </row>
    <row r="61">
      <c r="A61" s="37" t="s">
        <v>593</v>
      </c>
      <c r="B61" s="37">
        <v>13</v>
      </c>
      <c r="C61" s="38" t="s">
        <v>4975</v>
      </c>
      <c r="D61" s="37" t="s">
        <v>595</v>
      </c>
      <c r="E61" s="39" t="s">
        <v>4976</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5113</v>
      </c>
      <c r="F63" s="46"/>
      <c r="G63" s="46"/>
      <c r="H63" s="46"/>
      <c r="I63" s="46"/>
      <c r="J63" s="48"/>
    </row>
    <row r="64" ht="319">
      <c r="A64" s="37" t="s">
        <v>601</v>
      </c>
      <c r="B64" s="45"/>
      <c r="C64" s="46"/>
      <c r="D64" s="46"/>
      <c r="E64" s="39" t="s">
        <v>4978</v>
      </c>
      <c r="F64" s="46"/>
      <c r="G64" s="46"/>
      <c r="H64" s="46"/>
      <c r="I64" s="46"/>
      <c r="J64" s="48"/>
    </row>
    <row r="65">
      <c r="A65" s="31" t="s">
        <v>591</v>
      </c>
      <c r="B65" s="32"/>
      <c r="C65" s="33" t="s">
        <v>689</v>
      </c>
      <c r="D65" s="34"/>
      <c r="E65" s="31" t="s">
        <v>4979</v>
      </c>
      <c r="F65" s="34"/>
      <c r="G65" s="34"/>
      <c r="H65" s="34"/>
      <c r="I65" s="35">
        <f>SUMIFS(I66:I89,A66:A89,"P")</f>
        <v>0</v>
      </c>
      <c r="J65" s="36"/>
    </row>
    <row r="66">
      <c r="A66" s="37" t="s">
        <v>593</v>
      </c>
      <c r="B66" s="37">
        <v>14</v>
      </c>
      <c r="C66" s="38" t="s">
        <v>4980</v>
      </c>
      <c r="D66" s="37" t="s">
        <v>595</v>
      </c>
      <c r="E66" s="39" t="s">
        <v>4981</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58">
      <c r="A68" s="37" t="s">
        <v>599</v>
      </c>
      <c r="B68" s="45"/>
      <c r="C68" s="46"/>
      <c r="D68" s="46"/>
      <c r="E68" s="49" t="s">
        <v>5114</v>
      </c>
      <c r="F68" s="46"/>
      <c r="G68" s="46"/>
      <c r="H68" s="46"/>
      <c r="I68" s="46"/>
      <c r="J68" s="48"/>
    </row>
    <row r="69" ht="362.5">
      <c r="A69" s="37" t="s">
        <v>601</v>
      </c>
      <c r="B69" s="45"/>
      <c r="C69" s="46"/>
      <c r="D69" s="46"/>
      <c r="E69" s="39" t="s">
        <v>4983</v>
      </c>
      <c r="F69" s="46"/>
      <c r="G69" s="46"/>
      <c r="H69" s="46"/>
      <c r="I69" s="46"/>
      <c r="J69" s="48"/>
    </row>
    <row r="70">
      <c r="A70" s="37" t="s">
        <v>593</v>
      </c>
      <c r="B70" s="37">
        <v>15</v>
      </c>
      <c r="C70" s="38" t="s">
        <v>4984</v>
      </c>
      <c r="D70" s="37" t="s">
        <v>595</v>
      </c>
      <c r="E70" s="39" t="s">
        <v>4985</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45">
      <c r="A72" s="37" t="s">
        <v>599</v>
      </c>
      <c r="B72" s="45"/>
      <c r="C72" s="46"/>
      <c r="D72" s="46"/>
      <c r="E72" s="49" t="s">
        <v>5115</v>
      </c>
      <c r="F72" s="46"/>
      <c r="G72" s="46"/>
      <c r="H72" s="46"/>
      <c r="I72" s="46"/>
      <c r="J72" s="48"/>
    </row>
    <row r="73" ht="290">
      <c r="A73" s="37" t="s">
        <v>601</v>
      </c>
      <c r="B73" s="45"/>
      <c r="C73" s="46"/>
      <c r="D73" s="46"/>
      <c r="E73" s="39" t="s">
        <v>4987</v>
      </c>
      <c r="F73" s="46"/>
      <c r="G73" s="46"/>
      <c r="H73" s="46"/>
      <c r="I73" s="46"/>
      <c r="J73" s="48"/>
    </row>
    <row r="74">
      <c r="A74" s="37" t="s">
        <v>593</v>
      </c>
      <c r="B74" s="37">
        <v>16</v>
      </c>
      <c r="C74" s="38" t="s">
        <v>4988</v>
      </c>
      <c r="D74" s="37" t="s">
        <v>595</v>
      </c>
      <c r="E74" s="39" t="s">
        <v>4989</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0.5">
      <c r="A76" s="37" t="s">
        <v>599</v>
      </c>
      <c r="B76" s="45"/>
      <c r="C76" s="46"/>
      <c r="D76" s="46"/>
      <c r="E76" s="49" t="s">
        <v>5116</v>
      </c>
      <c r="F76" s="46"/>
      <c r="G76" s="46"/>
      <c r="H76" s="46"/>
      <c r="I76" s="46"/>
      <c r="J76" s="48"/>
    </row>
    <row r="77" ht="72.5">
      <c r="A77" s="37" t="s">
        <v>601</v>
      </c>
      <c r="B77" s="45"/>
      <c r="C77" s="46"/>
      <c r="D77" s="46"/>
      <c r="E77" s="39" t="s">
        <v>4991</v>
      </c>
      <c r="F77" s="46"/>
      <c r="G77" s="46"/>
      <c r="H77" s="46"/>
      <c r="I77" s="46"/>
      <c r="J77" s="48"/>
    </row>
    <row r="78">
      <c r="A78" s="37" t="s">
        <v>593</v>
      </c>
      <c r="B78" s="37">
        <v>17</v>
      </c>
      <c r="C78" s="38" t="s">
        <v>4992</v>
      </c>
      <c r="D78" s="37" t="s">
        <v>595</v>
      </c>
      <c r="E78" s="39" t="s">
        <v>4993</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16">
      <c r="A80" s="37" t="s">
        <v>599</v>
      </c>
      <c r="B80" s="45"/>
      <c r="C80" s="46"/>
      <c r="D80" s="46"/>
      <c r="E80" s="49" t="s">
        <v>5117</v>
      </c>
      <c r="F80" s="46"/>
      <c r="G80" s="46"/>
      <c r="H80" s="46"/>
      <c r="I80" s="46"/>
      <c r="J80" s="48"/>
    </row>
    <row r="81" ht="362.5">
      <c r="A81" s="37" t="s">
        <v>601</v>
      </c>
      <c r="B81" s="45"/>
      <c r="C81" s="46"/>
      <c r="D81" s="46"/>
      <c r="E81" s="39" t="s">
        <v>4983</v>
      </c>
      <c r="F81" s="46"/>
      <c r="G81" s="46"/>
      <c r="H81" s="46"/>
      <c r="I81" s="46"/>
      <c r="J81" s="48"/>
    </row>
    <row r="82">
      <c r="A82" s="37" t="s">
        <v>593</v>
      </c>
      <c r="B82" s="37">
        <v>18</v>
      </c>
      <c r="C82" s="38" t="s">
        <v>5118</v>
      </c>
      <c r="D82" s="37" t="s">
        <v>595</v>
      </c>
      <c r="E82" s="39" t="s">
        <v>5119</v>
      </c>
      <c r="F82" s="40" t="s">
        <v>650</v>
      </c>
      <c r="G82" s="41">
        <v>6.2850000000000001</v>
      </c>
      <c r="H82" s="42">
        <v>0</v>
      </c>
      <c r="I82" s="43">
        <f>ROUND(G82*H82,P4)</f>
        <v>0</v>
      </c>
      <c r="J82" s="37"/>
      <c r="O82" s="44">
        <f>I82*0.21</f>
        <v>0</v>
      </c>
      <c r="P82">
        <v>3</v>
      </c>
    </row>
    <row r="83">
      <c r="A83" s="37" t="s">
        <v>598</v>
      </c>
      <c r="B83" s="45"/>
      <c r="C83" s="46"/>
      <c r="D83" s="46"/>
      <c r="E83" s="39" t="s">
        <v>5119</v>
      </c>
      <c r="F83" s="46"/>
      <c r="G83" s="46"/>
      <c r="H83" s="46"/>
      <c r="I83" s="46"/>
      <c r="J83" s="48"/>
    </row>
    <row r="84" ht="43.5">
      <c r="A84" s="37" t="s">
        <v>599</v>
      </c>
      <c r="B84" s="45"/>
      <c r="C84" s="46"/>
      <c r="D84" s="46"/>
      <c r="E84" s="49" t="s">
        <v>5120</v>
      </c>
      <c r="F84" s="46"/>
      <c r="G84" s="46"/>
      <c r="H84" s="46"/>
      <c r="I84" s="46"/>
      <c r="J84" s="48"/>
    </row>
    <row r="85" ht="362.5">
      <c r="A85" s="37" t="s">
        <v>601</v>
      </c>
      <c r="B85" s="45"/>
      <c r="C85" s="46"/>
      <c r="D85" s="46"/>
      <c r="E85" s="39" t="s">
        <v>4983</v>
      </c>
      <c r="F85" s="46"/>
      <c r="G85" s="46"/>
      <c r="H85" s="46"/>
      <c r="I85" s="46"/>
      <c r="J85" s="48"/>
    </row>
    <row r="86" ht="29">
      <c r="A86" s="37" t="s">
        <v>593</v>
      </c>
      <c r="B86" s="37">
        <v>19</v>
      </c>
      <c r="C86" s="38" t="s">
        <v>4995</v>
      </c>
      <c r="D86" s="37" t="s">
        <v>595</v>
      </c>
      <c r="E86" s="39" t="s">
        <v>4996</v>
      </c>
      <c r="F86" s="40" t="s">
        <v>650</v>
      </c>
      <c r="G86" s="41">
        <v>256.39999999999998</v>
      </c>
      <c r="H86" s="42">
        <v>0</v>
      </c>
      <c r="I86" s="43">
        <f>ROUND(G86*H86,P4)</f>
        <v>0</v>
      </c>
      <c r="J86" s="37"/>
      <c r="O86" s="44">
        <f>I86*0.21</f>
        <v>0</v>
      </c>
      <c r="P86">
        <v>3</v>
      </c>
    </row>
    <row r="87" ht="29">
      <c r="A87" s="37" t="s">
        <v>598</v>
      </c>
      <c r="B87" s="45"/>
      <c r="C87" s="46"/>
      <c r="D87" s="46"/>
      <c r="E87" s="39" t="s">
        <v>4996</v>
      </c>
      <c r="F87" s="46"/>
      <c r="G87" s="46"/>
      <c r="H87" s="46"/>
      <c r="I87" s="46"/>
      <c r="J87" s="48"/>
    </row>
    <row r="88" ht="58">
      <c r="A88" s="37" t="s">
        <v>599</v>
      </c>
      <c r="B88" s="45"/>
      <c r="C88" s="46"/>
      <c r="D88" s="46"/>
      <c r="E88" s="49" t="s">
        <v>5121</v>
      </c>
      <c r="F88" s="46"/>
      <c r="G88" s="46"/>
      <c r="H88" s="46"/>
      <c r="I88" s="46"/>
      <c r="J88" s="48"/>
    </row>
    <row r="89" ht="261">
      <c r="A89" s="37" t="s">
        <v>601</v>
      </c>
      <c r="B89" s="45"/>
      <c r="C89" s="46"/>
      <c r="D89" s="46"/>
      <c r="E89" s="39" t="s">
        <v>4998</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4999</v>
      </c>
      <c r="D91" s="37" t="s">
        <v>595</v>
      </c>
      <c r="E91" s="39" t="s">
        <v>5000</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0.5">
      <c r="A93" s="37" t="s">
        <v>599</v>
      </c>
      <c r="B93" s="45"/>
      <c r="C93" s="46"/>
      <c r="D93" s="46"/>
      <c r="E93" s="49" t="s">
        <v>5122</v>
      </c>
      <c r="F93" s="46"/>
      <c r="G93" s="46"/>
      <c r="H93" s="46"/>
      <c r="I93" s="46"/>
      <c r="J93" s="48"/>
    </row>
    <row r="94" ht="290">
      <c r="A94" s="37" t="s">
        <v>601</v>
      </c>
      <c r="B94" s="45"/>
      <c r="C94" s="46"/>
      <c r="D94" s="46"/>
      <c r="E94" s="39" t="s">
        <v>4987</v>
      </c>
      <c r="F94" s="46"/>
      <c r="G94" s="46"/>
      <c r="H94" s="46"/>
      <c r="I94" s="46"/>
      <c r="J94" s="48"/>
    </row>
    <row r="95">
      <c r="A95" s="37" t="s">
        <v>593</v>
      </c>
      <c r="B95" s="37">
        <v>21</v>
      </c>
      <c r="C95" s="38" t="s">
        <v>5078</v>
      </c>
      <c r="D95" s="37" t="s">
        <v>595</v>
      </c>
      <c r="E95" s="39" t="s">
        <v>5079</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2.5">
      <c r="A97" s="37" t="s">
        <v>599</v>
      </c>
      <c r="B97" s="45"/>
      <c r="C97" s="46"/>
      <c r="D97" s="46"/>
      <c r="E97" s="49" t="s">
        <v>5123</v>
      </c>
      <c r="F97" s="46"/>
      <c r="G97" s="46"/>
      <c r="H97" s="46"/>
      <c r="I97" s="46"/>
      <c r="J97" s="48"/>
    </row>
    <row r="98" ht="409.5">
      <c r="A98" s="37" t="s">
        <v>601</v>
      </c>
      <c r="B98" s="45"/>
      <c r="C98" s="46"/>
      <c r="D98" s="46"/>
      <c r="E98" s="39" t="s">
        <v>4521</v>
      </c>
      <c r="F98" s="46"/>
      <c r="G98" s="46"/>
      <c r="H98" s="46"/>
      <c r="I98" s="46"/>
      <c r="J98" s="48"/>
    </row>
    <row r="99">
      <c r="A99" s="37" t="s">
        <v>593</v>
      </c>
      <c r="B99" s="37">
        <v>22</v>
      </c>
      <c r="C99" s="38" t="s">
        <v>4518</v>
      </c>
      <c r="D99" s="37" t="s">
        <v>595</v>
      </c>
      <c r="E99" s="39" t="s">
        <v>4519</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1.5">
      <c r="A101" s="37" t="s">
        <v>599</v>
      </c>
      <c r="B101" s="45"/>
      <c r="C101" s="46"/>
      <c r="D101" s="46"/>
      <c r="E101" s="49" t="s">
        <v>5124</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5009</v>
      </c>
      <c r="D103" s="37" t="s">
        <v>595</v>
      </c>
      <c r="E103" s="39" t="s">
        <v>5010</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3.5">
      <c r="A105" s="37" t="s">
        <v>599</v>
      </c>
      <c r="B105" s="45"/>
      <c r="C105" s="46"/>
      <c r="D105" s="46"/>
      <c r="E105" s="49" t="s">
        <v>5125</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5012</v>
      </c>
      <c r="D107" s="37" t="s">
        <v>595</v>
      </c>
      <c r="E107" s="39" t="s">
        <v>5013</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87">
      <c r="A109" s="37" t="s">
        <v>599</v>
      </c>
      <c r="B109" s="45"/>
      <c r="C109" s="46"/>
      <c r="D109" s="46"/>
      <c r="E109" s="49" t="s">
        <v>5126</v>
      </c>
      <c r="F109" s="46"/>
      <c r="G109" s="46"/>
      <c r="H109" s="46"/>
      <c r="I109" s="46"/>
      <c r="J109" s="48"/>
    </row>
    <row r="110" ht="409.5">
      <c r="A110" s="37" t="s">
        <v>601</v>
      </c>
      <c r="B110" s="45"/>
      <c r="C110" s="46"/>
      <c r="D110" s="46"/>
      <c r="E110" s="39" t="s">
        <v>5015</v>
      </c>
      <c r="F110" s="46"/>
      <c r="G110" s="46"/>
      <c r="H110" s="46"/>
      <c r="I110" s="46"/>
      <c r="J110" s="48"/>
    </row>
    <row r="111">
      <c r="A111" s="37" t="s">
        <v>593</v>
      </c>
      <c r="B111" s="37">
        <v>25</v>
      </c>
      <c r="C111" s="38" t="s">
        <v>5016</v>
      </c>
      <c r="D111" s="37" t="s">
        <v>595</v>
      </c>
      <c r="E111" s="39" t="s">
        <v>5017</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3.5">
      <c r="A113" s="37" t="s">
        <v>599</v>
      </c>
      <c r="B113" s="45"/>
      <c r="C113" s="46"/>
      <c r="D113" s="46"/>
      <c r="E113" s="49" t="s">
        <v>5127</v>
      </c>
      <c r="F113" s="46"/>
      <c r="G113" s="46"/>
      <c r="H113" s="46"/>
      <c r="I113" s="46"/>
      <c r="J113" s="48"/>
    </row>
    <row r="114" ht="43.5">
      <c r="A114" s="37" t="s">
        <v>601</v>
      </c>
      <c r="B114" s="45"/>
      <c r="C114" s="46"/>
      <c r="D114" s="46"/>
      <c r="E114" s="39" t="s">
        <v>5019</v>
      </c>
      <c r="F114" s="46"/>
      <c r="G114" s="46"/>
      <c r="H114" s="46"/>
      <c r="I114" s="46"/>
      <c r="J114" s="48"/>
    </row>
    <row r="115">
      <c r="A115" s="37" t="s">
        <v>593</v>
      </c>
      <c r="B115" s="37">
        <v>26</v>
      </c>
      <c r="C115" s="38" t="s">
        <v>5020</v>
      </c>
      <c r="D115" s="37" t="s">
        <v>595</v>
      </c>
      <c r="E115" s="39" t="s">
        <v>5021</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29">
      <c r="A117" s="37" t="s">
        <v>599</v>
      </c>
      <c r="B117" s="45"/>
      <c r="C117" s="46"/>
      <c r="D117" s="46"/>
      <c r="E117" s="49" t="s">
        <v>5128</v>
      </c>
      <c r="F117" s="46"/>
      <c r="G117" s="46"/>
      <c r="H117" s="46"/>
      <c r="I117" s="46"/>
      <c r="J117" s="48"/>
    </row>
    <row r="118" ht="101.5">
      <c r="A118" s="37" t="s">
        <v>601</v>
      </c>
      <c r="B118" s="45"/>
      <c r="C118" s="46"/>
      <c r="D118" s="46"/>
      <c r="E118" s="39" t="s">
        <v>5023</v>
      </c>
      <c r="F118" s="46"/>
      <c r="G118" s="46"/>
      <c r="H118" s="46"/>
      <c r="I118" s="46"/>
      <c r="J118" s="48"/>
    </row>
    <row r="119">
      <c r="A119" s="31" t="s">
        <v>591</v>
      </c>
      <c r="B119" s="32"/>
      <c r="C119" s="33" t="s">
        <v>4872</v>
      </c>
      <c r="D119" s="34"/>
      <c r="E119" s="31" t="s">
        <v>4873</v>
      </c>
      <c r="F119" s="34"/>
      <c r="G119" s="34"/>
      <c r="H119" s="34"/>
      <c r="I119" s="35">
        <f>SUMIFS(I120:I123,A120:A123,"P")</f>
        <v>0</v>
      </c>
      <c r="J119" s="36"/>
    </row>
    <row r="120" ht="29">
      <c r="A120" s="37" t="s">
        <v>593</v>
      </c>
      <c r="B120" s="37">
        <v>27</v>
      </c>
      <c r="C120" s="38" t="s">
        <v>5129</v>
      </c>
      <c r="D120" s="37" t="s">
        <v>595</v>
      </c>
      <c r="E120" s="39" t="s">
        <v>5130</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29">
      <c r="A122" s="37" t="s">
        <v>599</v>
      </c>
      <c r="B122" s="45"/>
      <c r="C122" s="46"/>
      <c r="D122" s="46"/>
      <c r="E122" s="49" t="s">
        <v>5131</v>
      </c>
      <c r="F122" s="46"/>
      <c r="G122" s="46"/>
      <c r="H122" s="46"/>
      <c r="I122" s="46"/>
      <c r="J122" s="48"/>
    </row>
    <row r="123" ht="116">
      <c r="A123" s="37" t="s">
        <v>601</v>
      </c>
      <c r="B123" s="45"/>
      <c r="C123" s="46"/>
      <c r="D123" s="46"/>
      <c r="E123" s="39" t="s">
        <v>4314</v>
      </c>
      <c r="F123" s="46"/>
      <c r="G123" s="46"/>
      <c r="H123" s="46"/>
      <c r="I123" s="46"/>
      <c r="J123" s="48"/>
    </row>
    <row r="124">
      <c r="A124" s="31" t="s">
        <v>591</v>
      </c>
      <c r="B124" s="32"/>
      <c r="C124" s="33" t="s">
        <v>4809</v>
      </c>
      <c r="D124" s="34"/>
      <c r="E124" s="31" t="s">
        <v>4632</v>
      </c>
      <c r="F124" s="34"/>
      <c r="G124" s="34"/>
      <c r="H124" s="34"/>
      <c r="I124" s="35">
        <f>SUMIFS(I125:I156,A125:A156,"P")</f>
        <v>0</v>
      </c>
      <c r="J124" s="36"/>
    </row>
    <row r="125" ht="29">
      <c r="A125" s="37" t="s">
        <v>593</v>
      </c>
      <c r="B125" s="37">
        <v>28</v>
      </c>
      <c r="C125" s="38" t="s">
        <v>5025</v>
      </c>
      <c r="D125" s="37" t="s">
        <v>595</v>
      </c>
      <c r="E125" s="39" t="s">
        <v>5026</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87">
      <c r="A127" s="37" t="s">
        <v>599</v>
      </c>
      <c r="B127" s="45"/>
      <c r="C127" s="46"/>
      <c r="D127" s="46"/>
      <c r="E127" s="49" t="s">
        <v>5132</v>
      </c>
      <c r="F127" s="46"/>
      <c r="G127" s="46"/>
      <c r="H127" s="46"/>
      <c r="I127" s="46"/>
      <c r="J127" s="48"/>
    </row>
    <row r="128" ht="58">
      <c r="A128" s="37" t="s">
        <v>601</v>
      </c>
      <c r="B128" s="45"/>
      <c r="C128" s="46"/>
      <c r="D128" s="46"/>
      <c r="E128" s="39" t="s">
        <v>5028</v>
      </c>
      <c r="F128" s="46"/>
      <c r="G128" s="46"/>
      <c r="H128" s="46"/>
      <c r="I128" s="46"/>
      <c r="J128" s="48"/>
    </row>
    <row r="129">
      <c r="A129" s="37" t="s">
        <v>593</v>
      </c>
      <c r="B129" s="37">
        <v>29</v>
      </c>
      <c r="C129" s="38" t="s">
        <v>5029</v>
      </c>
      <c r="D129" s="37" t="s">
        <v>595</v>
      </c>
      <c r="E129" s="39" t="s">
        <v>5030</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3.5">
      <c r="A131" s="37" t="s">
        <v>599</v>
      </c>
      <c r="B131" s="45"/>
      <c r="C131" s="46"/>
      <c r="D131" s="46"/>
      <c r="E131" s="49" t="s">
        <v>5133</v>
      </c>
      <c r="F131" s="46"/>
      <c r="G131" s="46"/>
      <c r="H131" s="46"/>
      <c r="I131" s="46"/>
      <c r="J131" s="48"/>
    </row>
    <row r="132" ht="29">
      <c r="A132" s="37" t="s">
        <v>601</v>
      </c>
      <c r="B132" s="45"/>
      <c r="C132" s="46"/>
      <c r="D132" s="46"/>
      <c r="E132" s="39" t="s">
        <v>5032</v>
      </c>
      <c r="F132" s="46"/>
      <c r="G132" s="46"/>
      <c r="H132" s="46"/>
      <c r="I132" s="46"/>
      <c r="J132" s="48"/>
    </row>
    <row r="133">
      <c r="A133" s="37" t="s">
        <v>593</v>
      </c>
      <c r="B133" s="37">
        <v>30</v>
      </c>
      <c r="C133" s="38" t="s">
        <v>5033</v>
      </c>
      <c r="D133" s="37" t="s">
        <v>595</v>
      </c>
      <c r="E133" s="39" t="s">
        <v>5034</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9">
      <c r="A135" s="37" t="s">
        <v>599</v>
      </c>
      <c r="B135" s="45"/>
      <c r="C135" s="46"/>
      <c r="D135" s="46"/>
      <c r="E135" s="49" t="s">
        <v>5134</v>
      </c>
      <c r="F135" s="46"/>
      <c r="G135" s="46"/>
      <c r="H135" s="46"/>
      <c r="I135" s="46"/>
      <c r="J135" s="48"/>
    </row>
    <row r="136" ht="130.5">
      <c r="A136" s="37" t="s">
        <v>601</v>
      </c>
      <c r="B136" s="45"/>
      <c r="C136" s="46"/>
      <c r="D136" s="46"/>
      <c r="E136" s="39" t="s">
        <v>5036</v>
      </c>
      <c r="F136" s="46"/>
      <c r="G136" s="46"/>
      <c r="H136" s="46"/>
      <c r="I136" s="46"/>
      <c r="J136" s="48"/>
    </row>
    <row r="137">
      <c r="A137" s="37" t="s">
        <v>593</v>
      </c>
      <c r="B137" s="37">
        <v>31</v>
      </c>
      <c r="C137" s="38" t="s">
        <v>5037</v>
      </c>
      <c r="D137" s="37" t="s">
        <v>595</v>
      </c>
      <c r="E137" s="39" t="s">
        <v>5038</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59.5">
      <c r="A139" s="37" t="s">
        <v>599</v>
      </c>
      <c r="B139" s="45"/>
      <c r="C139" s="46"/>
      <c r="D139" s="46"/>
      <c r="E139" s="49" t="s">
        <v>5135</v>
      </c>
      <c r="F139" s="46"/>
      <c r="G139" s="46"/>
      <c r="H139" s="46"/>
      <c r="I139" s="46"/>
      <c r="J139" s="48"/>
    </row>
    <row r="140" ht="409.5">
      <c r="A140" s="37" t="s">
        <v>601</v>
      </c>
      <c r="B140" s="45"/>
      <c r="C140" s="46"/>
      <c r="D140" s="46"/>
      <c r="E140" s="39" t="s">
        <v>5040</v>
      </c>
      <c r="F140" s="46"/>
      <c r="G140" s="46"/>
      <c r="H140" s="46"/>
      <c r="I140" s="46"/>
      <c r="J140" s="48"/>
    </row>
    <row r="141">
      <c r="A141" s="37" t="s">
        <v>593</v>
      </c>
      <c r="B141" s="37">
        <v>32</v>
      </c>
      <c r="C141" s="38" t="s">
        <v>5041</v>
      </c>
      <c r="D141" s="37" t="s">
        <v>595</v>
      </c>
      <c r="E141" s="39" t="s">
        <v>5042</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87">
      <c r="A143" s="37" t="s">
        <v>599</v>
      </c>
      <c r="B143" s="45"/>
      <c r="C143" s="46"/>
      <c r="D143" s="46"/>
      <c r="E143" s="49" t="s">
        <v>5136</v>
      </c>
      <c r="F143" s="46"/>
      <c r="G143" s="46"/>
      <c r="H143" s="46"/>
      <c r="I143" s="46"/>
      <c r="J143" s="48"/>
    </row>
    <row r="144" ht="29">
      <c r="A144" s="37" t="s">
        <v>601</v>
      </c>
      <c r="B144" s="45"/>
      <c r="C144" s="46"/>
      <c r="D144" s="46"/>
      <c r="E144" s="39" t="s">
        <v>5044</v>
      </c>
      <c r="F144" s="46"/>
      <c r="G144" s="46"/>
      <c r="H144" s="46"/>
      <c r="I144" s="46"/>
      <c r="J144" s="48"/>
    </row>
    <row r="145">
      <c r="A145" s="37" t="s">
        <v>593</v>
      </c>
      <c r="B145" s="37">
        <v>33</v>
      </c>
      <c r="C145" s="38" t="s">
        <v>5045</v>
      </c>
      <c r="D145" s="37" t="s">
        <v>595</v>
      </c>
      <c r="E145" s="39" t="s">
        <v>5046</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58">
      <c r="A147" s="37" t="s">
        <v>599</v>
      </c>
      <c r="B147" s="45"/>
      <c r="C147" s="46"/>
      <c r="D147" s="46"/>
      <c r="E147" s="49" t="s">
        <v>5137</v>
      </c>
      <c r="F147" s="46"/>
      <c r="G147" s="46"/>
      <c r="H147" s="46"/>
      <c r="I147" s="46"/>
      <c r="J147" s="48"/>
    </row>
    <row r="148" ht="29">
      <c r="A148" s="37" t="s">
        <v>601</v>
      </c>
      <c r="B148" s="45"/>
      <c r="C148" s="46"/>
      <c r="D148" s="46"/>
      <c r="E148" s="39" t="s">
        <v>5044</v>
      </c>
      <c r="F148" s="46"/>
      <c r="G148" s="46"/>
      <c r="H148" s="46"/>
      <c r="I148" s="46"/>
      <c r="J148" s="48"/>
    </row>
    <row r="149">
      <c r="A149" s="37" t="s">
        <v>593</v>
      </c>
      <c r="B149" s="37">
        <v>34</v>
      </c>
      <c r="C149" s="38" t="s">
        <v>5048</v>
      </c>
      <c r="D149" s="37" t="s">
        <v>595</v>
      </c>
      <c r="E149" s="39" t="s">
        <v>5098</v>
      </c>
      <c r="F149" s="40" t="s">
        <v>597</v>
      </c>
      <c r="G149" s="41">
        <v>70.549999999999997</v>
      </c>
      <c r="H149" s="42">
        <v>0</v>
      </c>
      <c r="I149" s="43">
        <f>ROUND(G149*H149,P4)</f>
        <v>0</v>
      </c>
      <c r="J149" s="37"/>
      <c r="O149" s="44">
        <f>I149*0.21</f>
        <v>0</v>
      </c>
      <c r="P149">
        <v>3</v>
      </c>
    </row>
    <row r="150">
      <c r="A150" s="37" t="s">
        <v>598</v>
      </c>
      <c r="B150" s="45"/>
      <c r="C150" s="46"/>
      <c r="D150" s="46"/>
      <c r="E150" s="39" t="s">
        <v>5098</v>
      </c>
      <c r="F150" s="46"/>
      <c r="G150" s="46"/>
      <c r="H150" s="46"/>
      <c r="I150" s="46"/>
      <c r="J150" s="48"/>
    </row>
    <row r="151" ht="130.5">
      <c r="A151" s="37" t="s">
        <v>599</v>
      </c>
      <c r="B151" s="45"/>
      <c r="C151" s="46"/>
      <c r="D151" s="46"/>
      <c r="E151" s="49" t="s">
        <v>5138</v>
      </c>
      <c r="F151" s="46"/>
      <c r="G151" s="46"/>
      <c r="H151" s="46"/>
      <c r="I151" s="46"/>
      <c r="J151" s="48"/>
    </row>
    <row r="152" ht="58">
      <c r="A152" s="37" t="s">
        <v>601</v>
      </c>
      <c r="B152" s="45"/>
      <c r="C152" s="46"/>
      <c r="D152" s="46"/>
      <c r="E152" s="39" t="s">
        <v>5051</v>
      </c>
      <c r="F152" s="46"/>
      <c r="G152" s="46"/>
      <c r="H152" s="46"/>
      <c r="I152" s="46"/>
      <c r="J152" s="48"/>
    </row>
    <row r="153">
      <c r="A153" s="37" t="s">
        <v>593</v>
      </c>
      <c r="B153" s="37">
        <v>35</v>
      </c>
      <c r="C153" s="38" t="s">
        <v>5139</v>
      </c>
      <c r="D153" s="37" t="s">
        <v>595</v>
      </c>
      <c r="E153" s="39" t="s">
        <v>5140</v>
      </c>
      <c r="F153" s="40" t="s">
        <v>641</v>
      </c>
      <c r="G153" s="41">
        <v>4.2999999999999998</v>
      </c>
      <c r="H153" s="42">
        <v>0</v>
      </c>
      <c r="I153" s="43">
        <f>ROUND(G153*H153,P4)</f>
        <v>0</v>
      </c>
      <c r="J153" s="37"/>
      <c r="O153" s="44">
        <f>I153*0.21</f>
        <v>0</v>
      </c>
      <c r="P153">
        <v>3</v>
      </c>
    </row>
    <row r="154">
      <c r="A154" s="37" t="s">
        <v>598</v>
      </c>
      <c r="B154" s="45"/>
      <c r="C154" s="46"/>
      <c r="D154" s="46"/>
      <c r="E154" s="39" t="s">
        <v>5140</v>
      </c>
      <c r="F154" s="46"/>
      <c r="G154" s="46"/>
      <c r="H154" s="46"/>
      <c r="I154" s="46"/>
      <c r="J154" s="48"/>
    </row>
    <row r="155" ht="29">
      <c r="A155" s="37" t="s">
        <v>599</v>
      </c>
      <c r="B155" s="45"/>
      <c r="C155" s="46"/>
      <c r="D155" s="46"/>
      <c r="E155" s="49" t="s">
        <v>5141</v>
      </c>
      <c r="F155" s="46"/>
      <c r="G155" s="46"/>
      <c r="H155" s="46"/>
      <c r="I155" s="46"/>
      <c r="J155" s="48"/>
    </row>
    <row r="156" ht="58">
      <c r="A156" s="37" t="s">
        <v>601</v>
      </c>
      <c r="B156" s="45"/>
      <c r="C156" s="46"/>
      <c r="D156" s="46"/>
      <c r="E156" s="39" t="s">
        <v>5142</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3.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0.5">
      <c r="A160" s="37" t="s">
        <v>599</v>
      </c>
      <c r="B160" s="45"/>
      <c r="C160" s="46"/>
      <c r="D160" s="46"/>
      <c r="E160" s="49" t="s">
        <v>5143</v>
      </c>
      <c r="F160" s="46"/>
      <c r="G160" s="46"/>
      <c r="H160" s="46"/>
      <c r="I160" s="46"/>
      <c r="J160" s="48"/>
    </row>
    <row r="161" ht="116">
      <c r="A161" s="37" t="s">
        <v>601</v>
      </c>
      <c r="B161" s="50"/>
      <c r="C161" s="51"/>
      <c r="D161" s="51"/>
      <c r="E161" s="39" t="s">
        <v>1819</v>
      </c>
      <c r="F161" s="51"/>
      <c r="G161" s="51"/>
      <c r="H161" s="51"/>
      <c r="I161" s="51"/>
      <c r="J161" s="52"/>
    </row>
  </sheetData>
  <sheetProtection sheet="1" objects="1" scenarios="1" spinCount="100000" saltValue="T4iF1KZ5/nlgFQwB+8Cvw+WtVQceZlT/WvZAGM86zFUluPLP01C6BzqKsMYt/O/lic3CS647XciRnyFA/C8BWw==" hashValue="KoURWK1NtvY/sEXtWHf5mshImGVlAAIqOPmo69ijMx27nchlfZPJJp2FuIZDtjJ7Qv+FE7t0Ef8T2Z3HWWwG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5144</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5145</v>
      </c>
      <c r="D6" s="22"/>
      <c r="E6" s="23" t="s">
        <v>171</v>
      </c>
      <c r="F6" s="17"/>
      <c r="G6" s="17"/>
      <c r="H6" s="17"/>
      <c r="I6" s="17"/>
      <c r="J6" s="19"/>
    </row>
    <row r="7">
      <c r="A7" s="3" t="s">
        <v>578</v>
      </c>
      <c r="B7" s="20" t="s">
        <v>579</v>
      </c>
      <c r="C7" s="21" t="s">
        <v>5144</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29">
      <c r="A12" s="37" t="s">
        <v>593</v>
      </c>
      <c r="B12" s="37">
        <v>1</v>
      </c>
      <c r="C12" s="38" t="s">
        <v>5146</v>
      </c>
      <c r="D12" s="37" t="s">
        <v>595</v>
      </c>
      <c r="E12" s="39" t="s">
        <v>5147</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2.5">
      <c r="A14" s="37" t="s">
        <v>599</v>
      </c>
      <c r="B14" s="45"/>
      <c r="C14" s="46"/>
      <c r="D14" s="46"/>
      <c r="E14" s="49" t="s">
        <v>5148</v>
      </c>
      <c r="F14" s="46"/>
      <c r="G14" s="46"/>
      <c r="H14" s="46"/>
      <c r="I14" s="46"/>
      <c r="J14" s="48"/>
    </row>
    <row r="15" ht="72.5">
      <c r="A15" s="37" t="s">
        <v>601</v>
      </c>
      <c r="B15" s="45"/>
      <c r="C15" s="46"/>
      <c r="D15" s="46"/>
      <c r="E15" s="39" t="s">
        <v>4683</v>
      </c>
      <c r="F15" s="46"/>
      <c r="G15" s="46"/>
      <c r="H15" s="46"/>
      <c r="I15" s="46"/>
      <c r="J15" s="48"/>
    </row>
    <row r="16">
      <c r="A16" s="37" t="s">
        <v>593</v>
      </c>
      <c r="B16" s="37">
        <v>2</v>
      </c>
      <c r="C16" s="38" t="s">
        <v>5149</v>
      </c>
      <c r="D16" s="37" t="s">
        <v>595</v>
      </c>
      <c r="E16" s="39" t="s">
        <v>5150</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87">
      <c r="A18" s="37" t="s">
        <v>599</v>
      </c>
      <c r="B18" s="45"/>
      <c r="C18" s="46"/>
      <c r="D18" s="46"/>
      <c r="E18" s="49" t="s">
        <v>5151</v>
      </c>
      <c r="F18" s="46"/>
      <c r="G18" s="46"/>
      <c r="H18" s="46"/>
      <c r="I18" s="46"/>
      <c r="J18" s="48"/>
    </row>
    <row r="19" ht="409.5">
      <c r="A19" s="37" t="s">
        <v>601</v>
      </c>
      <c r="B19" s="45"/>
      <c r="C19" s="46"/>
      <c r="D19" s="46"/>
      <c r="E19" s="39" t="s">
        <v>5152</v>
      </c>
      <c r="F19" s="46"/>
      <c r="G19" s="46"/>
      <c r="H19" s="46"/>
      <c r="I19" s="46"/>
      <c r="J19" s="48"/>
    </row>
    <row r="20" ht="29">
      <c r="A20" s="37" t="s">
        <v>593</v>
      </c>
      <c r="B20" s="37">
        <v>3</v>
      </c>
      <c r="C20" s="38" t="s">
        <v>4448</v>
      </c>
      <c r="D20" s="37" t="s">
        <v>595</v>
      </c>
      <c r="E20" s="39" t="s">
        <v>5153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87">
      <c r="A22" s="37" t="s">
        <v>599</v>
      </c>
      <c r="B22" s="45"/>
      <c r="C22" s="46"/>
      <c r="D22" s="46"/>
      <c r="E22" s="49" t="s">
        <v>5154</v>
      </c>
      <c r="F22" s="46"/>
      <c r="G22" s="46"/>
      <c r="H22" s="46"/>
      <c r="I22" s="46"/>
      <c r="J22" s="48"/>
    </row>
    <row r="23" ht="348">
      <c r="A23" s="37" t="s">
        <v>601</v>
      </c>
      <c r="B23" s="45"/>
      <c r="C23" s="46"/>
      <c r="D23" s="46"/>
      <c r="E23" s="39" t="s">
        <v>5155</v>
      </c>
      <c r="F23" s="46"/>
      <c r="G23" s="46"/>
      <c r="H23" s="46"/>
      <c r="I23" s="46"/>
      <c r="J23" s="48"/>
    </row>
    <row r="24">
      <c r="A24" s="37" t="s">
        <v>593</v>
      </c>
      <c r="B24" s="37">
        <v>4</v>
      </c>
      <c r="C24" s="38" t="s">
        <v>4464</v>
      </c>
      <c r="D24" s="37" t="s">
        <v>595</v>
      </c>
      <c r="E24" s="39" t="s">
        <v>4465</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87">
      <c r="A26" s="37" t="s">
        <v>599</v>
      </c>
      <c r="B26" s="45"/>
      <c r="C26" s="46"/>
      <c r="D26" s="46"/>
      <c r="E26" s="49" t="s">
        <v>5156</v>
      </c>
      <c r="F26" s="46"/>
      <c r="G26" s="46"/>
      <c r="H26" s="46"/>
      <c r="I26" s="46"/>
      <c r="J26" s="48"/>
    </row>
    <row r="27" ht="304.5">
      <c r="A27" s="37" t="s">
        <v>601</v>
      </c>
      <c r="B27" s="45"/>
      <c r="C27" s="46"/>
      <c r="D27" s="46"/>
      <c r="E27" s="39" t="s">
        <v>4467</v>
      </c>
      <c r="F27" s="46"/>
      <c r="G27" s="46"/>
      <c r="H27" s="46"/>
      <c r="I27" s="46"/>
      <c r="J27" s="48"/>
    </row>
    <row r="28">
      <c r="A28" s="31" t="s">
        <v>591</v>
      </c>
      <c r="B28" s="32"/>
      <c r="C28" s="33" t="s">
        <v>653</v>
      </c>
      <c r="D28" s="34"/>
      <c r="E28" s="31" t="s">
        <v>4949</v>
      </c>
      <c r="F28" s="34"/>
      <c r="G28" s="34"/>
      <c r="H28" s="34"/>
      <c r="I28" s="35">
        <f>SUMIFS(I29:I36,A29:A36,"P")</f>
        <v>0</v>
      </c>
      <c r="J28" s="36"/>
    </row>
    <row r="29">
      <c r="A29" s="37" t="s">
        <v>593</v>
      </c>
      <c r="B29" s="37">
        <v>5</v>
      </c>
      <c r="C29" s="38" t="s">
        <v>4971</v>
      </c>
      <c r="D29" s="37" t="s">
        <v>595</v>
      </c>
      <c r="E29" s="39" t="s">
        <v>4972</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1.5">
      <c r="A31" s="37" t="s">
        <v>599</v>
      </c>
      <c r="B31" s="45"/>
      <c r="C31" s="46"/>
      <c r="D31" s="46"/>
      <c r="E31" s="49" t="s">
        <v>5157</v>
      </c>
      <c r="F31" s="46"/>
      <c r="G31" s="46"/>
      <c r="H31" s="46"/>
      <c r="I31" s="46"/>
      <c r="J31" s="48"/>
    </row>
    <row r="32" ht="409.5">
      <c r="A32" s="37" t="s">
        <v>601</v>
      </c>
      <c r="B32" s="45"/>
      <c r="C32" s="46"/>
      <c r="D32" s="46"/>
      <c r="E32" s="39" t="s">
        <v>4974</v>
      </c>
      <c r="F32" s="46"/>
      <c r="G32" s="46"/>
      <c r="H32" s="46"/>
      <c r="I32" s="46"/>
      <c r="J32" s="48"/>
    </row>
    <row r="33">
      <c r="A33" s="37" t="s">
        <v>593</v>
      </c>
      <c r="B33" s="37">
        <v>6</v>
      </c>
      <c r="C33" s="38" t="s">
        <v>4975</v>
      </c>
      <c r="D33" s="37" t="s">
        <v>595</v>
      </c>
      <c r="E33" s="39" t="s">
        <v>4976</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2.5">
      <c r="A35" s="37" t="s">
        <v>599</v>
      </c>
      <c r="B35" s="45"/>
      <c r="C35" s="46"/>
      <c r="D35" s="46"/>
      <c r="E35" s="49" t="s">
        <v>5158</v>
      </c>
      <c r="F35" s="46"/>
      <c r="G35" s="46"/>
      <c r="H35" s="46"/>
      <c r="I35" s="46"/>
      <c r="J35" s="48"/>
    </row>
    <row r="36" ht="319">
      <c r="A36" s="37" t="s">
        <v>601</v>
      </c>
      <c r="B36" s="45"/>
      <c r="C36" s="46"/>
      <c r="D36" s="46"/>
      <c r="E36" s="39" t="s">
        <v>4978</v>
      </c>
      <c r="F36" s="46"/>
      <c r="G36" s="46"/>
      <c r="H36" s="46"/>
      <c r="I36" s="46"/>
      <c r="J36" s="48"/>
    </row>
    <row r="37">
      <c r="A37" s="31" t="s">
        <v>591</v>
      </c>
      <c r="B37" s="32"/>
      <c r="C37" s="33" t="s">
        <v>689</v>
      </c>
      <c r="D37" s="34"/>
      <c r="E37" s="31" t="s">
        <v>4513</v>
      </c>
      <c r="F37" s="34"/>
      <c r="G37" s="34"/>
      <c r="H37" s="34"/>
      <c r="I37" s="35">
        <f>SUMIFS(I38:I45,A38:A45,"P")</f>
        <v>0</v>
      </c>
      <c r="J37" s="36"/>
    </row>
    <row r="38">
      <c r="A38" s="37" t="s">
        <v>593</v>
      </c>
      <c r="B38" s="37">
        <v>7</v>
      </c>
      <c r="C38" s="38" t="s">
        <v>4992</v>
      </c>
      <c r="D38" s="37" t="s">
        <v>595</v>
      </c>
      <c r="E38" s="39" t="s">
        <v>4993</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87">
      <c r="A40" s="37" t="s">
        <v>599</v>
      </c>
      <c r="B40" s="45"/>
      <c r="C40" s="46"/>
      <c r="D40" s="46"/>
      <c r="E40" s="49" t="s">
        <v>5159</v>
      </c>
      <c r="F40" s="46"/>
      <c r="G40" s="46"/>
      <c r="H40" s="46"/>
      <c r="I40" s="46"/>
      <c r="J40" s="48"/>
    </row>
    <row r="41" ht="362.5">
      <c r="A41" s="37" t="s">
        <v>601</v>
      </c>
      <c r="B41" s="45"/>
      <c r="C41" s="46"/>
      <c r="D41" s="46"/>
      <c r="E41" s="39" t="s">
        <v>4983</v>
      </c>
      <c r="F41" s="46"/>
      <c r="G41" s="46"/>
      <c r="H41" s="46"/>
      <c r="I41" s="46"/>
      <c r="J41" s="48"/>
    </row>
    <row r="42">
      <c r="A42" s="37" t="s">
        <v>593</v>
      </c>
      <c r="B42" s="37">
        <v>8</v>
      </c>
      <c r="C42" s="38" t="s">
        <v>5160</v>
      </c>
      <c r="D42" s="37" t="s">
        <v>595</v>
      </c>
      <c r="E42" s="39" t="s">
        <v>5161</v>
      </c>
      <c r="F42" s="40" t="s">
        <v>641</v>
      </c>
      <c r="G42" s="41">
        <v>10</v>
      </c>
      <c r="H42" s="42">
        <v>0</v>
      </c>
      <c r="I42" s="43">
        <f>ROUND(G42*H42,P4)</f>
        <v>0</v>
      </c>
      <c r="J42" s="37"/>
      <c r="O42" s="44">
        <f>I42*0.21</f>
        <v>0</v>
      </c>
      <c r="P42">
        <v>3</v>
      </c>
    </row>
    <row r="43">
      <c r="A43" s="37" t="s">
        <v>598</v>
      </c>
      <c r="B43" s="45"/>
      <c r="C43" s="46"/>
      <c r="D43" s="46"/>
      <c r="E43" s="39" t="s">
        <v>5161</v>
      </c>
      <c r="F43" s="46"/>
      <c r="G43" s="46"/>
      <c r="H43" s="46"/>
      <c r="I43" s="46"/>
      <c r="J43" s="48"/>
    </row>
    <row r="44" ht="72.5">
      <c r="A44" s="37" t="s">
        <v>599</v>
      </c>
      <c r="B44" s="45"/>
      <c r="C44" s="46"/>
      <c r="D44" s="46"/>
      <c r="E44" s="49" t="s">
        <v>5162</v>
      </c>
      <c r="F44" s="46"/>
      <c r="G44" s="46"/>
      <c r="H44" s="46"/>
      <c r="I44" s="46"/>
      <c r="J44" s="48"/>
    </row>
    <row r="45" ht="409.5">
      <c r="A45" s="37" t="s">
        <v>601</v>
      </c>
      <c r="B45" s="45"/>
      <c r="C45" s="46"/>
      <c r="D45" s="46"/>
      <c r="E45" s="39" t="s">
        <v>4521</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5163</v>
      </c>
      <c r="D47" s="37" t="s">
        <v>595</v>
      </c>
      <c r="E47" s="39" t="s">
        <v>5164</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1.5">
      <c r="A49" s="37" t="s">
        <v>599</v>
      </c>
      <c r="B49" s="45"/>
      <c r="C49" s="46"/>
      <c r="D49" s="46"/>
      <c r="E49" s="49" t="s">
        <v>5165</v>
      </c>
      <c r="F49" s="46"/>
      <c r="G49" s="46"/>
      <c r="H49" s="46"/>
      <c r="I49" s="46"/>
      <c r="J49" s="48"/>
    </row>
    <row r="50" ht="409.5">
      <c r="A50" s="37" t="s">
        <v>601</v>
      </c>
      <c r="B50" s="45"/>
      <c r="C50" s="46"/>
      <c r="D50" s="46"/>
      <c r="E50" s="39" t="s">
        <v>4521</v>
      </c>
      <c r="F50" s="46"/>
      <c r="G50" s="46"/>
      <c r="H50" s="46"/>
      <c r="I50" s="46"/>
      <c r="J50" s="48"/>
    </row>
    <row r="51">
      <c r="A51" s="31" t="s">
        <v>591</v>
      </c>
      <c r="B51" s="32"/>
      <c r="C51" s="33" t="s">
        <v>1689</v>
      </c>
      <c r="D51" s="34"/>
      <c r="E51" s="31" t="s">
        <v>5166</v>
      </c>
      <c r="F51" s="34"/>
      <c r="G51" s="34"/>
      <c r="H51" s="34"/>
      <c r="I51" s="35">
        <f>SUMIFS(I52:I55,A52:A55,"P")</f>
        <v>0</v>
      </c>
      <c r="J51" s="36"/>
    </row>
    <row r="52" ht="29">
      <c r="A52" s="37" t="s">
        <v>593</v>
      </c>
      <c r="B52" s="37">
        <v>10</v>
      </c>
      <c r="C52" s="38" t="s">
        <v>4565</v>
      </c>
      <c r="D52" s="37" t="s">
        <v>595</v>
      </c>
      <c r="E52" s="39" t="s">
        <v>4566</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87">
      <c r="A54" s="37" t="s">
        <v>599</v>
      </c>
      <c r="B54" s="45"/>
      <c r="C54" s="46"/>
      <c r="D54" s="46"/>
      <c r="E54" s="49" t="s">
        <v>5167</v>
      </c>
      <c r="F54" s="46"/>
      <c r="G54" s="46"/>
      <c r="H54" s="46"/>
      <c r="I54" s="46"/>
      <c r="J54" s="48"/>
    </row>
    <row r="55" ht="261">
      <c r="A55" s="37" t="s">
        <v>601</v>
      </c>
      <c r="B55" s="45"/>
      <c r="C55" s="46"/>
      <c r="D55" s="46"/>
      <c r="E55" s="39" t="s">
        <v>4568</v>
      </c>
      <c r="F55" s="46"/>
      <c r="G55" s="46"/>
      <c r="H55" s="46"/>
      <c r="I55" s="46"/>
      <c r="J55" s="48"/>
    </row>
    <row r="56">
      <c r="A56" s="31" t="s">
        <v>591</v>
      </c>
      <c r="B56" s="32"/>
      <c r="C56" s="33" t="s">
        <v>3661</v>
      </c>
      <c r="D56" s="34"/>
      <c r="E56" s="31" t="s">
        <v>4569</v>
      </c>
      <c r="F56" s="34"/>
      <c r="G56" s="34"/>
      <c r="H56" s="34"/>
      <c r="I56" s="35">
        <f>SUMIFS(I57:I64,A57:A64,"P")</f>
        <v>0</v>
      </c>
      <c r="J56" s="36"/>
    </row>
    <row r="57">
      <c r="A57" s="37" t="s">
        <v>593</v>
      </c>
      <c r="B57" s="37">
        <v>11</v>
      </c>
      <c r="C57" s="38" t="s">
        <v>5168</v>
      </c>
      <c r="D57" s="37" t="s">
        <v>595</v>
      </c>
      <c r="E57" s="39" t="s">
        <v>5169</v>
      </c>
      <c r="F57" s="40" t="s">
        <v>597</v>
      </c>
      <c r="G57" s="41">
        <v>280</v>
      </c>
      <c r="H57" s="42">
        <v>0</v>
      </c>
      <c r="I57" s="43">
        <f>ROUND(G57*H57,P4)</f>
        <v>0</v>
      </c>
      <c r="J57" s="37"/>
      <c r="O57" s="44">
        <f>I57*0.21</f>
        <v>0</v>
      </c>
      <c r="P57">
        <v>3</v>
      </c>
    </row>
    <row r="58">
      <c r="A58" s="37" t="s">
        <v>598</v>
      </c>
      <c r="B58" s="45"/>
      <c r="C58" s="46"/>
      <c r="D58" s="46"/>
      <c r="E58" s="39" t="s">
        <v>5169</v>
      </c>
      <c r="F58" s="46"/>
      <c r="G58" s="46"/>
      <c r="H58" s="46"/>
      <c r="I58" s="46"/>
      <c r="J58" s="48"/>
    </row>
    <row r="59" ht="72.5">
      <c r="A59" s="37" t="s">
        <v>599</v>
      </c>
      <c r="B59" s="45"/>
      <c r="C59" s="46"/>
      <c r="D59" s="46"/>
      <c r="E59" s="49" t="s">
        <v>5170</v>
      </c>
      <c r="F59" s="46"/>
      <c r="G59" s="46"/>
      <c r="H59" s="46"/>
      <c r="I59" s="46"/>
      <c r="J59" s="48"/>
    </row>
    <row r="60" ht="130.5">
      <c r="A60" s="37" t="s">
        <v>601</v>
      </c>
      <c r="B60" s="45"/>
      <c r="C60" s="46"/>
      <c r="D60" s="46"/>
      <c r="E60" s="39" t="s">
        <v>1154</v>
      </c>
      <c r="F60" s="46"/>
      <c r="G60" s="46"/>
      <c r="H60" s="46"/>
      <c r="I60" s="46"/>
      <c r="J60" s="48"/>
    </row>
    <row r="61">
      <c r="A61" s="37" t="s">
        <v>593</v>
      </c>
      <c r="B61" s="37">
        <v>12</v>
      </c>
      <c r="C61" s="38" t="s">
        <v>5171</v>
      </c>
      <c r="D61" s="37" t="s">
        <v>595</v>
      </c>
      <c r="E61" s="39" t="s">
        <v>5172</v>
      </c>
      <c r="F61" s="40" t="s">
        <v>597</v>
      </c>
      <c r="G61" s="41">
        <v>280</v>
      </c>
      <c r="H61" s="42">
        <v>0</v>
      </c>
      <c r="I61" s="43">
        <f>ROUND(G61*H61,P4)</f>
        <v>0</v>
      </c>
      <c r="J61" s="37"/>
      <c r="O61" s="44">
        <f>I61*0.21</f>
        <v>0</v>
      </c>
      <c r="P61">
        <v>3</v>
      </c>
    </row>
    <row r="62">
      <c r="A62" s="37" t="s">
        <v>598</v>
      </c>
      <c r="B62" s="45"/>
      <c r="C62" s="46"/>
      <c r="D62" s="46"/>
      <c r="E62" s="39" t="s">
        <v>5172</v>
      </c>
      <c r="F62" s="46"/>
      <c r="G62" s="46"/>
      <c r="H62" s="46"/>
      <c r="I62" s="46"/>
      <c r="J62" s="48"/>
    </row>
    <row r="63" ht="72.5">
      <c r="A63" s="37" t="s">
        <v>599</v>
      </c>
      <c r="B63" s="45"/>
      <c r="C63" s="46"/>
      <c r="D63" s="46"/>
      <c r="E63" s="49" t="s">
        <v>5173</v>
      </c>
      <c r="F63" s="46"/>
      <c r="G63" s="46"/>
      <c r="H63" s="46"/>
      <c r="I63" s="46"/>
      <c r="J63" s="48"/>
    </row>
    <row r="64" ht="130.5">
      <c r="A64" s="37" t="s">
        <v>601</v>
      </c>
      <c r="B64" s="45"/>
      <c r="C64" s="46"/>
      <c r="D64" s="46"/>
      <c r="E64" s="39" t="s">
        <v>1154</v>
      </c>
      <c r="F64" s="46"/>
      <c r="G64" s="46"/>
      <c r="H64" s="46"/>
      <c r="I64" s="46"/>
      <c r="J64" s="48"/>
    </row>
    <row r="65">
      <c r="A65" s="31" t="s">
        <v>591</v>
      </c>
      <c r="B65" s="32"/>
      <c r="C65" s="33" t="s">
        <v>4809</v>
      </c>
      <c r="D65" s="34"/>
      <c r="E65" s="31" t="s">
        <v>4810</v>
      </c>
      <c r="F65" s="34"/>
      <c r="G65" s="34"/>
      <c r="H65" s="34"/>
      <c r="I65" s="35">
        <f>SUMIFS(I66:I101,A66:A101,"P")</f>
        <v>0</v>
      </c>
      <c r="J65" s="36"/>
    </row>
    <row r="66" ht="29">
      <c r="A66" s="37" t="s">
        <v>593</v>
      </c>
      <c r="B66" s="37">
        <v>13</v>
      </c>
      <c r="C66" s="38" t="s">
        <v>5174</v>
      </c>
      <c r="D66" s="37" t="s">
        <v>595</v>
      </c>
      <c r="E66" s="39" t="s">
        <v>5175</v>
      </c>
      <c r="F66" s="40" t="s">
        <v>597</v>
      </c>
      <c r="G66" s="41">
        <v>280</v>
      </c>
      <c r="H66" s="42">
        <v>0</v>
      </c>
      <c r="I66" s="43">
        <f>ROUND(G66*H66,P4)</f>
        <v>0</v>
      </c>
      <c r="J66" s="37"/>
      <c r="O66" s="44">
        <f>I66*0.21</f>
        <v>0</v>
      </c>
      <c r="P66">
        <v>3</v>
      </c>
    </row>
    <row r="67">
      <c r="A67" s="37" t="s">
        <v>598</v>
      </c>
      <c r="B67" s="45"/>
      <c r="C67" s="46"/>
      <c r="D67" s="46"/>
      <c r="E67" s="39" t="s">
        <v>5176</v>
      </c>
      <c r="F67" s="46"/>
      <c r="G67" s="46"/>
      <c r="H67" s="46"/>
      <c r="I67" s="46"/>
      <c r="J67" s="48"/>
    </row>
    <row r="68" ht="319">
      <c r="A68" s="37" t="s">
        <v>599</v>
      </c>
      <c r="B68" s="45"/>
      <c r="C68" s="46"/>
      <c r="D68" s="46"/>
      <c r="E68" s="49" t="s">
        <v>5177</v>
      </c>
      <c r="F68" s="46"/>
      <c r="G68" s="46"/>
      <c r="H68" s="46"/>
      <c r="I68" s="46"/>
      <c r="J68" s="48"/>
    </row>
    <row r="69">
      <c r="A69" s="37" t="s">
        <v>601</v>
      </c>
      <c r="B69" s="45"/>
      <c r="C69" s="46"/>
      <c r="D69" s="46"/>
      <c r="E69" s="47" t="s">
        <v>595</v>
      </c>
      <c r="F69" s="46"/>
      <c r="G69" s="46"/>
      <c r="H69" s="46"/>
      <c r="I69" s="46"/>
      <c r="J69" s="48"/>
    </row>
    <row r="70" ht="29">
      <c r="A70" s="37" t="s">
        <v>593</v>
      </c>
      <c r="B70" s="37">
        <v>14</v>
      </c>
      <c r="C70" s="38" t="s">
        <v>5178</v>
      </c>
      <c r="D70" s="37" t="s">
        <v>595</v>
      </c>
      <c r="E70" s="39" t="s">
        <v>5179</v>
      </c>
      <c r="F70" s="40" t="s">
        <v>597</v>
      </c>
      <c r="G70" s="41">
        <v>280</v>
      </c>
      <c r="H70" s="42">
        <v>0</v>
      </c>
      <c r="I70" s="43">
        <f>ROUND(G70*H70,P4)</f>
        <v>0</v>
      </c>
      <c r="J70" s="37"/>
      <c r="O70" s="44">
        <f>I70*0.21</f>
        <v>0</v>
      </c>
      <c r="P70">
        <v>3</v>
      </c>
    </row>
    <row r="71" ht="29">
      <c r="A71" s="37" t="s">
        <v>598</v>
      </c>
      <c r="B71" s="45"/>
      <c r="C71" s="46"/>
      <c r="D71" s="46"/>
      <c r="E71" s="39" t="s">
        <v>5179</v>
      </c>
      <c r="F71" s="46"/>
      <c r="G71" s="46"/>
      <c r="H71" s="46"/>
      <c r="I71" s="46"/>
      <c r="J71" s="48"/>
    </row>
    <row r="72" ht="87">
      <c r="A72" s="37" t="s">
        <v>599</v>
      </c>
      <c r="B72" s="45"/>
      <c r="C72" s="46"/>
      <c r="D72" s="46"/>
      <c r="E72" s="49" t="s">
        <v>5180</v>
      </c>
      <c r="F72" s="46"/>
      <c r="G72" s="46"/>
      <c r="H72" s="46"/>
      <c r="I72" s="46"/>
      <c r="J72" s="48"/>
    </row>
    <row r="73">
      <c r="A73" s="37" t="s">
        <v>601</v>
      </c>
      <c r="B73" s="45"/>
      <c r="C73" s="46"/>
      <c r="D73" s="46"/>
      <c r="E73" s="47" t="s">
        <v>595</v>
      </c>
      <c r="F73" s="46"/>
      <c r="G73" s="46"/>
      <c r="H73" s="46"/>
      <c r="I73" s="46"/>
      <c r="J73" s="48"/>
    </row>
    <row r="74" ht="29">
      <c r="A74" s="37" t="s">
        <v>593</v>
      </c>
      <c r="B74" s="37">
        <v>15</v>
      </c>
      <c r="C74" s="38" t="s">
        <v>5181</v>
      </c>
      <c r="D74" s="37" t="s">
        <v>595</v>
      </c>
      <c r="E74" s="39" t="s">
        <v>5182</v>
      </c>
      <c r="F74" s="40" t="s">
        <v>650</v>
      </c>
      <c r="G74" s="41">
        <v>3.5</v>
      </c>
      <c r="H74" s="42">
        <v>0</v>
      </c>
      <c r="I74" s="43">
        <f>ROUND(G74*H74,P4)</f>
        <v>0</v>
      </c>
      <c r="J74" s="37"/>
      <c r="O74" s="44">
        <f>I74*0</f>
        <v>0</v>
      </c>
      <c r="P74">
        <v>1</v>
      </c>
    </row>
    <row r="75" ht="29">
      <c r="A75" s="37" t="s">
        <v>598</v>
      </c>
      <c r="B75" s="45"/>
      <c r="C75" s="46"/>
      <c r="D75" s="46"/>
      <c r="E75" s="39" t="s">
        <v>5182</v>
      </c>
      <c r="F75" s="46"/>
      <c r="G75" s="46"/>
      <c r="H75" s="46"/>
      <c r="I75" s="46"/>
      <c r="J75" s="48"/>
    </row>
    <row r="76" ht="87">
      <c r="A76" s="37" t="s">
        <v>599</v>
      </c>
      <c r="B76" s="45"/>
      <c r="C76" s="46"/>
      <c r="D76" s="46"/>
      <c r="E76" s="49" t="s">
        <v>5183</v>
      </c>
      <c r="F76" s="46"/>
      <c r="G76" s="46"/>
      <c r="H76" s="46"/>
      <c r="I76" s="46"/>
      <c r="J76" s="48"/>
    </row>
    <row r="77" ht="290">
      <c r="A77" s="37" t="s">
        <v>601</v>
      </c>
      <c r="B77" s="45"/>
      <c r="C77" s="46"/>
      <c r="D77" s="46"/>
      <c r="E77" s="39" t="s">
        <v>5184</v>
      </c>
      <c r="F77" s="46"/>
      <c r="G77" s="46"/>
      <c r="H77" s="46"/>
      <c r="I77" s="46"/>
      <c r="J77" s="48"/>
    </row>
    <row r="78">
      <c r="A78" s="37" t="s">
        <v>593</v>
      </c>
      <c r="B78" s="37">
        <v>16</v>
      </c>
      <c r="C78" s="38" t="s">
        <v>5185</v>
      </c>
      <c r="D78" s="37" t="s">
        <v>595</v>
      </c>
      <c r="E78" s="39" t="s">
        <v>5186</v>
      </c>
      <c r="F78" s="40" t="s">
        <v>650</v>
      </c>
      <c r="G78" s="41">
        <v>17</v>
      </c>
      <c r="H78" s="42">
        <v>0</v>
      </c>
      <c r="I78" s="43">
        <f>ROUND(G78*H78,P4)</f>
        <v>0</v>
      </c>
      <c r="J78" s="37"/>
      <c r="O78" s="44">
        <f>I78*0.21</f>
        <v>0</v>
      </c>
      <c r="P78">
        <v>3</v>
      </c>
    </row>
    <row r="79">
      <c r="A79" s="37" t="s">
        <v>598</v>
      </c>
      <c r="B79" s="45"/>
      <c r="C79" s="46"/>
      <c r="D79" s="46"/>
      <c r="E79" s="39" t="s">
        <v>5186</v>
      </c>
      <c r="F79" s="46"/>
      <c r="G79" s="46"/>
      <c r="H79" s="46"/>
      <c r="I79" s="46"/>
      <c r="J79" s="48"/>
    </row>
    <row r="80" ht="72.5">
      <c r="A80" s="37" t="s">
        <v>599</v>
      </c>
      <c r="B80" s="45"/>
      <c r="C80" s="46"/>
      <c r="D80" s="46"/>
      <c r="E80" s="49" t="s">
        <v>5187</v>
      </c>
      <c r="F80" s="46"/>
      <c r="G80" s="46"/>
      <c r="H80" s="46"/>
      <c r="I80" s="46"/>
      <c r="J80" s="48"/>
    </row>
    <row r="81" ht="72.5">
      <c r="A81" s="37" t="s">
        <v>601</v>
      </c>
      <c r="B81" s="45"/>
      <c r="C81" s="46"/>
      <c r="D81" s="46"/>
      <c r="E81" s="39" t="s">
        <v>5188</v>
      </c>
      <c r="F81" s="46"/>
      <c r="G81" s="46"/>
      <c r="H81" s="46"/>
      <c r="I81" s="46"/>
      <c r="J81" s="48"/>
    </row>
    <row r="82">
      <c r="A82" s="37" t="s">
        <v>593</v>
      </c>
      <c r="B82" s="37">
        <v>17</v>
      </c>
      <c r="C82" s="38" t="s">
        <v>5189</v>
      </c>
      <c r="D82" s="37" t="s">
        <v>595</v>
      </c>
      <c r="E82" s="39" t="s">
        <v>5190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2.5">
      <c r="A84" s="37" t="s">
        <v>599</v>
      </c>
      <c r="B84" s="45"/>
      <c r="C84" s="46"/>
      <c r="D84" s="46"/>
      <c r="E84" s="49" t="s">
        <v>5191</v>
      </c>
      <c r="F84" s="46"/>
      <c r="G84" s="46"/>
      <c r="H84" s="46"/>
      <c r="I84" s="46"/>
      <c r="J84" s="48"/>
    </row>
    <row r="85" ht="101.5">
      <c r="A85" s="37" t="s">
        <v>601</v>
      </c>
      <c r="B85" s="45"/>
      <c r="C85" s="46"/>
      <c r="D85" s="46"/>
      <c r="E85" s="39" t="s">
        <v>5192</v>
      </c>
      <c r="F85" s="46"/>
      <c r="G85" s="46"/>
      <c r="H85" s="46"/>
      <c r="I85" s="46"/>
      <c r="J85" s="48"/>
    </row>
    <row r="86">
      <c r="A86" s="37" t="s">
        <v>593</v>
      </c>
      <c r="B86" s="37">
        <v>18</v>
      </c>
      <c r="C86" s="38" t="s">
        <v>5193</v>
      </c>
      <c r="D86" s="37" t="s">
        <v>595</v>
      </c>
      <c r="E86" s="39" t="s">
        <v>5194</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2.5">
      <c r="A88" s="37" t="s">
        <v>599</v>
      </c>
      <c r="B88" s="45"/>
      <c r="C88" s="46"/>
      <c r="D88" s="46"/>
      <c r="E88" s="49" t="s">
        <v>5191</v>
      </c>
      <c r="F88" s="46"/>
      <c r="G88" s="46"/>
      <c r="H88" s="46"/>
      <c r="I88" s="46"/>
      <c r="J88" s="48"/>
    </row>
    <row r="89" ht="87">
      <c r="A89" s="37" t="s">
        <v>601</v>
      </c>
      <c r="B89" s="45"/>
      <c r="C89" s="46"/>
      <c r="D89" s="46"/>
      <c r="E89" s="39" t="s">
        <v>5195</v>
      </c>
      <c r="F89" s="46"/>
      <c r="G89" s="46"/>
      <c r="H89" s="46"/>
      <c r="I89" s="46"/>
      <c r="J89" s="48"/>
    </row>
    <row r="90">
      <c r="A90" s="37" t="s">
        <v>593</v>
      </c>
      <c r="B90" s="37">
        <v>19</v>
      </c>
      <c r="C90" s="38" t="s">
        <v>5196</v>
      </c>
      <c r="D90" s="37" t="s">
        <v>595</v>
      </c>
      <c r="E90" s="39" t="s">
        <v>5197</v>
      </c>
      <c r="F90" s="40" t="s">
        <v>608</v>
      </c>
      <c r="G90" s="41">
        <v>4</v>
      </c>
      <c r="H90" s="42">
        <v>0</v>
      </c>
      <c r="I90" s="43">
        <f>ROUND(G90*H90,P4)</f>
        <v>0</v>
      </c>
      <c r="J90" s="37"/>
      <c r="O90" s="44">
        <f>I90*0.21</f>
        <v>0</v>
      </c>
      <c r="P90">
        <v>3</v>
      </c>
    </row>
    <row r="91">
      <c r="A91" s="37" t="s">
        <v>598</v>
      </c>
      <c r="B91" s="45"/>
      <c r="C91" s="46"/>
      <c r="D91" s="46"/>
      <c r="E91" s="39" t="s">
        <v>5197</v>
      </c>
      <c r="F91" s="46"/>
      <c r="G91" s="46"/>
      <c r="H91" s="46"/>
      <c r="I91" s="46"/>
      <c r="J91" s="48"/>
    </row>
    <row r="92" ht="72.5">
      <c r="A92" s="37" t="s">
        <v>599</v>
      </c>
      <c r="B92" s="45"/>
      <c r="C92" s="46"/>
      <c r="D92" s="46"/>
      <c r="E92" s="49" t="s">
        <v>5198</v>
      </c>
      <c r="F92" s="46"/>
      <c r="G92" s="46"/>
      <c r="H92" s="46"/>
      <c r="I92" s="46"/>
      <c r="J92" s="48"/>
    </row>
    <row r="93" ht="101.5">
      <c r="A93" s="37" t="s">
        <v>601</v>
      </c>
      <c r="B93" s="45"/>
      <c r="C93" s="46"/>
      <c r="D93" s="46"/>
      <c r="E93" s="39" t="s">
        <v>5199</v>
      </c>
      <c r="F93" s="46"/>
      <c r="G93" s="46"/>
      <c r="H93" s="46"/>
      <c r="I93" s="46"/>
      <c r="J93" s="48"/>
    </row>
    <row r="94" ht="29">
      <c r="A94" s="37" t="s">
        <v>593</v>
      </c>
      <c r="B94" s="37">
        <v>20</v>
      </c>
      <c r="C94" s="38" t="s">
        <v>5200</v>
      </c>
      <c r="D94" s="37" t="s">
        <v>595</v>
      </c>
      <c r="E94" s="39" t="s">
        <v>5201</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5202</v>
      </c>
      <c r="F96" s="46"/>
      <c r="G96" s="46"/>
      <c r="H96" s="46"/>
      <c r="I96" s="46"/>
      <c r="J96" s="48"/>
    </row>
    <row r="97" ht="101.5">
      <c r="A97" s="37" t="s">
        <v>601</v>
      </c>
      <c r="B97" s="45"/>
      <c r="C97" s="46"/>
      <c r="D97" s="46"/>
      <c r="E97" s="39" t="s">
        <v>5192</v>
      </c>
      <c r="F97" s="46"/>
      <c r="G97" s="46"/>
      <c r="H97" s="46"/>
      <c r="I97" s="46"/>
      <c r="J97" s="48"/>
    </row>
    <row r="98" ht="29">
      <c r="A98" s="37" t="s">
        <v>593</v>
      </c>
      <c r="B98" s="37">
        <v>21</v>
      </c>
      <c r="C98" s="38" t="s">
        <v>5203</v>
      </c>
      <c r="D98" s="37" t="s">
        <v>595</v>
      </c>
      <c r="E98" s="39" t="s">
        <v>5204</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2.5">
      <c r="A100" s="37" t="s">
        <v>599</v>
      </c>
      <c r="B100" s="45"/>
      <c r="C100" s="46"/>
      <c r="D100" s="46"/>
      <c r="E100" s="49" t="s">
        <v>5205</v>
      </c>
      <c r="F100" s="46"/>
      <c r="G100" s="46"/>
      <c r="H100" s="46"/>
      <c r="I100" s="46"/>
      <c r="J100" s="48"/>
    </row>
    <row r="101" ht="72.5">
      <c r="A101" s="37" t="s">
        <v>601</v>
      </c>
      <c r="B101" s="45"/>
      <c r="C101" s="46"/>
      <c r="D101" s="46"/>
      <c r="E101" s="39" t="s">
        <v>5206</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3.5">
      <c r="A103" s="37" t="s">
        <v>593</v>
      </c>
      <c r="B103" s="37">
        <v>22</v>
      </c>
      <c r="C103" s="38" t="s">
        <v>5207</v>
      </c>
      <c r="D103" s="37" t="s">
        <v>5208</v>
      </c>
      <c r="E103" s="39" t="s">
        <v>5209</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2.5">
      <c r="A105" s="37" t="s">
        <v>599</v>
      </c>
      <c r="B105" s="45"/>
      <c r="C105" s="46"/>
      <c r="D105" s="46"/>
      <c r="E105" s="49" t="s">
        <v>5210</v>
      </c>
      <c r="F105" s="46"/>
      <c r="G105" s="46"/>
      <c r="H105" s="46"/>
      <c r="I105" s="46"/>
      <c r="J105" s="48"/>
    </row>
    <row r="106" ht="116">
      <c r="A106" s="37" t="s">
        <v>601</v>
      </c>
      <c r="B106" s="45"/>
      <c r="C106" s="46"/>
      <c r="D106" s="46"/>
      <c r="E106" s="39" t="s">
        <v>1819</v>
      </c>
      <c r="F106" s="46"/>
      <c r="G106" s="46"/>
      <c r="H106" s="46"/>
      <c r="I106" s="46"/>
      <c r="J106" s="48"/>
    </row>
    <row r="107" ht="43.5">
      <c r="A107" s="37" t="s">
        <v>593</v>
      </c>
      <c r="B107" s="37">
        <v>23</v>
      </c>
      <c r="C107" s="38" t="s">
        <v>4924</v>
      </c>
      <c r="D107" s="37" t="s">
        <v>4925</v>
      </c>
      <c r="E107" s="39" t="s">
        <v>4926</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87">
      <c r="A109" s="37" t="s">
        <v>599</v>
      </c>
      <c r="B109" s="45"/>
      <c r="C109" s="46"/>
      <c r="D109" s="46"/>
      <c r="E109" s="49" t="s">
        <v>5211</v>
      </c>
      <c r="F109" s="46"/>
      <c r="G109" s="46"/>
      <c r="H109" s="46"/>
      <c r="I109" s="46"/>
      <c r="J109" s="48"/>
    </row>
    <row r="110" ht="116">
      <c r="A110" s="37" t="s">
        <v>601</v>
      </c>
      <c r="B110" s="50"/>
      <c r="C110" s="51"/>
      <c r="D110" s="51"/>
      <c r="E110" s="39" t="s">
        <v>1819</v>
      </c>
      <c r="F110" s="51"/>
      <c r="G110" s="51"/>
      <c r="H110" s="51"/>
      <c r="I110" s="51"/>
      <c r="J110" s="52"/>
    </row>
  </sheetData>
  <sheetProtection sheet="1" objects="1" scenarios="1" spinCount="100000" saltValue="MZmCZFHXCLWf3xAEvR8+fXW2O5wCMCaOLEuabcvOSFyleoJ2EEfu2G1nApF88nQiu3MihoM7RPjycF5cvqZzYw==" hashValue="eEMpHZuN+ONbncC06qPdEFEnI8CGhUZfg3JdSNnak/HmdKSrDGPqSoAaISTNtzkL2fVFiVz0kPMcYspCmyuD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5212</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5145</v>
      </c>
      <c r="D6" s="22"/>
      <c r="E6" s="23" t="s">
        <v>171</v>
      </c>
      <c r="F6" s="17"/>
      <c r="G6" s="17"/>
      <c r="H6" s="17"/>
      <c r="I6" s="17"/>
      <c r="J6" s="19"/>
    </row>
    <row r="7">
      <c r="A7" s="3" t="s">
        <v>578</v>
      </c>
      <c r="B7" s="20" t="s">
        <v>579</v>
      </c>
      <c r="C7" s="21" t="s">
        <v>5212</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29">
      <c r="A12" s="37" t="s">
        <v>593</v>
      </c>
      <c r="B12" s="37">
        <v>1</v>
      </c>
      <c r="C12" s="38" t="s">
        <v>5146</v>
      </c>
      <c r="D12" s="37" t="s">
        <v>595</v>
      </c>
      <c r="E12" s="39" t="s">
        <v>5147</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2.5">
      <c r="A14" s="37" t="s">
        <v>599</v>
      </c>
      <c r="B14" s="45"/>
      <c r="C14" s="46"/>
      <c r="D14" s="46"/>
      <c r="E14" s="49" t="s">
        <v>5213</v>
      </c>
      <c r="F14" s="46"/>
      <c r="G14" s="46"/>
      <c r="H14" s="46"/>
      <c r="I14" s="46"/>
      <c r="J14" s="48"/>
    </row>
    <row r="15" ht="72.5">
      <c r="A15" s="37" t="s">
        <v>601</v>
      </c>
      <c r="B15" s="45"/>
      <c r="C15" s="46"/>
      <c r="D15" s="46"/>
      <c r="E15" s="39" t="s">
        <v>4683</v>
      </c>
      <c r="F15" s="46"/>
      <c r="G15" s="46"/>
      <c r="H15" s="46"/>
      <c r="I15" s="46"/>
      <c r="J15" s="48"/>
    </row>
    <row r="16">
      <c r="A16" s="37" t="s">
        <v>593</v>
      </c>
      <c r="B16" s="37">
        <v>2</v>
      </c>
      <c r="C16" s="38" t="s">
        <v>5149</v>
      </c>
      <c r="D16" s="37" t="s">
        <v>595</v>
      </c>
      <c r="E16" s="39" t="s">
        <v>5150</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87">
      <c r="A18" s="37" t="s">
        <v>599</v>
      </c>
      <c r="B18" s="45"/>
      <c r="C18" s="46"/>
      <c r="D18" s="46"/>
      <c r="E18" s="49" t="s">
        <v>5214</v>
      </c>
      <c r="F18" s="46"/>
      <c r="G18" s="46"/>
      <c r="H18" s="46"/>
      <c r="I18" s="46"/>
      <c r="J18" s="48"/>
    </row>
    <row r="19" ht="409.5">
      <c r="A19" s="37" t="s">
        <v>601</v>
      </c>
      <c r="B19" s="45"/>
      <c r="C19" s="46"/>
      <c r="D19" s="46"/>
      <c r="E19" s="39" t="s">
        <v>5152</v>
      </c>
      <c r="F19" s="46"/>
      <c r="G19" s="46"/>
      <c r="H19" s="46"/>
      <c r="I19" s="46"/>
      <c r="J19" s="48"/>
    </row>
    <row r="20" ht="29">
      <c r="A20" s="37" t="s">
        <v>593</v>
      </c>
      <c r="B20" s="37">
        <v>3</v>
      </c>
      <c r="C20" s="38" t="s">
        <v>4448</v>
      </c>
      <c r="D20" s="37" t="s">
        <v>595</v>
      </c>
      <c r="E20" s="39" t="s">
        <v>5153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87">
      <c r="A22" s="37" t="s">
        <v>599</v>
      </c>
      <c r="B22" s="45"/>
      <c r="C22" s="46"/>
      <c r="D22" s="46"/>
      <c r="E22" s="49" t="s">
        <v>5154</v>
      </c>
      <c r="F22" s="46"/>
      <c r="G22" s="46"/>
      <c r="H22" s="46"/>
      <c r="I22" s="46"/>
      <c r="J22" s="48"/>
    </row>
    <row r="23" ht="348">
      <c r="A23" s="37" t="s">
        <v>601</v>
      </c>
      <c r="B23" s="45"/>
      <c r="C23" s="46"/>
      <c r="D23" s="46"/>
      <c r="E23" s="39" t="s">
        <v>5155</v>
      </c>
      <c r="F23" s="46"/>
      <c r="G23" s="46"/>
      <c r="H23" s="46"/>
      <c r="I23" s="46"/>
      <c r="J23" s="48"/>
    </row>
    <row r="24">
      <c r="A24" s="37" t="s">
        <v>593</v>
      </c>
      <c r="B24" s="37">
        <v>4</v>
      </c>
      <c r="C24" s="38" t="s">
        <v>4464</v>
      </c>
      <c r="D24" s="37" t="s">
        <v>595</v>
      </c>
      <c r="E24" s="39" t="s">
        <v>4465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87">
      <c r="A26" s="37" t="s">
        <v>599</v>
      </c>
      <c r="B26" s="45"/>
      <c r="C26" s="46"/>
      <c r="D26" s="46"/>
      <c r="E26" s="49" t="s">
        <v>5215</v>
      </c>
      <c r="F26" s="46"/>
      <c r="G26" s="46"/>
      <c r="H26" s="46"/>
      <c r="I26" s="46"/>
      <c r="J26" s="48"/>
    </row>
    <row r="27" ht="304.5">
      <c r="A27" s="37" t="s">
        <v>601</v>
      </c>
      <c r="B27" s="45"/>
      <c r="C27" s="46"/>
      <c r="D27" s="46"/>
      <c r="E27" s="39" t="s">
        <v>4467</v>
      </c>
      <c r="F27" s="46"/>
      <c r="G27" s="46"/>
      <c r="H27" s="46"/>
      <c r="I27" s="46"/>
      <c r="J27" s="48"/>
    </row>
    <row r="28">
      <c r="A28" s="31" t="s">
        <v>591</v>
      </c>
      <c r="B28" s="32"/>
      <c r="C28" s="33" t="s">
        <v>653</v>
      </c>
      <c r="D28" s="34"/>
      <c r="E28" s="31" t="s">
        <v>4497</v>
      </c>
      <c r="F28" s="34"/>
      <c r="G28" s="34"/>
      <c r="H28" s="34"/>
      <c r="I28" s="35">
        <f>SUMIFS(I29:I36,A29:A36,"P")</f>
        <v>0</v>
      </c>
      <c r="J28" s="36"/>
    </row>
    <row r="29">
      <c r="A29" s="37" t="s">
        <v>593</v>
      </c>
      <c r="B29" s="37">
        <v>5</v>
      </c>
      <c r="C29" s="38" t="s">
        <v>4971</v>
      </c>
      <c r="D29" s="37" t="s">
        <v>595</v>
      </c>
      <c r="E29" s="39" t="s">
        <v>4972</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58">
      <c r="A31" s="37" t="s">
        <v>599</v>
      </c>
      <c r="B31" s="45"/>
      <c r="C31" s="46"/>
      <c r="D31" s="46"/>
      <c r="E31" s="49" t="s">
        <v>5216</v>
      </c>
      <c r="F31" s="46"/>
      <c r="G31" s="46"/>
      <c r="H31" s="46"/>
      <c r="I31" s="46"/>
      <c r="J31" s="48"/>
    </row>
    <row r="32" ht="409.5">
      <c r="A32" s="37" t="s">
        <v>601</v>
      </c>
      <c r="B32" s="45"/>
      <c r="C32" s="46"/>
      <c r="D32" s="46"/>
      <c r="E32" s="39" t="s">
        <v>4974</v>
      </c>
      <c r="F32" s="46"/>
      <c r="G32" s="46"/>
      <c r="H32" s="46"/>
      <c r="I32" s="46"/>
      <c r="J32" s="48"/>
    </row>
    <row r="33">
      <c r="A33" s="37" t="s">
        <v>593</v>
      </c>
      <c r="B33" s="37">
        <v>6</v>
      </c>
      <c r="C33" s="38" t="s">
        <v>4975</v>
      </c>
      <c r="D33" s="37" t="s">
        <v>595</v>
      </c>
      <c r="E33" s="39" t="s">
        <v>4976</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5217</v>
      </c>
      <c r="F35" s="46"/>
      <c r="G35" s="46"/>
      <c r="H35" s="46"/>
      <c r="I35" s="46"/>
      <c r="J35" s="48"/>
    </row>
    <row r="36" ht="319">
      <c r="A36" s="37" t="s">
        <v>601</v>
      </c>
      <c r="B36" s="45"/>
      <c r="C36" s="46"/>
      <c r="D36" s="46"/>
      <c r="E36" s="39" t="s">
        <v>4978</v>
      </c>
      <c r="F36" s="46"/>
      <c r="G36" s="46"/>
      <c r="H36" s="46"/>
      <c r="I36" s="46"/>
      <c r="J36" s="48"/>
    </row>
    <row r="37">
      <c r="A37" s="31" t="s">
        <v>591</v>
      </c>
      <c r="B37" s="32"/>
      <c r="C37" s="33" t="s">
        <v>689</v>
      </c>
      <c r="D37" s="34"/>
      <c r="E37" s="31" t="s">
        <v>4513</v>
      </c>
      <c r="F37" s="34"/>
      <c r="G37" s="34"/>
      <c r="H37" s="34"/>
      <c r="I37" s="35">
        <f>SUMIFS(I38:I45,A38:A45,"P")</f>
        <v>0</v>
      </c>
      <c r="J37" s="36"/>
    </row>
    <row r="38">
      <c r="A38" s="37" t="s">
        <v>593</v>
      </c>
      <c r="B38" s="37">
        <v>7</v>
      </c>
      <c r="C38" s="38" t="s">
        <v>4992</v>
      </c>
      <c r="D38" s="37" t="s">
        <v>595</v>
      </c>
      <c r="E38" s="39" t="s">
        <v>4993</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16">
      <c r="A40" s="37" t="s">
        <v>599</v>
      </c>
      <c r="B40" s="45"/>
      <c r="C40" s="46"/>
      <c r="D40" s="46"/>
      <c r="E40" s="49" t="s">
        <v>5218</v>
      </c>
      <c r="F40" s="46"/>
      <c r="G40" s="46"/>
      <c r="H40" s="46"/>
      <c r="I40" s="46"/>
      <c r="J40" s="48"/>
    </row>
    <row r="41" ht="362.5">
      <c r="A41" s="37" t="s">
        <v>601</v>
      </c>
      <c r="B41" s="45"/>
      <c r="C41" s="46"/>
      <c r="D41" s="46"/>
      <c r="E41" s="39" t="s">
        <v>4983</v>
      </c>
      <c r="F41" s="46"/>
      <c r="G41" s="46"/>
      <c r="H41" s="46"/>
      <c r="I41" s="46"/>
      <c r="J41" s="48"/>
    </row>
    <row r="42">
      <c r="A42" s="37" t="s">
        <v>593</v>
      </c>
      <c r="B42" s="37">
        <v>8</v>
      </c>
      <c r="C42" s="38" t="s">
        <v>5160</v>
      </c>
      <c r="D42" s="37" t="s">
        <v>595</v>
      </c>
      <c r="E42" s="39" t="s">
        <v>5161</v>
      </c>
      <c r="F42" s="40" t="s">
        <v>641</v>
      </c>
      <c r="G42" s="41">
        <v>10</v>
      </c>
      <c r="H42" s="42">
        <v>0</v>
      </c>
      <c r="I42" s="43">
        <f>ROUND(G42*H42,P4)</f>
        <v>0</v>
      </c>
      <c r="J42" s="37"/>
      <c r="O42" s="44">
        <f>I42*0.21</f>
        <v>0</v>
      </c>
      <c r="P42">
        <v>3</v>
      </c>
    </row>
    <row r="43">
      <c r="A43" s="37" t="s">
        <v>598</v>
      </c>
      <c r="B43" s="45"/>
      <c r="C43" s="46"/>
      <c r="D43" s="46"/>
      <c r="E43" s="39" t="s">
        <v>5161</v>
      </c>
      <c r="F43" s="46"/>
      <c r="G43" s="46"/>
      <c r="H43" s="46"/>
      <c r="I43" s="46"/>
      <c r="J43" s="48"/>
    </row>
    <row r="44" ht="72.5">
      <c r="A44" s="37" t="s">
        <v>599</v>
      </c>
      <c r="B44" s="45"/>
      <c r="C44" s="46"/>
      <c r="D44" s="46"/>
      <c r="E44" s="49" t="s">
        <v>5162</v>
      </c>
      <c r="F44" s="46"/>
      <c r="G44" s="46"/>
      <c r="H44" s="46"/>
      <c r="I44" s="46"/>
      <c r="J44" s="48"/>
    </row>
    <row r="45" ht="409.5">
      <c r="A45" s="37" t="s">
        <v>601</v>
      </c>
      <c r="B45" s="45"/>
      <c r="C45" s="46"/>
      <c r="D45" s="46"/>
      <c r="E45" s="39" t="s">
        <v>4521</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5163</v>
      </c>
      <c r="D47" s="37" t="s">
        <v>595</v>
      </c>
      <c r="E47" s="39" t="s">
        <v>5219</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58">
      <c r="A49" s="37" t="s">
        <v>599</v>
      </c>
      <c r="B49" s="45"/>
      <c r="C49" s="46"/>
      <c r="D49" s="46"/>
      <c r="E49" s="49" t="s">
        <v>5220</v>
      </c>
      <c r="F49" s="46"/>
      <c r="G49" s="46"/>
      <c r="H49" s="46"/>
      <c r="I49" s="46"/>
      <c r="J49" s="48"/>
    </row>
    <row r="50" ht="409.5">
      <c r="A50" s="37" t="s">
        <v>601</v>
      </c>
      <c r="B50" s="45"/>
      <c r="C50" s="46"/>
      <c r="D50" s="46"/>
      <c r="E50" s="39" t="s">
        <v>5221</v>
      </c>
      <c r="F50" s="46"/>
      <c r="G50" s="46"/>
      <c r="H50" s="46"/>
      <c r="I50" s="46"/>
      <c r="J50" s="48"/>
    </row>
    <row r="51">
      <c r="A51" s="31" t="s">
        <v>591</v>
      </c>
      <c r="B51" s="32"/>
      <c r="C51" s="33" t="s">
        <v>1689</v>
      </c>
      <c r="D51" s="34"/>
      <c r="E51" s="31" t="s">
        <v>1690</v>
      </c>
      <c r="F51" s="34"/>
      <c r="G51" s="34"/>
      <c r="H51" s="34"/>
      <c r="I51" s="35">
        <f>SUMIFS(I52:I55,A52:A55,"P")</f>
        <v>0</v>
      </c>
      <c r="J51" s="36"/>
    </row>
    <row r="52" ht="29">
      <c r="A52" s="37" t="s">
        <v>593</v>
      </c>
      <c r="B52" s="37">
        <v>10</v>
      </c>
      <c r="C52" s="38" t="s">
        <v>4565</v>
      </c>
      <c r="D52" s="37" t="s">
        <v>595</v>
      </c>
      <c r="E52" s="39" t="s">
        <v>4566</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599</v>
      </c>
      <c r="B54" s="45"/>
      <c r="C54" s="46"/>
      <c r="D54" s="46"/>
      <c r="E54" s="49" t="s">
        <v>5167</v>
      </c>
      <c r="F54" s="46"/>
      <c r="G54" s="46"/>
      <c r="H54" s="46"/>
      <c r="I54" s="46"/>
      <c r="J54" s="48"/>
    </row>
    <row r="55" ht="261">
      <c r="A55" s="37" t="s">
        <v>601</v>
      </c>
      <c r="B55" s="45"/>
      <c r="C55" s="46"/>
      <c r="D55" s="46"/>
      <c r="E55" s="39" t="s">
        <v>4568</v>
      </c>
      <c r="F55" s="46"/>
      <c r="G55" s="46"/>
      <c r="H55" s="46"/>
      <c r="I55" s="46"/>
      <c r="J55" s="48"/>
    </row>
    <row r="56">
      <c r="A56" s="31" t="s">
        <v>591</v>
      </c>
      <c r="B56" s="32"/>
      <c r="C56" s="33" t="s">
        <v>3661</v>
      </c>
      <c r="D56" s="34"/>
      <c r="E56" s="31" t="s">
        <v>4569</v>
      </c>
      <c r="F56" s="34"/>
      <c r="G56" s="34"/>
      <c r="H56" s="34"/>
      <c r="I56" s="35">
        <f>SUMIFS(I57:I64,A57:A64,"P")</f>
        <v>0</v>
      </c>
      <c r="J56" s="36"/>
    </row>
    <row r="57">
      <c r="A57" s="37" t="s">
        <v>593</v>
      </c>
      <c r="B57" s="37">
        <v>11</v>
      </c>
      <c r="C57" s="38" t="s">
        <v>5168</v>
      </c>
      <c r="D57" s="37" t="s">
        <v>595</v>
      </c>
      <c r="E57" s="39" t="s">
        <v>5169</v>
      </c>
      <c r="F57" s="40" t="s">
        <v>597</v>
      </c>
      <c r="G57" s="41">
        <v>280</v>
      </c>
      <c r="H57" s="42">
        <v>0</v>
      </c>
      <c r="I57" s="43">
        <f>ROUND(G57*H57,P4)</f>
        <v>0</v>
      </c>
      <c r="J57" s="37"/>
      <c r="O57" s="44">
        <f>I57*0.21</f>
        <v>0</v>
      </c>
      <c r="P57">
        <v>3</v>
      </c>
    </row>
    <row r="58">
      <c r="A58" s="37" t="s">
        <v>598</v>
      </c>
      <c r="B58" s="45"/>
      <c r="C58" s="46"/>
      <c r="D58" s="46"/>
      <c r="E58" s="39" t="s">
        <v>5169</v>
      </c>
      <c r="F58" s="46"/>
      <c r="G58" s="46"/>
      <c r="H58" s="46"/>
      <c r="I58" s="46"/>
      <c r="J58" s="48"/>
    </row>
    <row r="59" ht="72.5">
      <c r="A59" s="37" t="s">
        <v>599</v>
      </c>
      <c r="B59" s="45"/>
      <c r="C59" s="46"/>
      <c r="D59" s="46"/>
      <c r="E59" s="49" t="s">
        <v>5170</v>
      </c>
      <c r="F59" s="46"/>
      <c r="G59" s="46"/>
      <c r="H59" s="46"/>
      <c r="I59" s="46"/>
      <c r="J59" s="48"/>
    </row>
    <row r="60" ht="130.5">
      <c r="A60" s="37" t="s">
        <v>601</v>
      </c>
      <c r="B60" s="45"/>
      <c r="C60" s="46"/>
      <c r="D60" s="46"/>
      <c r="E60" s="39" t="s">
        <v>1154</v>
      </c>
      <c r="F60" s="46"/>
      <c r="G60" s="46"/>
      <c r="H60" s="46"/>
      <c r="I60" s="46"/>
      <c r="J60" s="48"/>
    </row>
    <row r="61">
      <c r="A61" s="37" t="s">
        <v>593</v>
      </c>
      <c r="B61" s="37">
        <v>12</v>
      </c>
      <c r="C61" s="38" t="s">
        <v>5171</v>
      </c>
      <c r="D61" s="37" t="s">
        <v>595</v>
      </c>
      <c r="E61" s="39" t="s">
        <v>5172</v>
      </c>
      <c r="F61" s="40" t="s">
        <v>597</v>
      </c>
      <c r="G61" s="41">
        <v>280</v>
      </c>
      <c r="H61" s="42">
        <v>0</v>
      </c>
      <c r="I61" s="43">
        <f>ROUND(G61*H61,P4)</f>
        <v>0</v>
      </c>
      <c r="J61" s="37"/>
      <c r="O61" s="44">
        <f>I61*0.21</f>
        <v>0</v>
      </c>
      <c r="P61">
        <v>3</v>
      </c>
    </row>
    <row r="62">
      <c r="A62" s="37" t="s">
        <v>598</v>
      </c>
      <c r="B62" s="45"/>
      <c r="C62" s="46"/>
      <c r="D62" s="46"/>
      <c r="E62" s="39" t="s">
        <v>5172</v>
      </c>
      <c r="F62" s="46"/>
      <c r="G62" s="46"/>
      <c r="H62" s="46"/>
      <c r="I62" s="46"/>
      <c r="J62" s="48"/>
    </row>
    <row r="63" ht="72.5">
      <c r="A63" s="37" t="s">
        <v>599</v>
      </c>
      <c r="B63" s="45"/>
      <c r="C63" s="46"/>
      <c r="D63" s="46"/>
      <c r="E63" s="49" t="s">
        <v>5222</v>
      </c>
      <c r="F63" s="46"/>
      <c r="G63" s="46"/>
      <c r="H63" s="46"/>
      <c r="I63" s="46"/>
      <c r="J63" s="48"/>
    </row>
    <row r="64" ht="130.5">
      <c r="A64" s="37" t="s">
        <v>601</v>
      </c>
      <c r="B64" s="45"/>
      <c r="C64" s="46"/>
      <c r="D64" s="46"/>
      <c r="E64" s="39" t="s">
        <v>1154</v>
      </c>
      <c r="F64" s="46"/>
      <c r="G64" s="46"/>
      <c r="H64" s="46"/>
      <c r="I64" s="46"/>
      <c r="J64" s="48"/>
    </row>
    <row r="65">
      <c r="A65" s="31" t="s">
        <v>591</v>
      </c>
      <c r="B65" s="32"/>
      <c r="C65" s="33" t="s">
        <v>4809</v>
      </c>
      <c r="D65" s="34"/>
      <c r="E65" s="31" t="s">
        <v>4810</v>
      </c>
      <c r="F65" s="34"/>
      <c r="G65" s="34"/>
      <c r="H65" s="34"/>
      <c r="I65" s="35">
        <f>SUMIFS(I66:I109,A66:A109,"P")</f>
        <v>0</v>
      </c>
      <c r="J65" s="36"/>
    </row>
    <row r="66" ht="29">
      <c r="A66" s="37" t="s">
        <v>593</v>
      </c>
      <c r="B66" s="37">
        <v>13</v>
      </c>
      <c r="C66" s="38" t="s">
        <v>5174</v>
      </c>
      <c r="D66" s="37" t="s">
        <v>595</v>
      </c>
      <c r="E66" s="39" t="s">
        <v>5175</v>
      </c>
      <c r="F66" s="40" t="s">
        <v>597</v>
      </c>
      <c r="G66" s="41">
        <v>280</v>
      </c>
      <c r="H66" s="42">
        <v>0</v>
      </c>
      <c r="I66" s="43">
        <f>ROUND(G66*H66,P4)</f>
        <v>0</v>
      </c>
      <c r="J66" s="37"/>
      <c r="O66" s="44">
        <f>I66*0.21</f>
        <v>0</v>
      </c>
      <c r="P66">
        <v>3</v>
      </c>
    </row>
    <row r="67">
      <c r="A67" s="37" t="s">
        <v>598</v>
      </c>
      <c r="B67" s="45"/>
      <c r="C67" s="46"/>
      <c r="D67" s="46"/>
      <c r="E67" s="39" t="s">
        <v>5176</v>
      </c>
      <c r="F67" s="46"/>
      <c r="G67" s="46"/>
      <c r="H67" s="46"/>
      <c r="I67" s="46"/>
      <c r="J67" s="48"/>
    </row>
    <row r="68" ht="377">
      <c r="A68" s="37" t="s">
        <v>599</v>
      </c>
      <c r="B68" s="45"/>
      <c r="C68" s="46"/>
      <c r="D68" s="46"/>
      <c r="E68" s="49" t="s">
        <v>5223</v>
      </c>
      <c r="F68" s="46"/>
      <c r="G68" s="46"/>
      <c r="H68" s="46"/>
      <c r="I68" s="46"/>
      <c r="J68" s="48"/>
    </row>
    <row r="69" ht="348">
      <c r="A69" s="37" t="s">
        <v>601</v>
      </c>
      <c r="B69" s="45"/>
      <c r="C69" s="46"/>
      <c r="D69" s="46"/>
      <c r="E69" s="39" t="s">
        <v>5224</v>
      </c>
      <c r="F69" s="46"/>
      <c r="G69" s="46"/>
      <c r="H69" s="46"/>
      <c r="I69" s="46"/>
      <c r="J69" s="48"/>
    </row>
    <row r="70" ht="29">
      <c r="A70" s="37" t="s">
        <v>593</v>
      </c>
      <c r="B70" s="37">
        <v>14</v>
      </c>
      <c r="C70" s="38" t="s">
        <v>5178</v>
      </c>
      <c r="D70" s="37" t="s">
        <v>595</v>
      </c>
      <c r="E70" s="39" t="s">
        <v>5179</v>
      </c>
      <c r="F70" s="40" t="s">
        <v>597</v>
      </c>
      <c r="G70" s="41">
        <v>280</v>
      </c>
      <c r="H70" s="42">
        <v>0</v>
      </c>
      <c r="I70" s="43">
        <f>ROUND(G70*H70,P4)</f>
        <v>0</v>
      </c>
      <c r="J70" s="37"/>
      <c r="O70" s="44">
        <f>I70*0.21</f>
        <v>0</v>
      </c>
      <c r="P70">
        <v>3</v>
      </c>
    </row>
    <row r="71" ht="29">
      <c r="A71" s="37" t="s">
        <v>598</v>
      </c>
      <c r="B71" s="45"/>
      <c r="C71" s="46"/>
      <c r="D71" s="46"/>
      <c r="E71" s="39" t="s">
        <v>5179</v>
      </c>
      <c r="F71" s="46"/>
      <c r="G71" s="46"/>
      <c r="H71" s="46"/>
      <c r="I71" s="46"/>
      <c r="J71" s="48"/>
    </row>
    <row r="72" ht="101.5">
      <c r="A72" s="37" t="s">
        <v>599</v>
      </c>
      <c r="B72" s="45"/>
      <c r="C72" s="46"/>
      <c r="D72" s="46"/>
      <c r="E72" s="49" t="s">
        <v>5225</v>
      </c>
      <c r="F72" s="46"/>
      <c r="G72" s="46"/>
      <c r="H72" s="46"/>
      <c r="I72" s="46"/>
      <c r="J72" s="48"/>
    </row>
    <row r="73" ht="290">
      <c r="A73" s="37" t="s">
        <v>601</v>
      </c>
      <c r="B73" s="45"/>
      <c r="C73" s="46"/>
      <c r="D73" s="46"/>
      <c r="E73" s="39" t="s">
        <v>5226</v>
      </c>
      <c r="F73" s="46"/>
      <c r="G73" s="46"/>
      <c r="H73" s="46"/>
      <c r="I73" s="46"/>
      <c r="J73" s="48"/>
    </row>
    <row r="74" ht="29">
      <c r="A74" s="37" t="s">
        <v>593</v>
      </c>
      <c r="B74" s="37">
        <v>15</v>
      </c>
      <c r="C74" s="38" t="s">
        <v>5181</v>
      </c>
      <c r="D74" s="37" t="s">
        <v>595</v>
      </c>
      <c r="E74" s="39" t="s">
        <v>5182</v>
      </c>
      <c r="F74" s="40" t="s">
        <v>650</v>
      </c>
      <c r="G74" s="41">
        <v>8.4000000000000004</v>
      </c>
      <c r="H74" s="42">
        <v>0</v>
      </c>
      <c r="I74" s="43">
        <f>ROUND(G74*H74,P4)</f>
        <v>0</v>
      </c>
      <c r="J74" s="37"/>
      <c r="O74" s="44">
        <f>I74*0.21</f>
        <v>0</v>
      </c>
      <c r="P74">
        <v>3</v>
      </c>
    </row>
    <row r="75" ht="29">
      <c r="A75" s="37" t="s">
        <v>598</v>
      </c>
      <c r="B75" s="45"/>
      <c r="C75" s="46"/>
      <c r="D75" s="46"/>
      <c r="E75" s="39" t="s">
        <v>5182</v>
      </c>
      <c r="F75" s="46"/>
      <c r="G75" s="46"/>
      <c r="H75" s="46"/>
      <c r="I75" s="46"/>
      <c r="J75" s="48"/>
    </row>
    <row r="76" ht="87">
      <c r="A76" s="37" t="s">
        <v>599</v>
      </c>
      <c r="B76" s="45"/>
      <c r="C76" s="46"/>
      <c r="D76" s="46"/>
      <c r="E76" s="49" t="s">
        <v>5227</v>
      </c>
      <c r="F76" s="46"/>
      <c r="G76" s="46"/>
      <c r="H76" s="46"/>
      <c r="I76" s="46"/>
      <c r="J76" s="48"/>
    </row>
    <row r="77" ht="290">
      <c r="A77" s="37" t="s">
        <v>601</v>
      </c>
      <c r="B77" s="45"/>
      <c r="C77" s="46"/>
      <c r="D77" s="46"/>
      <c r="E77" s="39" t="s">
        <v>5184</v>
      </c>
      <c r="F77" s="46"/>
      <c r="G77" s="46"/>
      <c r="H77" s="46"/>
      <c r="I77" s="46"/>
      <c r="J77" s="48"/>
    </row>
    <row r="78">
      <c r="A78" s="37" t="s">
        <v>593</v>
      </c>
      <c r="B78" s="37">
        <v>16</v>
      </c>
      <c r="C78" s="38" t="s">
        <v>5185</v>
      </c>
      <c r="D78" s="37" t="s">
        <v>595</v>
      </c>
      <c r="E78" s="39" t="s">
        <v>5186</v>
      </c>
      <c r="F78" s="40" t="s">
        <v>650</v>
      </c>
      <c r="G78" s="41">
        <v>17</v>
      </c>
      <c r="H78" s="42">
        <v>0</v>
      </c>
      <c r="I78" s="43">
        <f>ROUND(G78*H78,P4)</f>
        <v>0</v>
      </c>
      <c r="J78" s="37"/>
      <c r="O78" s="44">
        <f>I78*0.21</f>
        <v>0</v>
      </c>
      <c r="P78">
        <v>3</v>
      </c>
    </row>
    <row r="79">
      <c r="A79" s="37" t="s">
        <v>598</v>
      </c>
      <c r="B79" s="45"/>
      <c r="C79" s="46"/>
      <c r="D79" s="46"/>
      <c r="E79" s="39" t="s">
        <v>5186</v>
      </c>
      <c r="F79" s="46"/>
      <c r="G79" s="46"/>
      <c r="H79" s="46"/>
      <c r="I79" s="46"/>
      <c r="J79" s="48"/>
    </row>
    <row r="80" ht="87">
      <c r="A80" s="37" t="s">
        <v>599</v>
      </c>
      <c r="B80" s="45"/>
      <c r="C80" s="46"/>
      <c r="D80" s="46"/>
      <c r="E80" s="49" t="s">
        <v>5228</v>
      </c>
      <c r="F80" s="46"/>
      <c r="G80" s="46"/>
      <c r="H80" s="46"/>
      <c r="I80" s="46"/>
      <c r="J80" s="48"/>
    </row>
    <row r="81" ht="72.5">
      <c r="A81" s="37" t="s">
        <v>601</v>
      </c>
      <c r="B81" s="45"/>
      <c r="C81" s="46"/>
      <c r="D81" s="46"/>
      <c r="E81" s="39" t="s">
        <v>5188</v>
      </c>
      <c r="F81" s="46"/>
      <c r="G81" s="46"/>
      <c r="H81" s="46"/>
      <c r="I81" s="46"/>
      <c r="J81" s="48"/>
    </row>
    <row r="82">
      <c r="A82" s="37" t="s">
        <v>593</v>
      </c>
      <c r="B82" s="37">
        <v>17</v>
      </c>
      <c r="C82" s="38" t="s">
        <v>5189</v>
      </c>
      <c r="D82" s="37" t="s">
        <v>595</v>
      </c>
      <c r="E82" s="39" t="s">
        <v>5190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2.5">
      <c r="A84" s="37" t="s">
        <v>599</v>
      </c>
      <c r="B84" s="45"/>
      <c r="C84" s="46"/>
      <c r="D84" s="46"/>
      <c r="E84" s="49" t="s">
        <v>5229</v>
      </c>
      <c r="F84" s="46"/>
      <c r="G84" s="46"/>
      <c r="H84" s="46"/>
      <c r="I84" s="46"/>
      <c r="J84" s="48"/>
    </row>
    <row r="85" ht="101.5">
      <c r="A85" s="37" t="s">
        <v>601</v>
      </c>
      <c r="B85" s="45"/>
      <c r="C85" s="46"/>
      <c r="D85" s="46"/>
      <c r="E85" s="39" t="s">
        <v>5192</v>
      </c>
      <c r="F85" s="46"/>
      <c r="G85" s="46"/>
      <c r="H85" s="46"/>
      <c r="I85" s="46"/>
      <c r="J85" s="48"/>
    </row>
    <row r="86">
      <c r="A86" s="37" t="s">
        <v>593</v>
      </c>
      <c r="B86" s="37">
        <v>18</v>
      </c>
      <c r="C86" s="38" t="s">
        <v>5193</v>
      </c>
      <c r="D86" s="37" t="s">
        <v>595</v>
      </c>
      <c r="E86" s="39" t="s">
        <v>5194</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2.5">
      <c r="A88" s="37" t="s">
        <v>599</v>
      </c>
      <c r="B88" s="45"/>
      <c r="C88" s="46"/>
      <c r="D88" s="46"/>
      <c r="E88" s="49" t="s">
        <v>5230</v>
      </c>
      <c r="F88" s="46"/>
      <c r="G88" s="46"/>
      <c r="H88" s="46"/>
      <c r="I88" s="46"/>
      <c r="J88" s="48"/>
    </row>
    <row r="89" ht="87">
      <c r="A89" s="37" t="s">
        <v>601</v>
      </c>
      <c r="B89" s="45"/>
      <c r="C89" s="46"/>
      <c r="D89" s="46"/>
      <c r="E89" s="39" t="s">
        <v>5195</v>
      </c>
      <c r="F89" s="46"/>
      <c r="G89" s="46"/>
      <c r="H89" s="46"/>
      <c r="I89" s="46"/>
      <c r="J89" s="48"/>
    </row>
    <row r="90">
      <c r="A90" s="37" t="s">
        <v>593</v>
      </c>
      <c r="B90" s="37">
        <v>19</v>
      </c>
      <c r="C90" s="38" t="s">
        <v>5196</v>
      </c>
      <c r="D90" s="37" t="s">
        <v>595</v>
      </c>
      <c r="E90" s="39" t="s">
        <v>5197</v>
      </c>
      <c r="F90" s="40" t="s">
        <v>608</v>
      </c>
      <c r="G90" s="41">
        <v>4</v>
      </c>
      <c r="H90" s="42">
        <v>0</v>
      </c>
      <c r="I90" s="43">
        <f>ROUND(G90*H90,P4)</f>
        <v>0</v>
      </c>
      <c r="J90" s="37"/>
      <c r="O90" s="44">
        <f>I90*0.21</f>
        <v>0</v>
      </c>
      <c r="P90">
        <v>3</v>
      </c>
    </row>
    <row r="91">
      <c r="A91" s="37" t="s">
        <v>598</v>
      </c>
      <c r="B91" s="45"/>
      <c r="C91" s="46"/>
      <c r="D91" s="46"/>
      <c r="E91" s="39" t="s">
        <v>5197</v>
      </c>
      <c r="F91" s="46"/>
      <c r="G91" s="46"/>
      <c r="H91" s="46"/>
      <c r="I91" s="46"/>
      <c r="J91" s="48"/>
    </row>
    <row r="92" ht="72.5">
      <c r="A92" s="37" t="s">
        <v>599</v>
      </c>
      <c r="B92" s="45"/>
      <c r="C92" s="46"/>
      <c r="D92" s="46"/>
      <c r="E92" s="49" t="s">
        <v>5231</v>
      </c>
      <c r="F92" s="46"/>
      <c r="G92" s="46"/>
      <c r="H92" s="46"/>
      <c r="I92" s="46"/>
      <c r="J92" s="48"/>
    </row>
    <row r="93" ht="101.5">
      <c r="A93" s="37" t="s">
        <v>601</v>
      </c>
      <c r="B93" s="45"/>
      <c r="C93" s="46"/>
      <c r="D93" s="46"/>
      <c r="E93" s="39" t="s">
        <v>5199</v>
      </c>
      <c r="F93" s="46"/>
      <c r="G93" s="46"/>
      <c r="H93" s="46"/>
      <c r="I93" s="46"/>
      <c r="J93" s="48"/>
    </row>
    <row r="94" ht="29">
      <c r="A94" s="37" t="s">
        <v>593</v>
      </c>
      <c r="B94" s="37">
        <v>20</v>
      </c>
      <c r="C94" s="38" t="s">
        <v>5200</v>
      </c>
      <c r="D94" s="37" t="s">
        <v>595</v>
      </c>
      <c r="E94" s="39" t="s">
        <v>5201</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5232</v>
      </c>
      <c r="F96" s="46"/>
      <c r="G96" s="46"/>
      <c r="H96" s="46"/>
      <c r="I96" s="46"/>
      <c r="J96" s="48"/>
    </row>
    <row r="97" ht="116">
      <c r="A97" s="37" t="s">
        <v>601</v>
      </c>
      <c r="B97" s="45"/>
      <c r="C97" s="46"/>
      <c r="D97" s="46"/>
      <c r="E97" s="39" t="s">
        <v>5233</v>
      </c>
      <c r="F97" s="46"/>
      <c r="G97" s="46"/>
      <c r="H97" s="46"/>
      <c r="I97" s="46"/>
      <c r="J97" s="48"/>
    </row>
    <row r="98" ht="29">
      <c r="A98" s="37" t="s">
        <v>593</v>
      </c>
      <c r="B98" s="37">
        <v>21</v>
      </c>
      <c r="C98" s="38" t="s">
        <v>5203</v>
      </c>
      <c r="D98" s="37" t="s">
        <v>595</v>
      </c>
      <c r="E98" s="39" t="s">
        <v>5204</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2.5">
      <c r="A100" s="37" t="s">
        <v>599</v>
      </c>
      <c r="B100" s="45"/>
      <c r="C100" s="46"/>
      <c r="D100" s="46"/>
      <c r="E100" s="49" t="s">
        <v>5234</v>
      </c>
      <c r="F100" s="46"/>
      <c r="G100" s="46"/>
      <c r="H100" s="46"/>
      <c r="I100" s="46"/>
      <c r="J100" s="48"/>
    </row>
    <row r="101" ht="87">
      <c r="A101" s="37" t="s">
        <v>601</v>
      </c>
      <c r="B101" s="45"/>
      <c r="C101" s="46"/>
      <c r="D101" s="46"/>
      <c r="E101" s="39" t="s">
        <v>5235</v>
      </c>
      <c r="F101" s="46"/>
      <c r="G101" s="46"/>
      <c r="H101" s="46"/>
      <c r="I101" s="46"/>
      <c r="J101" s="48"/>
    </row>
    <row r="102" ht="29">
      <c r="A102" s="37" t="s">
        <v>593</v>
      </c>
      <c r="B102" s="37">
        <v>22</v>
      </c>
      <c r="C102" s="38" t="s">
        <v>5236</v>
      </c>
      <c r="D102" s="37" t="s">
        <v>595</v>
      </c>
      <c r="E102" s="39" t="s">
        <v>5237</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2.5">
      <c r="A104" s="37" t="s">
        <v>599</v>
      </c>
      <c r="B104" s="45"/>
      <c r="C104" s="46"/>
      <c r="D104" s="46"/>
      <c r="E104" s="49" t="s">
        <v>5238</v>
      </c>
      <c r="F104" s="46"/>
      <c r="G104" s="46"/>
      <c r="H104" s="46"/>
      <c r="I104" s="46"/>
      <c r="J104" s="48"/>
    </row>
    <row r="105" ht="116">
      <c r="A105" s="37" t="s">
        <v>601</v>
      </c>
      <c r="B105" s="45"/>
      <c r="C105" s="46"/>
      <c r="D105" s="46"/>
      <c r="E105" s="39" t="s">
        <v>5233</v>
      </c>
      <c r="F105" s="46"/>
      <c r="G105" s="46"/>
      <c r="H105" s="46"/>
      <c r="I105" s="46"/>
      <c r="J105" s="48"/>
    </row>
    <row r="106" ht="29">
      <c r="A106" s="37" t="s">
        <v>593</v>
      </c>
      <c r="B106" s="37">
        <v>23</v>
      </c>
      <c r="C106" s="38" t="s">
        <v>5239</v>
      </c>
      <c r="D106" s="37" t="s">
        <v>595</v>
      </c>
      <c r="E106" s="39" t="s">
        <v>5240</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2.5">
      <c r="A108" s="37" t="s">
        <v>599</v>
      </c>
      <c r="B108" s="45"/>
      <c r="C108" s="46"/>
      <c r="D108" s="46"/>
      <c r="E108" s="49" t="s">
        <v>5241</v>
      </c>
      <c r="F108" s="46"/>
      <c r="G108" s="46"/>
      <c r="H108" s="46"/>
      <c r="I108" s="46"/>
      <c r="J108" s="48"/>
    </row>
    <row r="109" ht="87">
      <c r="A109" s="37" t="s">
        <v>601</v>
      </c>
      <c r="B109" s="45"/>
      <c r="C109" s="46"/>
      <c r="D109" s="46"/>
      <c r="E109" s="39" t="s">
        <v>5235</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3.5">
      <c r="A111" s="37" t="s">
        <v>593</v>
      </c>
      <c r="B111" s="37">
        <v>24</v>
      </c>
      <c r="C111" s="38" t="s">
        <v>5207</v>
      </c>
      <c r="D111" s="37" t="s">
        <v>5208</v>
      </c>
      <c r="E111" s="39" t="s">
        <v>5209</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2.5">
      <c r="A113" s="37" t="s">
        <v>599</v>
      </c>
      <c r="B113" s="45"/>
      <c r="C113" s="46"/>
      <c r="D113" s="46"/>
      <c r="E113" s="49" t="s">
        <v>5242</v>
      </c>
      <c r="F113" s="46"/>
      <c r="G113" s="46"/>
      <c r="H113" s="46"/>
      <c r="I113" s="46"/>
      <c r="J113" s="48"/>
    </row>
    <row r="114" ht="116">
      <c r="A114" s="37" t="s">
        <v>601</v>
      </c>
      <c r="B114" s="45"/>
      <c r="C114" s="46"/>
      <c r="D114" s="46"/>
      <c r="E114" s="39" t="s">
        <v>1819</v>
      </c>
      <c r="F114" s="46"/>
      <c r="G114" s="46"/>
      <c r="H114" s="46"/>
      <c r="I114" s="46"/>
      <c r="J114" s="48"/>
    </row>
    <row r="115" ht="43.5">
      <c r="A115" s="37" t="s">
        <v>593</v>
      </c>
      <c r="B115" s="37">
        <v>25</v>
      </c>
      <c r="C115" s="38" t="s">
        <v>4924</v>
      </c>
      <c r="D115" s="37" t="s">
        <v>4925</v>
      </c>
      <c r="E115" s="39" t="s">
        <v>4926</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87">
      <c r="A117" s="37" t="s">
        <v>599</v>
      </c>
      <c r="B117" s="45"/>
      <c r="C117" s="46"/>
      <c r="D117" s="46"/>
      <c r="E117" s="49" t="s">
        <v>5243</v>
      </c>
      <c r="F117" s="46"/>
      <c r="G117" s="46"/>
      <c r="H117" s="46"/>
      <c r="I117" s="46"/>
      <c r="J117" s="48"/>
    </row>
    <row r="118" ht="116">
      <c r="A118" s="37" t="s">
        <v>601</v>
      </c>
      <c r="B118" s="50"/>
      <c r="C118" s="51"/>
      <c r="D118" s="51"/>
      <c r="E118" s="39" t="s">
        <v>1819</v>
      </c>
      <c r="F118" s="51"/>
      <c r="G118" s="51"/>
      <c r="H118" s="51"/>
      <c r="I118" s="51"/>
      <c r="J118" s="52"/>
    </row>
  </sheetData>
  <sheetProtection sheet="1" objects="1" scenarios="1" spinCount="100000" saltValue="grBMyZ37TF201sovlpnls1Gy4zn09R4+vt1r6BVX3iKNB7zKPQqC/P2vbg9XwGW9NOiHXuElldMGMrzWm43wEw==" hashValue="s+ZIRPNEN2Ai0Sb1SvWhKsXQmcAl7Q+n3kxY9LnQ51xvus6jWixECB4LNBfWHurN2oDOBWXTuVPdQVKWw9wE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5244</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5244</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5248</v>
      </c>
      <c r="F14" s="46"/>
      <c r="G14" s="46"/>
      <c r="H14" s="46"/>
      <c r="I14" s="46"/>
      <c r="J14" s="48"/>
    </row>
    <row r="15" ht="29">
      <c r="A15" s="37" t="s">
        <v>601</v>
      </c>
      <c r="B15" s="45"/>
      <c r="C15" s="46"/>
      <c r="D15" s="46"/>
      <c r="E15" s="39" t="s">
        <v>4286</v>
      </c>
      <c r="F15" s="46"/>
      <c r="G15" s="46"/>
      <c r="H15" s="46"/>
      <c r="I15" s="46"/>
      <c r="J15" s="48"/>
    </row>
    <row r="16">
      <c r="A16" s="37" t="s">
        <v>593</v>
      </c>
      <c r="B16" s="37">
        <v>2</v>
      </c>
      <c r="C16" s="38" t="s">
        <v>5249</v>
      </c>
      <c r="D16" s="37" t="s">
        <v>595</v>
      </c>
      <c r="E16" s="39" t="s">
        <v>5250</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5252</v>
      </c>
      <c r="F19" s="46"/>
      <c r="G19" s="46"/>
      <c r="H19" s="46"/>
      <c r="I19" s="46"/>
      <c r="J19" s="48"/>
    </row>
    <row r="20">
      <c r="A20" s="37" t="s">
        <v>593</v>
      </c>
      <c r="B20" s="37">
        <v>3</v>
      </c>
      <c r="C20" s="38" t="s">
        <v>5253</v>
      </c>
      <c r="D20" s="37" t="s">
        <v>595</v>
      </c>
      <c r="E20" s="39" t="s">
        <v>5254</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29">
      <c r="A23" s="37" t="s">
        <v>601</v>
      </c>
      <c r="B23" s="45"/>
      <c r="C23" s="46"/>
      <c r="D23" s="46"/>
      <c r="E23" s="39" t="s">
        <v>4286</v>
      </c>
      <c r="F23" s="46"/>
      <c r="G23" s="46"/>
      <c r="H23" s="46"/>
      <c r="I23" s="46"/>
      <c r="J23" s="48"/>
    </row>
    <row r="24">
      <c r="A24" s="37" t="s">
        <v>593</v>
      </c>
      <c r="B24" s="37">
        <v>4</v>
      </c>
      <c r="C24" s="38" t="s">
        <v>5255</v>
      </c>
      <c r="D24" s="37" t="s">
        <v>595</v>
      </c>
      <c r="E24" s="39" t="s">
        <v>5256</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29">
      <c r="A27" s="37" t="s">
        <v>601</v>
      </c>
      <c r="B27" s="45"/>
      <c r="C27" s="46"/>
      <c r="D27" s="46"/>
      <c r="E27" s="39" t="s">
        <v>4286</v>
      </c>
      <c r="F27" s="46"/>
      <c r="G27" s="46"/>
      <c r="H27" s="46"/>
      <c r="I27" s="46"/>
      <c r="J27" s="48"/>
    </row>
    <row r="28">
      <c r="A28" s="37" t="s">
        <v>593</v>
      </c>
      <c r="B28" s="37">
        <v>5</v>
      </c>
      <c r="C28" s="38" t="s">
        <v>5257</v>
      </c>
      <c r="D28" s="37" t="s">
        <v>595</v>
      </c>
      <c r="E28" s="39" t="s">
        <v>5258</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87">
      <c r="A31" s="37" t="s">
        <v>601</v>
      </c>
      <c r="B31" s="45"/>
      <c r="C31" s="46"/>
      <c r="D31" s="46"/>
      <c r="E31" s="39" t="s">
        <v>5259</v>
      </c>
      <c r="F31" s="46"/>
      <c r="G31" s="46"/>
      <c r="H31" s="46"/>
      <c r="I31" s="46"/>
      <c r="J31" s="48"/>
    </row>
    <row r="32">
      <c r="A32" s="37" t="s">
        <v>593</v>
      </c>
      <c r="B32" s="37">
        <v>6</v>
      </c>
      <c r="C32" s="38" t="s">
        <v>5260</v>
      </c>
      <c r="D32" s="37" t="s">
        <v>595</v>
      </c>
      <c r="E32" s="39" t="s">
        <v>4411</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58">
      <c r="A34" s="37" t="s">
        <v>599</v>
      </c>
      <c r="B34" s="45"/>
      <c r="C34" s="46"/>
      <c r="D34" s="46"/>
      <c r="E34" s="49" t="s">
        <v>5261</v>
      </c>
      <c r="F34" s="46"/>
      <c r="G34" s="46"/>
      <c r="H34" s="46"/>
      <c r="I34" s="46"/>
      <c r="J34" s="48"/>
    </row>
    <row r="35" ht="29">
      <c r="A35" s="37" t="s">
        <v>601</v>
      </c>
      <c r="B35" s="45"/>
      <c r="C35" s="46"/>
      <c r="D35" s="46"/>
      <c r="E35" s="39" t="s">
        <v>4286</v>
      </c>
      <c r="F35" s="46"/>
      <c r="G35" s="46"/>
      <c r="H35" s="46"/>
      <c r="I35" s="46"/>
      <c r="J35" s="48"/>
    </row>
    <row r="36" ht="29">
      <c r="A36" s="37" t="s">
        <v>593</v>
      </c>
      <c r="B36" s="37">
        <v>7</v>
      </c>
      <c r="C36" s="38" t="s">
        <v>5262</v>
      </c>
      <c r="D36" s="37" t="s">
        <v>595</v>
      </c>
      <c r="E36" s="39" t="s">
        <v>5263</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87">
      <c r="A38" s="37" t="s">
        <v>599</v>
      </c>
      <c r="B38" s="45"/>
      <c r="C38" s="46"/>
      <c r="D38" s="46"/>
      <c r="E38" s="49" t="s">
        <v>5264</v>
      </c>
      <c r="F38" s="46"/>
      <c r="G38" s="46"/>
      <c r="H38" s="46"/>
      <c r="I38" s="46"/>
      <c r="J38" s="48"/>
    </row>
    <row r="39" ht="29">
      <c r="A39" s="37" t="s">
        <v>601</v>
      </c>
      <c r="B39" s="45"/>
      <c r="C39" s="46"/>
      <c r="D39" s="46"/>
      <c r="E39" s="39" t="s">
        <v>5265</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SUMIFS(I45:I96,A45:A96,"P")</f>
        <v>0</v>
      </c>
      <c r="J44" s="36"/>
    </row>
    <row r="45">
      <c r="A45" s="37" t="s">
        <v>593</v>
      </c>
      <c r="B45" s="37">
        <v>9</v>
      </c>
      <c r="C45" s="38" t="s">
        <v>5270</v>
      </c>
      <c r="D45" s="37" t="s">
        <v>595</v>
      </c>
      <c r="E45" s="39" t="s">
        <v>5271</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5272</v>
      </c>
      <c r="F47" s="46"/>
      <c r="G47" s="46"/>
      <c r="H47" s="46"/>
      <c r="I47" s="46"/>
      <c r="J47" s="48"/>
    </row>
    <row r="48" ht="43.5">
      <c r="A48" s="37" t="s">
        <v>601</v>
      </c>
      <c r="B48" s="45"/>
      <c r="C48" s="46"/>
      <c r="D48" s="46"/>
      <c r="E48" s="39" t="s">
        <v>5273</v>
      </c>
      <c r="F48" s="46"/>
      <c r="G48" s="46"/>
      <c r="H48" s="46"/>
      <c r="I48" s="46"/>
      <c r="J48" s="48"/>
    </row>
    <row r="49">
      <c r="A49" s="37" t="s">
        <v>593</v>
      </c>
      <c r="B49" s="37">
        <v>10</v>
      </c>
      <c r="C49" s="38" t="s">
        <v>5274</v>
      </c>
      <c r="D49" s="37" t="s">
        <v>595</v>
      </c>
      <c r="E49" s="39" t="s">
        <v>5275</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5276</v>
      </c>
      <c r="F51" s="46"/>
      <c r="G51" s="46"/>
      <c r="H51" s="46"/>
      <c r="I51" s="46"/>
      <c r="J51" s="48"/>
    </row>
    <row r="52" ht="43.5">
      <c r="A52" s="37" t="s">
        <v>601</v>
      </c>
      <c r="B52" s="45"/>
      <c r="C52" s="46"/>
      <c r="D52" s="46"/>
      <c r="E52" s="39" t="s">
        <v>5277</v>
      </c>
      <c r="F52" s="46"/>
      <c r="G52" s="46"/>
      <c r="H52" s="46"/>
      <c r="I52" s="46"/>
      <c r="J52" s="48"/>
    </row>
    <row r="53">
      <c r="A53" s="37" t="s">
        <v>593</v>
      </c>
      <c r="B53" s="37">
        <v>11</v>
      </c>
      <c r="C53" s="38" t="s">
        <v>5278</v>
      </c>
      <c r="D53" s="37" t="s">
        <v>595</v>
      </c>
      <c r="E53" s="39" t="s">
        <v>5279</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16">
      <c r="A55" s="37" t="s">
        <v>599</v>
      </c>
      <c r="B55" s="45"/>
      <c r="C55" s="46"/>
      <c r="D55" s="46"/>
      <c r="E55" s="49" t="s">
        <v>5280</v>
      </c>
      <c r="F55" s="46"/>
      <c r="G55" s="46"/>
      <c r="H55" s="46"/>
      <c r="I55" s="46"/>
      <c r="J55" s="48"/>
    </row>
    <row r="56" ht="409.5">
      <c r="A56" s="37" t="s">
        <v>601</v>
      </c>
      <c r="B56" s="45"/>
      <c r="C56" s="46"/>
      <c r="D56" s="46"/>
      <c r="E56" s="39" t="s">
        <v>5281</v>
      </c>
      <c r="F56" s="46"/>
      <c r="G56" s="46"/>
      <c r="H56" s="46"/>
      <c r="I56" s="46"/>
      <c r="J56" s="48"/>
    </row>
    <row r="57">
      <c r="A57" s="37" t="s">
        <v>593</v>
      </c>
      <c r="B57" s="37">
        <v>12</v>
      </c>
      <c r="C57" s="38" t="s">
        <v>5282</v>
      </c>
      <c r="D57" s="37" t="s">
        <v>595</v>
      </c>
      <c r="E57" s="39" t="s">
        <v>5283</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16">
      <c r="A59" s="37" t="s">
        <v>599</v>
      </c>
      <c r="B59" s="45"/>
      <c r="C59" s="46"/>
      <c r="D59" s="46"/>
      <c r="E59" s="49" t="s">
        <v>5284</v>
      </c>
      <c r="F59" s="46"/>
      <c r="G59" s="46"/>
      <c r="H59" s="46"/>
      <c r="I59" s="46"/>
      <c r="J59" s="48"/>
    </row>
    <row r="60" ht="377">
      <c r="A60" s="37" t="s">
        <v>601</v>
      </c>
      <c r="B60" s="45"/>
      <c r="C60" s="46"/>
      <c r="D60" s="46"/>
      <c r="E60" s="39" t="s">
        <v>5285</v>
      </c>
      <c r="F60" s="46"/>
      <c r="G60" s="46"/>
      <c r="H60" s="46"/>
      <c r="I60" s="46"/>
      <c r="J60" s="48"/>
    </row>
    <row r="61">
      <c r="A61" s="37" t="s">
        <v>593</v>
      </c>
      <c r="B61" s="37">
        <v>13</v>
      </c>
      <c r="C61" s="38" t="s">
        <v>3395</v>
      </c>
      <c r="D61" s="37" t="s">
        <v>595</v>
      </c>
      <c r="E61" s="39" t="s">
        <v>3396</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1.5">
      <c r="A63" s="37" t="s">
        <v>599</v>
      </c>
      <c r="B63" s="45"/>
      <c r="C63" s="46"/>
      <c r="D63" s="46"/>
      <c r="E63" s="49" t="s">
        <v>5286</v>
      </c>
      <c r="F63" s="46"/>
      <c r="G63" s="46"/>
      <c r="H63" s="46"/>
      <c r="I63" s="46"/>
      <c r="J63" s="48"/>
    </row>
    <row r="64" ht="391.5">
      <c r="A64" s="37" t="s">
        <v>601</v>
      </c>
      <c r="B64" s="45"/>
      <c r="C64" s="46"/>
      <c r="D64" s="46"/>
      <c r="E64" s="39" t="s">
        <v>3358</v>
      </c>
      <c r="F64" s="46"/>
      <c r="G64" s="46"/>
      <c r="H64" s="46"/>
      <c r="I64" s="46"/>
      <c r="J64" s="48"/>
    </row>
    <row r="65">
      <c r="A65" s="37" t="s">
        <v>593</v>
      </c>
      <c r="B65" s="37">
        <v>14</v>
      </c>
      <c r="C65" s="38" t="s">
        <v>2431</v>
      </c>
      <c r="D65" s="37" t="s">
        <v>595</v>
      </c>
      <c r="E65" s="39" t="s">
        <v>5287</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0.5">
      <c r="A67" s="37" t="s">
        <v>599</v>
      </c>
      <c r="B67" s="45"/>
      <c r="C67" s="46"/>
      <c r="D67" s="46"/>
      <c r="E67" s="49" t="s">
        <v>5288</v>
      </c>
      <c r="F67" s="46"/>
      <c r="G67" s="46"/>
      <c r="H67" s="46"/>
      <c r="I67" s="46"/>
      <c r="J67" s="48"/>
    </row>
    <row r="68" ht="348">
      <c r="A68" s="37" t="s">
        <v>601</v>
      </c>
      <c r="B68" s="45"/>
      <c r="C68" s="46"/>
      <c r="D68" s="46"/>
      <c r="E68" s="39" t="s">
        <v>4451</v>
      </c>
      <c r="F68" s="46"/>
      <c r="G68" s="46"/>
      <c r="H68" s="46"/>
      <c r="I68" s="46"/>
      <c r="J68" s="48"/>
    </row>
    <row r="69">
      <c r="A69" s="37" t="s">
        <v>593</v>
      </c>
      <c r="B69" s="37">
        <v>15</v>
      </c>
      <c r="C69" s="38" t="s">
        <v>4444</v>
      </c>
      <c r="D69" s="37" t="s">
        <v>595</v>
      </c>
      <c r="E69" s="39" t="s">
        <v>5289</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3.5">
      <c r="A71" s="37" t="s">
        <v>599</v>
      </c>
      <c r="B71" s="45"/>
      <c r="C71" s="46"/>
      <c r="D71" s="46"/>
      <c r="E71" s="49" t="s">
        <v>5290</v>
      </c>
      <c r="F71" s="46"/>
      <c r="G71" s="46"/>
      <c r="H71" s="46"/>
      <c r="I71" s="46"/>
      <c r="J71" s="48"/>
    </row>
    <row r="72" ht="232">
      <c r="A72" s="37" t="s">
        <v>601</v>
      </c>
      <c r="B72" s="45"/>
      <c r="C72" s="46"/>
      <c r="D72" s="46"/>
      <c r="E72" s="39" t="s">
        <v>5291</v>
      </c>
      <c r="F72" s="46"/>
      <c r="G72" s="46"/>
      <c r="H72" s="46"/>
      <c r="I72" s="46"/>
      <c r="J72" s="48"/>
    </row>
    <row r="73">
      <c r="A73" s="37" t="s">
        <v>593</v>
      </c>
      <c r="B73" s="37">
        <v>16</v>
      </c>
      <c r="C73" s="38" t="s">
        <v>4464</v>
      </c>
      <c r="D73" s="37" t="s">
        <v>595</v>
      </c>
      <c r="E73" s="39" t="s">
        <v>5292</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5293</v>
      </c>
      <c r="F75" s="46"/>
      <c r="G75" s="46"/>
      <c r="H75" s="46"/>
      <c r="I75" s="46"/>
      <c r="J75" s="48"/>
    </row>
    <row r="76" ht="304.5">
      <c r="A76" s="37" t="s">
        <v>601</v>
      </c>
      <c r="B76" s="45"/>
      <c r="C76" s="46"/>
      <c r="D76" s="46"/>
      <c r="E76" s="39" t="s">
        <v>5294</v>
      </c>
      <c r="F76" s="46"/>
      <c r="G76" s="46"/>
      <c r="H76" s="46"/>
      <c r="I76" s="46"/>
      <c r="J76" s="48"/>
    </row>
    <row r="77">
      <c r="A77" s="37" t="s">
        <v>593</v>
      </c>
      <c r="B77" s="37">
        <v>17</v>
      </c>
      <c r="C77" s="38" t="s">
        <v>4468</v>
      </c>
      <c r="D77" s="37" t="s">
        <v>595</v>
      </c>
      <c r="E77" s="39" t="s">
        <v>5295</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5296</v>
      </c>
      <c r="F79" s="46"/>
      <c r="G79" s="46"/>
      <c r="H79" s="46"/>
      <c r="I79" s="46"/>
      <c r="J79" s="48"/>
    </row>
    <row r="80" ht="391.5">
      <c r="A80" s="37" t="s">
        <v>601</v>
      </c>
      <c r="B80" s="45"/>
      <c r="C80" s="46"/>
      <c r="D80" s="46"/>
      <c r="E80" s="39" t="s">
        <v>5297</v>
      </c>
      <c r="F80" s="46"/>
      <c r="G80" s="46"/>
      <c r="H80" s="46"/>
      <c r="I80" s="46"/>
      <c r="J80" s="48"/>
    </row>
    <row r="81">
      <c r="A81" s="37" t="s">
        <v>593</v>
      </c>
      <c r="B81" s="37">
        <v>18</v>
      </c>
      <c r="C81" s="38" t="s">
        <v>3359</v>
      </c>
      <c r="D81" s="37" t="s">
        <v>595</v>
      </c>
      <c r="E81" s="39" t="s">
        <v>5298</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599</v>
      </c>
      <c r="B83" s="45"/>
      <c r="C83" s="46"/>
      <c r="D83" s="46"/>
      <c r="E83" s="49" t="s">
        <v>5299</v>
      </c>
      <c r="F83" s="46"/>
      <c r="G83" s="46"/>
      <c r="H83" s="46"/>
      <c r="I83" s="46"/>
      <c r="J83" s="48"/>
    </row>
    <row r="84" ht="29">
      <c r="A84" s="37" t="s">
        <v>601</v>
      </c>
      <c r="B84" s="45"/>
      <c r="C84" s="46"/>
      <c r="D84" s="46"/>
      <c r="E84" s="39" t="s">
        <v>3362</v>
      </c>
      <c r="F84" s="46"/>
      <c r="G84" s="46"/>
      <c r="H84" s="46"/>
      <c r="I84" s="46"/>
      <c r="J84" s="48"/>
    </row>
    <row r="85">
      <c r="A85" s="37" t="s">
        <v>593</v>
      </c>
      <c r="B85" s="37">
        <v>19</v>
      </c>
      <c r="C85" s="38" t="s">
        <v>4478</v>
      </c>
      <c r="D85" s="37" t="s">
        <v>595</v>
      </c>
      <c r="E85" s="39" t="s">
        <v>5300</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5301</v>
      </c>
      <c r="F87" s="46"/>
      <c r="G87" s="46"/>
      <c r="H87" s="46"/>
      <c r="I87" s="46"/>
      <c r="J87" s="48"/>
    </row>
    <row r="88" ht="43.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5303</v>
      </c>
      <c r="F91" s="46"/>
      <c r="G91" s="46"/>
      <c r="H91" s="46"/>
      <c r="I91" s="46"/>
      <c r="J91" s="48"/>
    </row>
    <row r="92" ht="29">
      <c r="A92" s="37" t="s">
        <v>601</v>
      </c>
      <c r="B92" s="45"/>
      <c r="C92" s="46"/>
      <c r="D92" s="46"/>
      <c r="E92" s="39" t="s">
        <v>5304</v>
      </c>
      <c r="F92" s="46"/>
      <c r="G92" s="46"/>
      <c r="H92" s="46"/>
      <c r="I92" s="46"/>
      <c r="J92" s="48"/>
    </row>
    <row r="93" ht="29">
      <c r="A93" s="37" t="s">
        <v>593</v>
      </c>
      <c r="B93" s="37">
        <v>21</v>
      </c>
      <c r="C93" s="38" t="s">
        <v>5305</v>
      </c>
      <c r="D93" s="37" t="s">
        <v>595</v>
      </c>
      <c r="E93" s="39" t="s">
        <v>5306</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3.5">
      <c r="A95" s="37" t="s">
        <v>599</v>
      </c>
      <c r="B95" s="45"/>
      <c r="C95" s="46"/>
      <c r="D95" s="46"/>
      <c r="E95" s="49" t="s">
        <v>5307</v>
      </c>
      <c r="F95" s="46"/>
      <c r="G95" s="46"/>
      <c r="H95" s="46"/>
      <c r="I95" s="46"/>
      <c r="J95" s="48"/>
    </row>
    <row r="96" ht="43.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SUMIFS(I98:I113,A98:A113,"P")</f>
        <v>0</v>
      </c>
      <c r="J97" s="36"/>
    </row>
    <row r="98">
      <c r="A98" s="37" t="s">
        <v>593</v>
      </c>
      <c r="B98" s="37">
        <v>22</v>
      </c>
      <c r="C98" s="38" t="s">
        <v>5310</v>
      </c>
      <c r="D98" s="37" t="s">
        <v>595</v>
      </c>
      <c r="E98" s="39" t="s">
        <v>5311</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3.5">
      <c r="A100" s="37" t="s">
        <v>599</v>
      </c>
      <c r="B100" s="45"/>
      <c r="C100" s="46"/>
      <c r="D100" s="46"/>
      <c r="E100" s="49" t="s">
        <v>5312</v>
      </c>
      <c r="F100" s="46"/>
      <c r="G100" s="46"/>
      <c r="H100" s="46"/>
      <c r="I100" s="46"/>
      <c r="J100" s="48"/>
    </row>
    <row r="101" ht="72.5">
      <c r="A101" s="37" t="s">
        <v>601</v>
      </c>
      <c r="B101" s="45"/>
      <c r="C101" s="46"/>
      <c r="D101" s="46"/>
      <c r="E101" s="39" t="s">
        <v>5313</v>
      </c>
      <c r="F101" s="46"/>
      <c r="G101" s="46"/>
      <c r="H101" s="46"/>
      <c r="I101" s="46"/>
      <c r="J101" s="48"/>
    </row>
    <row r="102">
      <c r="A102" s="37" t="s">
        <v>593</v>
      </c>
      <c r="B102" s="37">
        <v>23</v>
      </c>
      <c r="C102" s="38" t="s">
        <v>5314</v>
      </c>
      <c r="D102" s="37" t="s">
        <v>595</v>
      </c>
      <c r="E102" s="39" t="s">
        <v>5315</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5316</v>
      </c>
      <c r="F104" s="46"/>
      <c r="G104" s="46"/>
      <c r="H104" s="46"/>
      <c r="I104" s="46"/>
      <c r="J104" s="48"/>
    </row>
    <row r="105" ht="409.5">
      <c r="A105" s="37" t="s">
        <v>601</v>
      </c>
      <c r="B105" s="45"/>
      <c r="C105" s="46"/>
      <c r="D105" s="46"/>
      <c r="E105" s="39" t="s">
        <v>5317</v>
      </c>
      <c r="F105" s="46"/>
      <c r="G105" s="46"/>
      <c r="H105" s="46"/>
      <c r="I105" s="46"/>
      <c r="J105" s="48"/>
    </row>
    <row r="106">
      <c r="A106" s="37" t="s">
        <v>593</v>
      </c>
      <c r="B106" s="37">
        <v>24</v>
      </c>
      <c r="C106" s="38" t="s">
        <v>5318</v>
      </c>
      <c r="D106" s="37" t="s">
        <v>595</v>
      </c>
      <c r="E106" s="39" t="s">
        <v>5319</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3.5">
      <c r="A108" s="37" t="s">
        <v>599</v>
      </c>
      <c r="B108" s="45"/>
      <c r="C108" s="46"/>
      <c r="D108" s="46"/>
      <c r="E108" s="49" t="s">
        <v>5320</v>
      </c>
      <c r="F108" s="46"/>
      <c r="G108" s="46"/>
      <c r="H108" s="46"/>
      <c r="I108" s="46"/>
      <c r="J108" s="48"/>
    </row>
    <row r="109">
      <c r="A109" s="37" t="s">
        <v>601</v>
      </c>
      <c r="B109" s="45"/>
      <c r="C109" s="46"/>
      <c r="D109" s="46"/>
      <c r="E109" s="39" t="s">
        <v>5321</v>
      </c>
      <c r="F109" s="46"/>
      <c r="G109" s="46"/>
      <c r="H109" s="46"/>
      <c r="I109" s="46"/>
      <c r="J109" s="48"/>
    </row>
    <row r="110">
      <c r="A110" s="37" t="s">
        <v>593</v>
      </c>
      <c r="B110" s="37">
        <v>25</v>
      </c>
      <c r="C110" s="38" t="s">
        <v>4971</v>
      </c>
      <c r="D110" s="37" t="s">
        <v>595</v>
      </c>
      <c r="E110" s="39" t="s">
        <v>4972</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1.5">
      <c r="A112" s="37" t="s">
        <v>599</v>
      </c>
      <c r="B112" s="45"/>
      <c r="C112" s="46"/>
      <c r="D112" s="46"/>
      <c r="E112" s="49" t="s">
        <v>5322</v>
      </c>
      <c r="F112" s="46"/>
      <c r="G112" s="46"/>
      <c r="H112" s="46"/>
      <c r="I112" s="46"/>
      <c r="J112" s="48"/>
    </row>
    <row r="113" ht="409.5">
      <c r="A113" s="37" t="s">
        <v>601</v>
      </c>
      <c r="B113" s="45"/>
      <c r="C113" s="46"/>
      <c r="D113" s="46"/>
      <c r="E113" s="39" t="s">
        <v>5069</v>
      </c>
      <c r="F113" s="46"/>
      <c r="G113" s="46"/>
      <c r="H113" s="46"/>
      <c r="I113" s="46"/>
      <c r="J113" s="48"/>
    </row>
    <row r="114">
      <c r="A114" s="31" t="s">
        <v>591</v>
      </c>
      <c r="B114" s="32"/>
      <c r="C114" s="33" t="s">
        <v>5323</v>
      </c>
      <c r="D114" s="34"/>
      <c r="E114" s="31" t="s">
        <v>4979</v>
      </c>
      <c r="F114" s="34"/>
      <c r="G114" s="34"/>
      <c r="H114" s="34"/>
      <c r="I114" s="35">
        <f>SUMIFS(I115:I142,A115:A142,"P")</f>
        <v>0</v>
      </c>
      <c r="J114" s="36"/>
    </row>
    <row r="115">
      <c r="A115" s="37" t="s">
        <v>593</v>
      </c>
      <c r="B115" s="37">
        <v>26</v>
      </c>
      <c r="C115" s="38" t="s">
        <v>5324</v>
      </c>
      <c r="D115" s="37" t="s">
        <v>595</v>
      </c>
      <c r="E115" s="39" t="s">
        <v>5325</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2.5">
      <c r="A117" s="37" t="s">
        <v>599</v>
      </c>
      <c r="B117" s="45"/>
      <c r="C117" s="46"/>
      <c r="D117" s="46"/>
      <c r="E117" s="49" t="s">
        <v>5326</v>
      </c>
      <c r="F117" s="46"/>
      <c r="G117" s="46"/>
      <c r="H117" s="46"/>
      <c r="I117" s="46"/>
      <c r="J117" s="48"/>
    </row>
    <row r="118" ht="409.5">
      <c r="A118" s="37" t="s">
        <v>601</v>
      </c>
      <c r="B118" s="45"/>
      <c r="C118" s="46"/>
      <c r="D118" s="46"/>
      <c r="E118" s="39" t="s">
        <v>5327</v>
      </c>
      <c r="F118" s="46"/>
      <c r="G118" s="46"/>
      <c r="H118" s="46"/>
      <c r="I118" s="46"/>
      <c r="J118" s="48"/>
    </row>
    <row r="119">
      <c r="A119" s="37" t="s">
        <v>593</v>
      </c>
      <c r="B119" s="37">
        <v>27</v>
      </c>
      <c r="C119" s="38" t="s">
        <v>5328</v>
      </c>
      <c r="D119" s="37" t="s">
        <v>595</v>
      </c>
      <c r="E119" s="39" t="s">
        <v>5329</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3.5">
      <c r="A121" s="37" t="s">
        <v>599</v>
      </c>
      <c r="B121" s="45"/>
      <c r="C121" s="46"/>
      <c r="D121" s="46"/>
      <c r="E121" s="49" t="s">
        <v>5330</v>
      </c>
      <c r="F121" s="46"/>
      <c r="G121" s="46"/>
      <c r="H121" s="46"/>
      <c r="I121" s="46"/>
      <c r="J121" s="48"/>
    </row>
    <row r="122" ht="290">
      <c r="A122" s="37" t="s">
        <v>601</v>
      </c>
      <c r="B122" s="45"/>
      <c r="C122" s="46"/>
      <c r="D122" s="46"/>
      <c r="E122" s="39" t="s">
        <v>5331</v>
      </c>
      <c r="F122" s="46"/>
      <c r="G122" s="46"/>
      <c r="H122" s="46"/>
      <c r="I122" s="46"/>
      <c r="J122" s="48"/>
    </row>
    <row r="123">
      <c r="A123" s="37" t="s">
        <v>593</v>
      </c>
      <c r="B123" s="37">
        <v>28</v>
      </c>
      <c r="C123" s="38" t="s">
        <v>5332</v>
      </c>
      <c r="D123" s="37" t="s">
        <v>595</v>
      </c>
      <c r="E123" s="39" t="s">
        <v>5333</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01.5">
      <c r="A125" s="37" t="s">
        <v>599</v>
      </c>
      <c r="B125" s="45"/>
      <c r="C125" s="46"/>
      <c r="D125" s="46"/>
      <c r="E125" s="49" t="s">
        <v>5334</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5335</v>
      </c>
      <c r="D127" s="37" t="s">
        <v>595</v>
      </c>
      <c r="E127" s="39" t="s">
        <v>5336</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58">
      <c r="A129" s="37" t="s">
        <v>599</v>
      </c>
      <c r="B129" s="45"/>
      <c r="C129" s="46"/>
      <c r="D129" s="46"/>
      <c r="E129" s="49" t="s">
        <v>5337</v>
      </c>
      <c r="F129" s="46"/>
      <c r="G129" s="46"/>
      <c r="H129" s="46"/>
      <c r="I129" s="46"/>
      <c r="J129" s="48"/>
    </row>
    <row r="130" ht="319">
      <c r="A130" s="37" t="s">
        <v>601</v>
      </c>
      <c r="B130" s="45"/>
      <c r="C130" s="46"/>
      <c r="D130" s="46"/>
      <c r="E130" s="39" t="s">
        <v>5338</v>
      </c>
      <c r="F130" s="46"/>
      <c r="G130" s="46"/>
      <c r="H130" s="46"/>
      <c r="I130" s="46"/>
      <c r="J130" s="48"/>
    </row>
    <row r="131">
      <c r="A131" s="37" t="s">
        <v>593</v>
      </c>
      <c r="B131" s="37">
        <v>30</v>
      </c>
      <c r="C131" s="38" t="s">
        <v>4992</v>
      </c>
      <c r="D131" s="37" t="s">
        <v>595</v>
      </c>
      <c r="E131" s="39" t="s">
        <v>5339</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3.5">
      <c r="A133" s="37" t="s">
        <v>599</v>
      </c>
      <c r="B133" s="45"/>
      <c r="C133" s="46"/>
      <c r="D133" s="46"/>
      <c r="E133" s="49" t="s">
        <v>5340</v>
      </c>
      <c r="F133" s="46"/>
      <c r="G133" s="46"/>
      <c r="H133" s="46"/>
      <c r="I133" s="46"/>
      <c r="J133" s="48"/>
    </row>
    <row r="134" ht="362.5">
      <c r="A134" s="37" t="s">
        <v>601</v>
      </c>
      <c r="B134" s="45"/>
      <c r="C134" s="46"/>
      <c r="D134" s="46"/>
      <c r="E134" s="39" t="s">
        <v>5341</v>
      </c>
      <c r="F134" s="46"/>
      <c r="G134" s="46"/>
      <c r="H134" s="46"/>
      <c r="I134" s="46"/>
      <c r="J134" s="48"/>
    </row>
    <row r="135">
      <c r="A135" s="37" t="s">
        <v>593</v>
      </c>
      <c r="B135" s="37">
        <v>31</v>
      </c>
      <c r="C135" s="38" t="s">
        <v>5342</v>
      </c>
      <c r="D135" s="37" t="s">
        <v>595</v>
      </c>
      <c r="E135" s="39" t="s">
        <v>5343</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3.5">
      <c r="A137" s="37" t="s">
        <v>599</v>
      </c>
      <c r="B137" s="45"/>
      <c r="C137" s="46"/>
      <c r="D137" s="46"/>
      <c r="E137" s="49" t="s">
        <v>5344</v>
      </c>
      <c r="F137" s="46"/>
      <c r="G137" s="46"/>
      <c r="H137" s="46"/>
      <c r="I137" s="46"/>
      <c r="J137" s="48"/>
    </row>
    <row r="138" ht="409.5">
      <c r="A138" s="37" t="s">
        <v>601</v>
      </c>
      <c r="B138" s="45"/>
      <c r="C138" s="46"/>
      <c r="D138" s="46"/>
      <c r="E138" s="39" t="s">
        <v>5221</v>
      </c>
      <c r="F138" s="46"/>
      <c r="G138" s="46"/>
      <c r="H138" s="46"/>
      <c r="I138" s="46"/>
      <c r="J138" s="48"/>
    </row>
    <row r="139">
      <c r="A139" s="37" t="s">
        <v>593</v>
      </c>
      <c r="B139" s="37">
        <v>32</v>
      </c>
      <c r="C139" s="38" t="s">
        <v>5345</v>
      </c>
      <c r="D139" s="37" t="s">
        <v>595</v>
      </c>
      <c r="E139" s="39" t="s">
        <v>5346</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3.5">
      <c r="A141" s="37" t="s">
        <v>599</v>
      </c>
      <c r="B141" s="45"/>
      <c r="C141" s="46"/>
      <c r="D141" s="46"/>
      <c r="E141" s="49" t="s">
        <v>5347</v>
      </c>
      <c r="F141" s="46"/>
      <c r="G141" s="46"/>
      <c r="H141" s="46"/>
      <c r="I141" s="46"/>
      <c r="J141" s="48"/>
    </row>
    <row r="142" ht="319">
      <c r="A142" s="37" t="s">
        <v>601</v>
      </c>
      <c r="B142" s="45"/>
      <c r="C142" s="46"/>
      <c r="D142" s="46"/>
      <c r="E142" s="39" t="s">
        <v>5338</v>
      </c>
      <c r="F142" s="46"/>
      <c r="G142" s="46"/>
      <c r="H142" s="46"/>
      <c r="I142" s="46"/>
      <c r="J142" s="48"/>
    </row>
    <row r="143">
      <c r="A143" s="31" t="s">
        <v>591</v>
      </c>
      <c r="B143" s="32"/>
      <c r="C143" s="33" t="s">
        <v>5348</v>
      </c>
      <c r="D143" s="34"/>
      <c r="E143" s="31" t="s">
        <v>1643</v>
      </c>
      <c r="F143" s="34"/>
      <c r="G143" s="34"/>
      <c r="H143" s="34"/>
      <c r="I143" s="35">
        <f>SUMIFS(I144:I171,A144:A171,"P")</f>
        <v>0</v>
      </c>
      <c r="J143" s="36"/>
    </row>
    <row r="144">
      <c r="A144" s="37" t="s">
        <v>593</v>
      </c>
      <c r="B144" s="37">
        <v>33</v>
      </c>
      <c r="C144" s="38" t="s">
        <v>5349</v>
      </c>
      <c r="D144" s="37" t="s">
        <v>595</v>
      </c>
      <c r="E144" s="39" t="s">
        <v>5350</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58">
      <c r="A146" s="37" t="s">
        <v>599</v>
      </c>
      <c r="B146" s="45"/>
      <c r="C146" s="46"/>
      <c r="D146" s="46"/>
      <c r="E146" s="49" t="s">
        <v>5351</v>
      </c>
      <c r="F146" s="46"/>
      <c r="G146" s="46"/>
      <c r="H146" s="46"/>
      <c r="I146" s="46"/>
      <c r="J146" s="48"/>
    </row>
    <row r="147" ht="290">
      <c r="A147" s="37" t="s">
        <v>601</v>
      </c>
      <c r="B147" s="45"/>
      <c r="C147" s="46"/>
      <c r="D147" s="46"/>
      <c r="E147" s="39" t="s">
        <v>5352</v>
      </c>
      <c r="F147" s="46"/>
      <c r="G147" s="46"/>
      <c r="H147" s="46"/>
      <c r="I147" s="46"/>
      <c r="J147" s="48"/>
    </row>
    <row r="148">
      <c r="A148" s="37" t="s">
        <v>593</v>
      </c>
      <c r="B148" s="37">
        <v>34</v>
      </c>
      <c r="C148" s="38" t="s">
        <v>5009</v>
      </c>
      <c r="D148" s="37" t="s">
        <v>595</v>
      </c>
      <c r="E148" s="39" t="s">
        <v>5353</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45">
      <c r="A150" s="37" t="s">
        <v>599</v>
      </c>
      <c r="B150" s="45"/>
      <c r="C150" s="46"/>
      <c r="D150" s="46"/>
      <c r="E150" s="49" t="s">
        <v>5354</v>
      </c>
      <c r="F150" s="46"/>
      <c r="G150" s="46"/>
      <c r="H150" s="46"/>
      <c r="I150" s="46"/>
      <c r="J150" s="48"/>
    </row>
    <row r="151" ht="409.5">
      <c r="A151" s="37" t="s">
        <v>601</v>
      </c>
      <c r="B151" s="45"/>
      <c r="C151" s="46"/>
      <c r="D151" s="46"/>
      <c r="E151" s="39" t="s">
        <v>5221</v>
      </c>
      <c r="F151" s="46"/>
      <c r="G151" s="46"/>
      <c r="H151" s="46"/>
      <c r="I151" s="46"/>
      <c r="J151" s="48"/>
    </row>
    <row r="152">
      <c r="A152" s="37" t="s">
        <v>593</v>
      </c>
      <c r="B152" s="37">
        <v>35</v>
      </c>
      <c r="C152" s="38" t="s">
        <v>5355</v>
      </c>
      <c r="D152" s="37" t="s">
        <v>595</v>
      </c>
      <c r="E152" s="39" t="s">
        <v>5356</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1.5">
      <c r="A154" s="37" t="s">
        <v>599</v>
      </c>
      <c r="B154" s="45"/>
      <c r="C154" s="46"/>
      <c r="D154" s="46"/>
      <c r="E154" s="49" t="s">
        <v>5357</v>
      </c>
      <c r="F154" s="46"/>
      <c r="G154" s="46"/>
      <c r="H154" s="46"/>
      <c r="I154" s="46"/>
      <c r="J154" s="48"/>
    </row>
    <row r="155" ht="409.5">
      <c r="A155" s="37" t="s">
        <v>601</v>
      </c>
      <c r="B155" s="45"/>
      <c r="C155" s="46"/>
      <c r="D155" s="46"/>
      <c r="E155" s="39" t="s">
        <v>5221</v>
      </c>
      <c r="F155" s="46"/>
      <c r="G155" s="46"/>
      <c r="H155" s="46"/>
      <c r="I155" s="46"/>
      <c r="J155" s="48"/>
    </row>
    <row r="156">
      <c r="A156" s="37" t="s">
        <v>593</v>
      </c>
      <c r="B156" s="37">
        <v>36</v>
      </c>
      <c r="C156" s="38" t="s">
        <v>5358</v>
      </c>
      <c r="D156" s="37" t="s">
        <v>595</v>
      </c>
      <c r="E156" s="39" t="s">
        <v>5359</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16">
      <c r="A158" s="37" t="s">
        <v>599</v>
      </c>
      <c r="B158" s="45"/>
      <c r="C158" s="46"/>
      <c r="D158" s="46"/>
      <c r="E158" s="49" t="s">
        <v>5360</v>
      </c>
      <c r="F158" s="46"/>
      <c r="G158" s="46"/>
      <c r="H158" s="46"/>
      <c r="I158" s="46"/>
      <c r="J158" s="48"/>
    </row>
    <row r="159" ht="217.5">
      <c r="A159" s="37" t="s">
        <v>601</v>
      </c>
      <c r="B159" s="45"/>
      <c r="C159" s="46"/>
      <c r="D159" s="46"/>
      <c r="E159" s="39" t="s">
        <v>5361</v>
      </c>
      <c r="F159" s="46"/>
      <c r="G159" s="46"/>
      <c r="H159" s="46"/>
      <c r="I159" s="46"/>
      <c r="J159" s="48"/>
    </row>
    <row r="160">
      <c r="A160" s="37" t="s">
        <v>593</v>
      </c>
      <c r="B160" s="37">
        <v>37</v>
      </c>
      <c r="C160" s="38" t="s">
        <v>5362</v>
      </c>
      <c r="D160" s="37" t="s">
        <v>595</v>
      </c>
      <c r="E160" s="39" t="s">
        <v>5363</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58">
      <c r="A162" s="37" t="s">
        <v>599</v>
      </c>
      <c r="B162" s="45"/>
      <c r="C162" s="46"/>
      <c r="D162" s="46"/>
      <c r="E162" s="49" t="s">
        <v>5364</v>
      </c>
      <c r="F162" s="46"/>
      <c r="G162" s="46"/>
      <c r="H162" s="46"/>
      <c r="I162" s="46"/>
      <c r="J162" s="48"/>
    </row>
    <row r="163" ht="43.5">
      <c r="A163" s="37" t="s">
        <v>601</v>
      </c>
      <c r="B163" s="45"/>
      <c r="C163" s="46"/>
      <c r="D163" s="46"/>
      <c r="E163" s="39" t="s">
        <v>5365</v>
      </c>
      <c r="F163" s="46"/>
      <c r="G163" s="46"/>
      <c r="H163" s="46"/>
      <c r="I163" s="46"/>
      <c r="J163" s="48"/>
    </row>
    <row r="164">
      <c r="A164" s="37" t="s">
        <v>593</v>
      </c>
      <c r="B164" s="37">
        <v>38</v>
      </c>
      <c r="C164" s="38" t="s">
        <v>5366</v>
      </c>
      <c r="D164" s="37" t="s">
        <v>595</v>
      </c>
      <c r="E164" s="39" t="s">
        <v>5367</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58">
      <c r="A166" s="37" t="s">
        <v>599</v>
      </c>
      <c r="B166" s="45"/>
      <c r="C166" s="46"/>
      <c r="D166" s="46"/>
      <c r="E166" s="49" t="s">
        <v>5368</v>
      </c>
      <c r="F166" s="46"/>
      <c r="G166" s="46"/>
      <c r="H166" s="46"/>
      <c r="I166" s="46"/>
      <c r="J166" s="48"/>
    </row>
    <row r="167" ht="72.5">
      <c r="A167" s="37" t="s">
        <v>601</v>
      </c>
      <c r="B167" s="45"/>
      <c r="C167" s="46"/>
      <c r="D167" s="46"/>
      <c r="E167" s="39" t="s">
        <v>5369</v>
      </c>
      <c r="F167" s="46"/>
      <c r="G167" s="46"/>
      <c r="H167" s="46"/>
      <c r="I167" s="46"/>
      <c r="J167" s="48"/>
    </row>
    <row r="168">
      <c r="A168" s="37" t="s">
        <v>593</v>
      </c>
      <c r="B168" s="37">
        <v>39</v>
      </c>
      <c r="C168" s="38" t="s">
        <v>4535</v>
      </c>
      <c r="D168" s="37" t="s">
        <v>595</v>
      </c>
      <c r="E168" s="39" t="s">
        <v>4536</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1.5">
      <c r="A170" s="37" t="s">
        <v>599</v>
      </c>
      <c r="B170" s="45"/>
      <c r="C170" s="46"/>
      <c r="D170" s="46"/>
      <c r="E170" s="49" t="s">
        <v>5370</v>
      </c>
      <c r="F170" s="46"/>
      <c r="G170" s="46"/>
      <c r="H170" s="46"/>
      <c r="I170" s="46"/>
      <c r="J170" s="48"/>
    </row>
    <row r="171" ht="145">
      <c r="A171" s="37" t="s">
        <v>601</v>
      </c>
      <c r="B171" s="45"/>
      <c r="C171" s="46"/>
      <c r="D171" s="46"/>
      <c r="E171" s="39" t="s">
        <v>5371</v>
      </c>
      <c r="F171" s="46"/>
      <c r="G171" s="46"/>
      <c r="H171" s="46"/>
      <c r="I171" s="46"/>
      <c r="J171" s="48"/>
    </row>
    <row r="172">
      <c r="A172" s="31" t="s">
        <v>591</v>
      </c>
      <c r="B172" s="32"/>
      <c r="C172" s="33" t="s">
        <v>5372</v>
      </c>
      <c r="D172" s="34"/>
      <c r="E172" s="31" t="s">
        <v>5373</v>
      </c>
      <c r="F172" s="34"/>
      <c r="G172" s="34"/>
      <c r="H172" s="34"/>
      <c r="I172" s="35">
        <f>SUMIFS(I173:I176,A173:A176,"P")</f>
        <v>0</v>
      </c>
      <c r="J172" s="36"/>
    </row>
    <row r="173">
      <c r="A173" s="37" t="s">
        <v>593</v>
      </c>
      <c r="B173" s="37">
        <v>40</v>
      </c>
      <c r="C173" s="38" t="s">
        <v>5374</v>
      </c>
      <c r="D173" s="37" t="s">
        <v>595</v>
      </c>
      <c r="E173" s="39" t="s">
        <v>5375</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16">
      <c r="A175" s="37" t="s">
        <v>599</v>
      </c>
      <c r="B175" s="45"/>
      <c r="C175" s="46"/>
      <c r="D175" s="46"/>
      <c r="E175" s="49" t="s">
        <v>5376</v>
      </c>
      <c r="F175" s="46"/>
      <c r="G175" s="46"/>
      <c r="H175" s="46"/>
      <c r="I175" s="46"/>
      <c r="J175" s="48"/>
    </row>
    <row r="176" ht="409.5">
      <c r="A176" s="37" t="s">
        <v>601</v>
      </c>
      <c r="B176" s="45"/>
      <c r="C176" s="46"/>
      <c r="D176" s="46"/>
      <c r="E176" s="39" t="s">
        <v>5377</v>
      </c>
      <c r="F176" s="46"/>
      <c r="G176" s="46"/>
      <c r="H176" s="46"/>
      <c r="I176" s="46"/>
      <c r="J176" s="48"/>
    </row>
    <row r="177">
      <c r="A177" s="31" t="s">
        <v>591</v>
      </c>
      <c r="B177" s="32"/>
      <c r="C177" s="33" t="s">
        <v>1689</v>
      </c>
      <c r="D177" s="34"/>
      <c r="E177" s="31" t="s">
        <v>5166</v>
      </c>
      <c r="F177" s="34"/>
      <c r="G177" s="34"/>
      <c r="H177" s="34"/>
      <c r="I177" s="35">
        <f>SUMIFS(I178:I197,A178:A197,"P")</f>
        <v>0</v>
      </c>
      <c r="J177" s="36"/>
    </row>
    <row r="178" ht="29">
      <c r="A178" s="37" t="s">
        <v>593</v>
      </c>
      <c r="B178" s="37">
        <v>41</v>
      </c>
      <c r="C178" s="38" t="s">
        <v>4565</v>
      </c>
      <c r="D178" s="37" t="s">
        <v>595</v>
      </c>
      <c r="E178" s="39" t="s">
        <v>5378</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88.5">
      <c r="A180" s="37" t="s">
        <v>599</v>
      </c>
      <c r="B180" s="45"/>
      <c r="C180" s="46"/>
      <c r="D180" s="46"/>
      <c r="E180" s="49" t="s">
        <v>5379</v>
      </c>
      <c r="F180" s="46"/>
      <c r="G180" s="46"/>
      <c r="H180" s="46"/>
      <c r="I180" s="46"/>
      <c r="J180" s="48"/>
    </row>
    <row r="181" ht="261">
      <c r="A181" s="37" t="s">
        <v>601</v>
      </c>
      <c r="B181" s="45"/>
      <c r="C181" s="46"/>
      <c r="D181" s="46"/>
      <c r="E181" s="39" t="s">
        <v>5380</v>
      </c>
      <c r="F181" s="46"/>
      <c r="G181" s="46"/>
      <c r="H181" s="46"/>
      <c r="I181" s="46"/>
      <c r="J181" s="48"/>
    </row>
    <row r="182" ht="29">
      <c r="A182" s="37" t="s">
        <v>593</v>
      </c>
      <c r="B182" s="37">
        <v>42</v>
      </c>
      <c r="C182" s="38" t="s">
        <v>5381</v>
      </c>
      <c r="D182" s="37" t="s">
        <v>595</v>
      </c>
      <c r="E182" s="39" t="s">
        <v>5382</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58">
      <c r="A184" s="37" t="s">
        <v>599</v>
      </c>
      <c r="B184" s="45"/>
      <c r="C184" s="46"/>
      <c r="D184" s="46"/>
      <c r="E184" s="49" t="s">
        <v>5383</v>
      </c>
      <c r="F184" s="46"/>
      <c r="G184" s="46"/>
      <c r="H184" s="46"/>
      <c r="I184" s="46"/>
      <c r="J184" s="48"/>
    </row>
    <row r="185" ht="261">
      <c r="A185" s="37" t="s">
        <v>601</v>
      </c>
      <c r="B185" s="45"/>
      <c r="C185" s="46"/>
      <c r="D185" s="46"/>
      <c r="E185" s="39" t="s">
        <v>5380</v>
      </c>
      <c r="F185" s="46"/>
      <c r="G185" s="46"/>
      <c r="H185" s="46"/>
      <c r="I185" s="46"/>
      <c r="J185" s="48"/>
    </row>
    <row r="186" ht="29">
      <c r="A186" s="37" t="s">
        <v>593</v>
      </c>
      <c r="B186" s="37">
        <v>43</v>
      </c>
      <c r="C186" s="38" t="s">
        <v>5384</v>
      </c>
      <c r="D186" s="37" t="s">
        <v>595</v>
      </c>
      <c r="E186" s="39" t="s">
        <v>5385</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45">
      <c r="A188" s="37" t="s">
        <v>599</v>
      </c>
      <c r="B188" s="45"/>
      <c r="C188" s="46"/>
      <c r="D188" s="46"/>
      <c r="E188" s="49" t="s">
        <v>5386</v>
      </c>
      <c r="F188" s="46"/>
      <c r="G188" s="46"/>
      <c r="H188" s="46"/>
      <c r="I188" s="46"/>
      <c r="J188" s="48"/>
    </row>
    <row r="189" ht="261">
      <c r="A189" s="37" t="s">
        <v>601</v>
      </c>
      <c r="B189" s="45"/>
      <c r="C189" s="46"/>
      <c r="D189" s="46"/>
      <c r="E189" s="39" t="s">
        <v>5380</v>
      </c>
      <c r="F189" s="46"/>
      <c r="G189" s="46"/>
      <c r="H189" s="46"/>
      <c r="I189" s="46"/>
      <c r="J189" s="48"/>
    </row>
    <row r="190">
      <c r="A190" s="37" t="s">
        <v>593</v>
      </c>
      <c r="B190" s="37">
        <v>44</v>
      </c>
      <c r="C190" s="38" t="s">
        <v>5387</v>
      </c>
      <c r="D190" s="37" t="s">
        <v>595</v>
      </c>
      <c r="E190" s="39" t="s">
        <v>5388</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16">
      <c r="A192" s="37" t="s">
        <v>599</v>
      </c>
      <c r="B192" s="45"/>
      <c r="C192" s="46"/>
      <c r="D192" s="46"/>
      <c r="E192" s="49" t="s">
        <v>5389</v>
      </c>
      <c r="F192" s="46"/>
      <c r="G192" s="46"/>
      <c r="H192" s="46"/>
      <c r="I192" s="46"/>
      <c r="J192" s="48"/>
    </row>
    <row r="193" ht="43.5">
      <c r="A193" s="37" t="s">
        <v>601</v>
      </c>
      <c r="B193" s="45"/>
      <c r="C193" s="46"/>
      <c r="D193" s="46"/>
      <c r="E193" s="39" t="s">
        <v>5390</v>
      </c>
      <c r="F193" s="46"/>
      <c r="G193" s="46"/>
      <c r="H193" s="46"/>
      <c r="I193" s="46"/>
      <c r="J193" s="48"/>
    </row>
    <row r="194">
      <c r="A194" s="37" t="s">
        <v>593</v>
      </c>
      <c r="B194" s="37">
        <v>45</v>
      </c>
      <c r="C194" s="38" t="s">
        <v>5391</v>
      </c>
      <c r="D194" s="37" t="s">
        <v>595</v>
      </c>
      <c r="E194" s="39" t="s">
        <v>5392</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74">
      <c r="A196" s="37" t="s">
        <v>599</v>
      </c>
      <c r="B196" s="45"/>
      <c r="C196" s="46"/>
      <c r="D196" s="46"/>
      <c r="E196" s="49" t="s">
        <v>5393</v>
      </c>
      <c r="F196" s="46"/>
      <c r="G196" s="46"/>
      <c r="H196" s="46"/>
      <c r="I196" s="46"/>
      <c r="J196" s="48"/>
    </row>
    <row r="197" ht="43.5">
      <c r="A197" s="37" t="s">
        <v>601</v>
      </c>
      <c r="B197" s="45"/>
      <c r="C197" s="46"/>
      <c r="D197" s="46"/>
      <c r="E197" s="39" t="s">
        <v>5390</v>
      </c>
      <c r="F197" s="46"/>
      <c r="G197" s="46"/>
      <c r="H197" s="46"/>
      <c r="I197" s="46"/>
      <c r="J197" s="48"/>
    </row>
    <row r="198">
      <c r="A198" s="31" t="s">
        <v>591</v>
      </c>
      <c r="B198" s="32"/>
      <c r="C198" s="33" t="s">
        <v>5394</v>
      </c>
      <c r="D198" s="34"/>
      <c r="E198" s="31" t="s">
        <v>5395</v>
      </c>
      <c r="F198" s="34"/>
      <c r="G198" s="34"/>
      <c r="H198" s="34"/>
      <c r="I198" s="35">
        <f>SUMIFS(I199:I202,A199:A202,"P")</f>
        <v>0</v>
      </c>
      <c r="J198" s="36"/>
    </row>
    <row r="199" ht="29">
      <c r="A199" s="37" t="s">
        <v>593</v>
      </c>
      <c r="B199" s="37">
        <v>46</v>
      </c>
      <c r="C199" s="38" t="s">
        <v>5396</v>
      </c>
      <c r="D199" s="37" t="s">
        <v>595</v>
      </c>
      <c r="E199" s="39" t="s">
        <v>5397</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3.5">
      <c r="A201" s="37" t="s">
        <v>599</v>
      </c>
      <c r="B201" s="45"/>
      <c r="C201" s="46"/>
      <c r="D201" s="46"/>
      <c r="E201" s="49" t="s">
        <v>5398</v>
      </c>
      <c r="F201" s="46"/>
      <c r="G201" s="46"/>
      <c r="H201" s="46"/>
      <c r="I201" s="46"/>
      <c r="J201" s="48"/>
    </row>
    <row r="202" ht="409.5">
      <c r="A202" s="37" t="s">
        <v>601</v>
      </c>
      <c r="B202" s="45"/>
      <c r="C202" s="46"/>
      <c r="D202" s="46"/>
      <c r="E202" s="39" t="s">
        <v>5399</v>
      </c>
      <c r="F202" s="46"/>
      <c r="G202" s="46"/>
      <c r="H202" s="46"/>
      <c r="I202" s="46"/>
      <c r="J202" s="48"/>
    </row>
    <row r="203">
      <c r="A203" s="31" t="s">
        <v>591</v>
      </c>
      <c r="B203" s="32"/>
      <c r="C203" s="33" t="s">
        <v>5400</v>
      </c>
      <c r="D203" s="34"/>
      <c r="E203" s="31" t="s">
        <v>3967</v>
      </c>
      <c r="F203" s="34"/>
      <c r="G203" s="34"/>
      <c r="H203" s="34"/>
      <c r="I203" s="35">
        <f>SUMIFS(I204:I207,A204:A207,"P")</f>
        <v>0</v>
      </c>
      <c r="J203" s="36"/>
    </row>
    <row r="204">
      <c r="A204" s="37" t="s">
        <v>593</v>
      </c>
      <c r="B204" s="37">
        <v>47</v>
      </c>
      <c r="C204" s="38" t="s">
        <v>5401</v>
      </c>
      <c r="D204" s="37" t="s">
        <v>595</v>
      </c>
      <c r="E204" s="39" t="s">
        <v>5402</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3.5">
      <c r="A206" s="37" t="s">
        <v>599</v>
      </c>
      <c r="B206" s="45"/>
      <c r="C206" s="46"/>
      <c r="D206" s="46"/>
      <c r="E206" s="49" t="s">
        <v>5403</v>
      </c>
      <c r="F206" s="46"/>
      <c r="G206" s="46"/>
      <c r="H206" s="46"/>
      <c r="I206" s="46"/>
      <c r="J206" s="48"/>
    </row>
    <row r="207">
      <c r="A207" s="37" t="s">
        <v>601</v>
      </c>
      <c r="B207" s="45"/>
      <c r="C207" s="46"/>
      <c r="D207" s="46"/>
      <c r="E207" s="39" t="s">
        <v>5268</v>
      </c>
      <c r="F207" s="46"/>
      <c r="G207" s="46"/>
      <c r="H207" s="46"/>
      <c r="I207" s="46"/>
      <c r="J207" s="48"/>
    </row>
    <row r="208">
      <c r="A208" s="31" t="s">
        <v>591</v>
      </c>
      <c r="B208" s="32"/>
      <c r="C208" s="33" t="s">
        <v>5404</v>
      </c>
      <c r="D208" s="34"/>
      <c r="E208" s="31" t="s">
        <v>4574</v>
      </c>
      <c r="F208" s="34"/>
      <c r="G208" s="34"/>
      <c r="H208" s="34"/>
      <c r="I208" s="35">
        <f>SUMIFS(I209:I224,A209:A224,"P")</f>
        <v>0</v>
      </c>
      <c r="J208" s="36"/>
    </row>
    <row r="209">
      <c r="A209" s="37" t="s">
        <v>593</v>
      </c>
      <c r="B209" s="37">
        <v>48</v>
      </c>
      <c r="C209" s="38" t="s">
        <v>5405</v>
      </c>
      <c r="D209" s="37" t="s">
        <v>595</v>
      </c>
      <c r="E209" s="39" t="s">
        <v>5406</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3.5">
      <c r="A211" s="37" t="s">
        <v>599</v>
      </c>
      <c r="B211" s="45"/>
      <c r="C211" s="46"/>
      <c r="D211" s="46"/>
      <c r="E211" s="49" t="s">
        <v>5407</v>
      </c>
      <c r="F211" s="46"/>
      <c r="G211" s="46"/>
      <c r="H211" s="46"/>
      <c r="I211" s="46"/>
      <c r="J211" s="48"/>
    </row>
    <row r="212" ht="333.5">
      <c r="A212" s="37" t="s">
        <v>601</v>
      </c>
      <c r="B212" s="45"/>
      <c r="C212" s="46"/>
      <c r="D212" s="46"/>
      <c r="E212" s="39" t="s">
        <v>5408</v>
      </c>
      <c r="F212" s="46"/>
      <c r="G212" s="46"/>
      <c r="H212" s="46"/>
      <c r="I212" s="46"/>
      <c r="J212" s="48"/>
    </row>
    <row r="213">
      <c r="A213" s="37" t="s">
        <v>593</v>
      </c>
      <c r="B213" s="37">
        <v>49</v>
      </c>
      <c r="C213" s="38" t="s">
        <v>4588</v>
      </c>
      <c r="D213" s="37" t="s">
        <v>595</v>
      </c>
      <c r="E213" s="39" t="s">
        <v>4589</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3.5">
      <c r="A215" s="37" t="s">
        <v>599</v>
      </c>
      <c r="B215" s="45"/>
      <c r="C215" s="46"/>
      <c r="D215" s="46"/>
      <c r="E215" s="49" t="s">
        <v>5409</v>
      </c>
      <c r="F215" s="46"/>
      <c r="G215" s="46"/>
      <c r="H215" s="46"/>
      <c r="I215" s="46"/>
      <c r="J215" s="48"/>
    </row>
    <row r="216" ht="304.5">
      <c r="A216" s="37" t="s">
        <v>601</v>
      </c>
      <c r="B216" s="45"/>
      <c r="C216" s="46"/>
      <c r="D216" s="46"/>
      <c r="E216" s="39" t="s">
        <v>5410</v>
      </c>
      <c r="F216" s="46"/>
      <c r="G216" s="46"/>
      <c r="H216" s="46"/>
      <c r="I216" s="46"/>
      <c r="J216" s="48"/>
    </row>
    <row r="217">
      <c r="A217" s="37" t="s">
        <v>593</v>
      </c>
      <c r="B217" s="37">
        <v>50</v>
      </c>
      <c r="C217" s="38" t="s">
        <v>5411</v>
      </c>
      <c r="D217" s="37" t="s">
        <v>595</v>
      </c>
      <c r="E217" s="39" t="s">
        <v>5412</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58">
      <c r="A219" s="37" t="s">
        <v>599</v>
      </c>
      <c r="B219" s="45"/>
      <c r="C219" s="46"/>
      <c r="D219" s="46"/>
      <c r="E219" s="49" t="s">
        <v>5413</v>
      </c>
      <c r="F219" s="46"/>
      <c r="G219" s="46"/>
      <c r="H219" s="46"/>
      <c r="I219" s="46"/>
      <c r="J219" s="48"/>
    </row>
    <row r="220" ht="290">
      <c r="A220" s="37" t="s">
        <v>601</v>
      </c>
      <c r="B220" s="45"/>
      <c r="C220" s="46"/>
      <c r="D220" s="46"/>
      <c r="E220" s="39" t="s">
        <v>5414</v>
      </c>
      <c r="F220" s="46"/>
      <c r="G220" s="46"/>
      <c r="H220" s="46"/>
      <c r="I220" s="46"/>
      <c r="J220" s="48"/>
    </row>
    <row r="221">
      <c r="A221" s="37" t="s">
        <v>593</v>
      </c>
      <c r="B221" s="37">
        <v>51</v>
      </c>
      <c r="C221" s="38" t="s">
        <v>5415</v>
      </c>
      <c r="D221" s="37" t="s">
        <v>595</v>
      </c>
      <c r="E221" s="39" t="s">
        <v>5416</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3.5">
      <c r="A223" s="37" t="s">
        <v>599</v>
      </c>
      <c r="B223" s="45"/>
      <c r="C223" s="46"/>
      <c r="D223" s="46"/>
      <c r="E223" s="49" t="s">
        <v>5417</v>
      </c>
      <c r="F223" s="46"/>
      <c r="G223" s="46"/>
      <c r="H223" s="46"/>
      <c r="I223" s="46"/>
      <c r="J223" s="48"/>
    </row>
    <row r="224" ht="29">
      <c r="A224" s="37" t="s">
        <v>601</v>
      </c>
      <c r="B224" s="45"/>
      <c r="C224" s="46"/>
      <c r="D224" s="46"/>
      <c r="E224" s="39" t="s">
        <v>5418</v>
      </c>
      <c r="F224" s="46"/>
      <c r="G224" s="46"/>
      <c r="H224" s="46"/>
      <c r="I224" s="46"/>
      <c r="J224" s="48"/>
    </row>
    <row r="225">
      <c r="A225" s="31" t="s">
        <v>591</v>
      </c>
      <c r="B225" s="32"/>
      <c r="C225" s="33" t="s">
        <v>4631</v>
      </c>
      <c r="D225" s="34"/>
      <c r="E225" s="31" t="s">
        <v>4632</v>
      </c>
      <c r="F225" s="34"/>
      <c r="G225" s="34"/>
      <c r="H225" s="34"/>
      <c r="I225" s="35">
        <f>SUMIFS(I226:I245,A226:A245,"P")</f>
        <v>0</v>
      </c>
      <c r="J225" s="36"/>
    </row>
    <row r="226">
      <c r="A226" s="37" t="s">
        <v>593</v>
      </c>
      <c r="B226" s="37">
        <v>52</v>
      </c>
      <c r="C226" s="38" t="s">
        <v>5419</v>
      </c>
      <c r="D226" s="37" t="s">
        <v>595</v>
      </c>
      <c r="E226" s="39" t="s">
        <v>5420</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3.5">
      <c r="A228" s="37" t="s">
        <v>599</v>
      </c>
      <c r="B228" s="45"/>
      <c r="C228" s="46"/>
      <c r="D228" s="46"/>
      <c r="E228" s="49" t="s">
        <v>5421</v>
      </c>
      <c r="F228" s="46"/>
      <c r="G228" s="46"/>
      <c r="H228" s="46"/>
      <c r="I228" s="46"/>
      <c r="J228" s="48"/>
    </row>
    <row r="229" ht="43.5">
      <c r="A229" s="37" t="s">
        <v>601</v>
      </c>
      <c r="B229" s="45"/>
      <c r="C229" s="46"/>
      <c r="D229" s="46"/>
      <c r="E229" s="39" t="s">
        <v>5422</v>
      </c>
      <c r="F229" s="46"/>
      <c r="G229" s="46"/>
      <c r="H229" s="46"/>
      <c r="I229" s="46"/>
      <c r="J229" s="48"/>
    </row>
    <row r="230" ht="29">
      <c r="A230" s="37" t="s">
        <v>593</v>
      </c>
      <c r="B230" s="37">
        <v>53</v>
      </c>
      <c r="C230" s="38" t="s">
        <v>5025</v>
      </c>
      <c r="D230" s="37" t="s">
        <v>595</v>
      </c>
      <c r="E230" s="39" t="s">
        <v>5423</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87">
      <c r="A232" s="37" t="s">
        <v>599</v>
      </c>
      <c r="B232" s="45"/>
      <c r="C232" s="46"/>
      <c r="D232" s="46"/>
      <c r="E232" s="49" t="s">
        <v>5424</v>
      </c>
      <c r="F232" s="46"/>
      <c r="G232" s="46"/>
      <c r="H232" s="46"/>
      <c r="I232" s="46"/>
      <c r="J232" s="48"/>
    </row>
    <row r="233" ht="58">
      <c r="A233" s="37" t="s">
        <v>601</v>
      </c>
      <c r="B233" s="45"/>
      <c r="C233" s="46"/>
      <c r="D233" s="46"/>
      <c r="E233" s="39" t="s">
        <v>5425</v>
      </c>
      <c r="F233" s="46"/>
      <c r="G233" s="46"/>
      <c r="H233" s="46"/>
      <c r="I233" s="46"/>
      <c r="J233" s="48"/>
    </row>
    <row r="234">
      <c r="A234" s="37" t="s">
        <v>593</v>
      </c>
      <c r="B234" s="37">
        <v>54</v>
      </c>
      <c r="C234" s="38" t="s">
        <v>5426</v>
      </c>
      <c r="D234" s="37" t="s">
        <v>595</v>
      </c>
      <c r="E234" s="39" t="s">
        <v>5427</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58">
      <c r="A236" s="37" t="s">
        <v>599</v>
      </c>
      <c r="B236" s="45"/>
      <c r="C236" s="46"/>
      <c r="D236" s="46"/>
      <c r="E236" s="49" t="s">
        <v>5428</v>
      </c>
      <c r="F236" s="46"/>
      <c r="G236" s="46"/>
      <c r="H236" s="46"/>
      <c r="I236" s="46"/>
      <c r="J236" s="48"/>
    </row>
    <row r="237" ht="409.5">
      <c r="A237" s="37" t="s">
        <v>601</v>
      </c>
      <c r="B237" s="45"/>
      <c r="C237" s="46"/>
      <c r="D237" s="46"/>
      <c r="E237" s="39" t="s">
        <v>5429</v>
      </c>
      <c r="F237" s="46"/>
      <c r="G237" s="46"/>
      <c r="H237" s="46"/>
      <c r="I237" s="46"/>
      <c r="J237" s="48"/>
    </row>
    <row r="238">
      <c r="A238" s="37" t="s">
        <v>593</v>
      </c>
      <c r="B238" s="37">
        <v>55</v>
      </c>
      <c r="C238" s="38" t="s">
        <v>5430</v>
      </c>
      <c r="D238" s="37" t="s">
        <v>595</v>
      </c>
      <c r="E238" s="39" t="s">
        <v>5431</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3.5">
      <c r="A240" s="37" t="s">
        <v>599</v>
      </c>
      <c r="B240" s="45"/>
      <c r="C240" s="46"/>
      <c r="D240" s="46"/>
      <c r="E240" s="49" t="s">
        <v>5432</v>
      </c>
      <c r="F240" s="46"/>
      <c r="G240" s="46"/>
      <c r="H240" s="46"/>
      <c r="I240" s="46"/>
      <c r="J240" s="48"/>
    </row>
    <row r="241" ht="409.5">
      <c r="A241" s="37" t="s">
        <v>601</v>
      </c>
      <c r="B241" s="45"/>
      <c r="C241" s="46"/>
      <c r="D241" s="46"/>
      <c r="E241" s="39" t="s">
        <v>5429</v>
      </c>
      <c r="F241" s="46"/>
      <c r="G241" s="46"/>
      <c r="H241" s="46"/>
      <c r="I241" s="46"/>
      <c r="J241" s="48"/>
    </row>
    <row r="242">
      <c r="A242" s="37" t="s">
        <v>593</v>
      </c>
      <c r="B242" s="37">
        <v>56</v>
      </c>
      <c r="C242" s="38" t="s">
        <v>5433</v>
      </c>
      <c r="D242" s="37" t="s">
        <v>595</v>
      </c>
      <c r="E242" s="39" t="s">
        <v>5434</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58">
      <c r="A244" s="37" t="s">
        <v>599</v>
      </c>
      <c r="B244" s="45"/>
      <c r="C244" s="46"/>
      <c r="D244" s="46"/>
      <c r="E244" s="49" t="s">
        <v>5435</v>
      </c>
      <c r="F244" s="46"/>
      <c r="G244" s="46"/>
      <c r="H244" s="46"/>
      <c r="I244" s="46"/>
      <c r="J244" s="48"/>
    </row>
    <row r="245" ht="29">
      <c r="A245" s="37" t="s">
        <v>601</v>
      </c>
      <c r="B245" s="45"/>
      <c r="C245" s="46"/>
      <c r="D245" s="46"/>
      <c r="E245" s="39" t="s">
        <v>5436</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3.5">
      <c r="A247" s="37" t="s">
        <v>593</v>
      </c>
      <c r="B247" s="37">
        <v>57</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5437</v>
      </c>
      <c r="F249" s="46"/>
      <c r="G249" s="46"/>
      <c r="H249" s="46"/>
      <c r="I249" s="46"/>
      <c r="J249" s="48"/>
    </row>
    <row r="250" ht="116">
      <c r="A250" s="37" t="s">
        <v>601</v>
      </c>
      <c r="B250" s="50"/>
      <c r="C250" s="51"/>
      <c r="D250" s="51"/>
      <c r="E250" s="39" t="s">
        <v>1129</v>
      </c>
      <c r="F250" s="51"/>
      <c r="G250" s="51"/>
      <c r="H250" s="51"/>
      <c r="I250" s="51"/>
      <c r="J250" s="52"/>
    </row>
  </sheetData>
  <sheetProtection sheet="1" objects="1" scenarios="1" spinCount="100000" saltValue="J95NXrkL6bMpglR9UTYB/bJ4zcK3w2Df6fl9xYm+wMpf83RCsodSK3raKfb+3/tBraYEnhA73I9XTim27yTsiw==" hashValue="gSZx7rcYwmfPjW8DwccMjxZ540Yf2DQjpcSFZgOYACmnuxfU7rd9AT5WWPrAh7k6kl9KYzUDwWGx2hsbW7bD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5438</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5438</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5248</v>
      </c>
      <c r="F14" s="46"/>
      <c r="G14" s="46"/>
      <c r="H14" s="46"/>
      <c r="I14" s="46"/>
      <c r="J14" s="48"/>
    </row>
    <row r="15" ht="29">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29">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87">
      <c r="A27" s="37" t="s">
        <v>601</v>
      </c>
      <c r="B27" s="45"/>
      <c r="C27" s="46"/>
      <c r="D27" s="46"/>
      <c r="E27" s="39" t="s">
        <v>5259</v>
      </c>
      <c r="F27" s="46"/>
      <c r="G27" s="46"/>
      <c r="H27" s="46"/>
      <c r="I27" s="46"/>
      <c r="J27" s="48"/>
    </row>
    <row r="28">
      <c r="A28" s="37" t="s">
        <v>593</v>
      </c>
      <c r="B28" s="37">
        <v>5</v>
      </c>
      <c r="C28" s="38" t="s">
        <v>5442</v>
      </c>
      <c r="D28" s="37" t="s">
        <v>595</v>
      </c>
      <c r="E28" s="39" t="s">
        <v>5250</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29">
      <c r="A31" s="37" t="s">
        <v>601</v>
      </c>
      <c r="B31" s="45"/>
      <c r="C31" s="46"/>
      <c r="D31" s="46"/>
      <c r="E31" s="39" t="s">
        <v>5252</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58">
      <c r="A34" s="37" t="s">
        <v>599</v>
      </c>
      <c r="B34" s="45"/>
      <c r="C34" s="46"/>
      <c r="D34" s="46"/>
      <c r="E34" s="49" t="s">
        <v>5445</v>
      </c>
      <c r="F34" s="46"/>
      <c r="G34" s="46"/>
      <c r="H34" s="46"/>
      <c r="I34" s="46"/>
      <c r="J34" s="48"/>
    </row>
    <row r="35" ht="29">
      <c r="A35" s="37" t="s">
        <v>601</v>
      </c>
      <c r="B35" s="45"/>
      <c r="C35" s="46"/>
      <c r="D35" s="46"/>
      <c r="E35" s="39" t="s">
        <v>4283</v>
      </c>
      <c r="F35" s="46"/>
      <c r="G35" s="46"/>
      <c r="H35" s="46"/>
      <c r="I35" s="46"/>
      <c r="J35" s="48"/>
    </row>
    <row r="36">
      <c r="A36" s="37" t="s">
        <v>593</v>
      </c>
      <c r="B36" s="37">
        <v>7</v>
      </c>
      <c r="C36" s="38" t="s">
        <v>5260</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58">
      <c r="A38" s="37" t="s">
        <v>599</v>
      </c>
      <c r="B38" s="45"/>
      <c r="C38" s="46"/>
      <c r="D38" s="46"/>
      <c r="E38" s="49" t="s">
        <v>5261</v>
      </c>
      <c r="F38" s="46"/>
      <c r="G38" s="46"/>
      <c r="H38" s="46"/>
      <c r="I38" s="46"/>
      <c r="J38" s="48"/>
    </row>
    <row r="39" ht="29">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SUMIFS(I45:I96,A45:A96,"P")</f>
        <v>0</v>
      </c>
      <c r="J44" s="36"/>
    </row>
    <row r="45">
      <c r="A45" s="37" t="s">
        <v>593</v>
      </c>
      <c r="B45" s="37">
        <v>9</v>
      </c>
      <c r="C45" s="38" t="s">
        <v>5270</v>
      </c>
      <c r="D45" s="37" t="s">
        <v>595</v>
      </c>
      <c r="E45" s="39" t="s">
        <v>5271</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5446</v>
      </c>
      <c r="F47" s="46"/>
      <c r="G47" s="46"/>
      <c r="H47" s="46"/>
      <c r="I47" s="46"/>
      <c r="J47" s="48"/>
    </row>
    <row r="48" ht="43.5">
      <c r="A48" s="37" t="s">
        <v>601</v>
      </c>
      <c r="B48" s="45"/>
      <c r="C48" s="46"/>
      <c r="D48" s="46"/>
      <c r="E48" s="39" t="s">
        <v>5273</v>
      </c>
      <c r="F48" s="46"/>
      <c r="G48" s="46"/>
      <c r="H48" s="46"/>
      <c r="I48" s="46"/>
      <c r="J48" s="48"/>
    </row>
    <row r="49">
      <c r="A49" s="37" t="s">
        <v>593</v>
      </c>
      <c r="B49" s="37">
        <v>10</v>
      </c>
      <c r="C49" s="38" t="s">
        <v>5447</v>
      </c>
      <c r="D49" s="37" t="s">
        <v>595</v>
      </c>
      <c r="E49" s="39" t="s">
        <v>5448</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2.5">
      <c r="A51" s="37" t="s">
        <v>599</v>
      </c>
      <c r="B51" s="45"/>
      <c r="C51" s="46"/>
      <c r="D51" s="46"/>
      <c r="E51" s="49" t="s">
        <v>5449</v>
      </c>
      <c r="F51" s="46"/>
      <c r="G51" s="46"/>
      <c r="H51" s="46"/>
      <c r="I51" s="46"/>
      <c r="J51" s="48"/>
    </row>
    <row r="52" ht="43.5">
      <c r="A52" s="37" t="s">
        <v>601</v>
      </c>
      <c r="B52" s="45"/>
      <c r="C52" s="46"/>
      <c r="D52" s="46"/>
      <c r="E52" s="39" t="s">
        <v>5450</v>
      </c>
      <c r="F52" s="46"/>
      <c r="G52" s="46"/>
      <c r="H52" s="46"/>
      <c r="I52" s="46"/>
      <c r="J52" s="48"/>
    </row>
    <row r="53">
      <c r="A53" s="37" t="s">
        <v>593</v>
      </c>
      <c r="B53" s="37">
        <v>11</v>
      </c>
      <c r="C53" s="38" t="s">
        <v>5278</v>
      </c>
      <c r="D53" s="37" t="s">
        <v>595</v>
      </c>
      <c r="E53" s="39" t="s">
        <v>5279</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16">
      <c r="A55" s="37" t="s">
        <v>599</v>
      </c>
      <c r="B55" s="45"/>
      <c r="C55" s="46"/>
      <c r="D55" s="46"/>
      <c r="E55" s="49" t="s">
        <v>5451</v>
      </c>
      <c r="F55" s="46"/>
      <c r="G55" s="46"/>
      <c r="H55" s="46"/>
      <c r="I55" s="46"/>
      <c r="J55" s="48"/>
    </row>
    <row r="56" ht="409.5">
      <c r="A56" s="37" t="s">
        <v>601</v>
      </c>
      <c r="B56" s="45"/>
      <c r="C56" s="46"/>
      <c r="D56" s="46"/>
      <c r="E56" s="39" t="s">
        <v>5281</v>
      </c>
      <c r="F56" s="46"/>
      <c r="G56" s="46"/>
      <c r="H56" s="46"/>
      <c r="I56" s="46"/>
      <c r="J56" s="48"/>
    </row>
    <row r="57">
      <c r="A57" s="37" t="s">
        <v>593</v>
      </c>
      <c r="B57" s="37">
        <v>12</v>
      </c>
      <c r="C57" s="38" t="s">
        <v>5452</v>
      </c>
      <c r="D57" s="37" t="s">
        <v>595</v>
      </c>
      <c r="E57" s="39" t="s">
        <v>5453</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5454</v>
      </c>
      <c r="F59" s="46"/>
      <c r="G59" s="46"/>
      <c r="H59" s="46"/>
      <c r="I59" s="46"/>
      <c r="J59" s="48"/>
    </row>
    <row r="60" ht="87">
      <c r="A60" s="37" t="s">
        <v>601</v>
      </c>
      <c r="B60" s="45"/>
      <c r="C60" s="46"/>
      <c r="D60" s="46"/>
      <c r="E60" s="39" t="s">
        <v>5455</v>
      </c>
      <c r="F60" s="46"/>
      <c r="G60" s="46"/>
      <c r="H60" s="46"/>
      <c r="I60" s="46"/>
      <c r="J60" s="48"/>
    </row>
    <row r="61">
      <c r="A61" s="37" t="s">
        <v>593</v>
      </c>
      <c r="B61" s="37">
        <v>13</v>
      </c>
      <c r="C61" s="38" t="s">
        <v>3395</v>
      </c>
      <c r="D61" s="37" t="s">
        <v>595</v>
      </c>
      <c r="E61" s="39" t="s">
        <v>3396</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2.5">
      <c r="A63" s="37" t="s">
        <v>599</v>
      </c>
      <c r="B63" s="45"/>
      <c r="C63" s="46"/>
      <c r="D63" s="46"/>
      <c r="E63" s="49" t="s">
        <v>5456</v>
      </c>
      <c r="F63" s="46"/>
      <c r="G63" s="46"/>
      <c r="H63" s="46"/>
      <c r="I63" s="46"/>
      <c r="J63" s="48"/>
    </row>
    <row r="64" ht="391.5">
      <c r="A64" s="37" t="s">
        <v>601</v>
      </c>
      <c r="B64" s="45"/>
      <c r="C64" s="46"/>
      <c r="D64" s="46"/>
      <c r="E64" s="39" t="s">
        <v>3358</v>
      </c>
      <c r="F64" s="46"/>
      <c r="G64" s="46"/>
      <c r="H64" s="46"/>
      <c r="I64" s="46"/>
      <c r="J64" s="48"/>
    </row>
    <row r="65">
      <c r="A65" s="37" t="s">
        <v>593</v>
      </c>
      <c r="B65" s="37">
        <v>14</v>
      </c>
      <c r="C65" s="38" t="s">
        <v>2431</v>
      </c>
      <c r="D65" s="37" t="s">
        <v>595</v>
      </c>
      <c r="E65" s="39" t="s">
        <v>5287</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87">
      <c r="A67" s="37" t="s">
        <v>599</v>
      </c>
      <c r="B67" s="45"/>
      <c r="C67" s="46"/>
      <c r="D67" s="46"/>
      <c r="E67" s="49" t="s">
        <v>5457</v>
      </c>
      <c r="F67" s="46"/>
      <c r="G67" s="46"/>
      <c r="H67" s="46"/>
      <c r="I67" s="46"/>
      <c r="J67" s="48"/>
    </row>
    <row r="68" ht="348">
      <c r="A68" s="37" t="s">
        <v>601</v>
      </c>
      <c r="B68" s="45"/>
      <c r="C68" s="46"/>
      <c r="D68" s="46"/>
      <c r="E68" s="39" t="s">
        <v>4451</v>
      </c>
      <c r="F68" s="46"/>
      <c r="G68" s="46"/>
      <c r="H68" s="46"/>
      <c r="I68" s="46"/>
      <c r="J68" s="48"/>
    </row>
    <row r="69">
      <c r="A69" s="37" t="s">
        <v>593</v>
      </c>
      <c r="B69" s="37">
        <v>15</v>
      </c>
      <c r="C69" s="38" t="s">
        <v>4444</v>
      </c>
      <c r="D69" s="37" t="s">
        <v>595</v>
      </c>
      <c r="E69" s="39" t="s">
        <v>5289</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5458</v>
      </c>
      <c r="F71" s="46"/>
      <c r="G71" s="46"/>
      <c r="H71" s="46"/>
      <c r="I71" s="46"/>
      <c r="J71" s="48"/>
    </row>
    <row r="72" ht="232">
      <c r="A72" s="37" t="s">
        <v>601</v>
      </c>
      <c r="B72" s="45"/>
      <c r="C72" s="46"/>
      <c r="D72" s="46"/>
      <c r="E72" s="39" t="s">
        <v>5291</v>
      </c>
      <c r="F72" s="46"/>
      <c r="G72" s="46"/>
      <c r="H72" s="46"/>
      <c r="I72" s="46"/>
      <c r="J72" s="48"/>
    </row>
    <row r="73">
      <c r="A73" s="37" t="s">
        <v>593</v>
      </c>
      <c r="B73" s="37">
        <v>16</v>
      </c>
      <c r="C73" s="38" t="s">
        <v>4468</v>
      </c>
      <c r="D73" s="37" t="s">
        <v>595</v>
      </c>
      <c r="E73" s="39" t="s">
        <v>5295</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3.5">
      <c r="A75" s="37" t="s">
        <v>599</v>
      </c>
      <c r="B75" s="45"/>
      <c r="C75" s="46"/>
      <c r="D75" s="46"/>
      <c r="E75" s="49" t="s">
        <v>5459</v>
      </c>
      <c r="F75" s="46"/>
      <c r="G75" s="46"/>
      <c r="H75" s="46"/>
      <c r="I75" s="46"/>
      <c r="J75" s="48"/>
    </row>
    <row r="76" ht="391.5">
      <c r="A76" s="37" t="s">
        <v>601</v>
      </c>
      <c r="B76" s="45"/>
      <c r="C76" s="46"/>
      <c r="D76" s="46"/>
      <c r="E76" s="39" t="s">
        <v>5297</v>
      </c>
      <c r="F76" s="46"/>
      <c r="G76" s="46"/>
      <c r="H76" s="46"/>
      <c r="I76" s="46"/>
      <c r="J76" s="48"/>
    </row>
    <row r="77">
      <c r="A77" s="37" t="s">
        <v>593</v>
      </c>
      <c r="B77" s="37">
        <v>17</v>
      </c>
      <c r="C77" s="38" t="s">
        <v>5460</v>
      </c>
      <c r="D77" s="37" t="s">
        <v>595</v>
      </c>
      <c r="E77" s="39" t="s">
        <v>5461</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5462</v>
      </c>
      <c r="F79" s="46"/>
      <c r="G79" s="46"/>
      <c r="H79" s="46"/>
      <c r="I79" s="46"/>
      <c r="J79" s="48"/>
    </row>
    <row r="80" ht="348">
      <c r="A80" s="37" t="s">
        <v>601</v>
      </c>
      <c r="B80" s="45"/>
      <c r="C80" s="46"/>
      <c r="D80" s="46"/>
      <c r="E80" s="39" t="s">
        <v>4451</v>
      </c>
      <c r="F80" s="46"/>
      <c r="G80" s="46"/>
      <c r="H80" s="46"/>
      <c r="I80" s="46"/>
      <c r="J80" s="48"/>
    </row>
    <row r="81">
      <c r="A81" s="37" t="s">
        <v>593</v>
      </c>
      <c r="B81" s="37">
        <v>18</v>
      </c>
      <c r="C81" s="38" t="s">
        <v>3359</v>
      </c>
      <c r="D81" s="37" t="s">
        <v>595</v>
      </c>
      <c r="E81" s="39" t="s">
        <v>5298</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2.5">
      <c r="A83" s="37" t="s">
        <v>599</v>
      </c>
      <c r="B83" s="45"/>
      <c r="C83" s="46"/>
      <c r="D83" s="46"/>
      <c r="E83" s="49" t="s">
        <v>5463</v>
      </c>
      <c r="F83" s="46"/>
      <c r="G83" s="46"/>
      <c r="H83" s="46"/>
      <c r="I83" s="46"/>
      <c r="J83" s="48"/>
    </row>
    <row r="84" ht="29">
      <c r="A84" s="37" t="s">
        <v>601</v>
      </c>
      <c r="B84" s="45"/>
      <c r="C84" s="46"/>
      <c r="D84" s="46"/>
      <c r="E84" s="39" t="s">
        <v>3362</v>
      </c>
      <c r="F84" s="46"/>
      <c r="G84" s="46"/>
      <c r="H84" s="46"/>
      <c r="I84" s="46"/>
      <c r="J84" s="48"/>
    </row>
    <row r="85">
      <c r="A85" s="37" t="s">
        <v>593</v>
      </c>
      <c r="B85" s="37">
        <v>19</v>
      </c>
      <c r="C85" s="38" t="s">
        <v>4478</v>
      </c>
      <c r="D85" s="37" t="s">
        <v>595</v>
      </c>
      <c r="E85" s="39" t="s">
        <v>5300</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5464</v>
      </c>
      <c r="F87" s="46"/>
      <c r="G87" s="46"/>
      <c r="H87" s="46"/>
      <c r="I87" s="46"/>
      <c r="J87" s="48"/>
    </row>
    <row r="88" ht="43.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5465</v>
      </c>
      <c r="F91" s="46"/>
      <c r="G91" s="46"/>
      <c r="H91" s="46"/>
      <c r="I91" s="46"/>
      <c r="J91" s="48"/>
    </row>
    <row r="92" ht="29">
      <c r="A92" s="37" t="s">
        <v>601</v>
      </c>
      <c r="B92" s="45"/>
      <c r="C92" s="46"/>
      <c r="D92" s="46"/>
      <c r="E92" s="39" t="s">
        <v>5304</v>
      </c>
      <c r="F92" s="46"/>
      <c r="G92" s="46"/>
      <c r="H92" s="46"/>
      <c r="I92" s="46"/>
      <c r="J92" s="48"/>
    </row>
    <row r="93" ht="29">
      <c r="A93" s="37" t="s">
        <v>593</v>
      </c>
      <c r="B93" s="37">
        <v>21</v>
      </c>
      <c r="C93" s="38" t="s">
        <v>5305</v>
      </c>
      <c r="D93" s="37" t="s">
        <v>595</v>
      </c>
      <c r="E93" s="39" t="s">
        <v>5306</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3.5">
      <c r="A95" s="37" t="s">
        <v>599</v>
      </c>
      <c r="B95" s="45"/>
      <c r="C95" s="46"/>
      <c r="D95" s="46"/>
      <c r="E95" s="49" t="s">
        <v>5466</v>
      </c>
      <c r="F95" s="46"/>
      <c r="G95" s="46"/>
      <c r="H95" s="46"/>
      <c r="I95" s="46"/>
      <c r="J95" s="48"/>
    </row>
    <row r="96" ht="43.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SUMIFS(I98:I137,A98:A137,"P")</f>
        <v>0</v>
      </c>
      <c r="J97" s="36"/>
    </row>
    <row r="98">
      <c r="A98" s="37" t="s">
        <v>593</v>
      </c>
      <c r="B98" s="37">
        <v>22</v>
      </c>
      <c r="C98" s="38" t="s">
        <v>5310</v>
      </c>
      <c r="D98" s="37" t="s">
        <v>595</v>
      </c>
      <c r="E98" s="39" t="s">
        <v>5311</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2.5">
      <c r="A100" s="37" t="s">
        <v>599</v>
      </c>
      <c r="B100" s="45"/>
      <c r="C100" s="46"/>
      <c r="D100" s="46"/>
      <c r="E100" s="49" t="s">
        <v>5467</v>
      </c>
      <c r="F100" s="46"/>
      <c r="G100" s="46"/>
      <c r="H100" s="46"/>
      <c r="I100" s="46"/>
      <c r="J100" s="48"/>
    </row>
    <row r="101" ht="72.5">
      <c r="A101" s="37" t="s">
        <v>601</v>
      </c>
      <c r="B101" s="45"/>
      <c r="C101" s="46"/>
      <c r="D101" s="46"/>
      <c r="E101" s="39" t="s">
        <v>5313</v>
      </c>
      <c r="F101" s="46"/>
      <c r="G101" s="46"/>
      <c r="H101" s="46"/>
      <c r="I101" s="46"/>
      <c r="J101" s="48"/>
    </row>
    <row r="102">
      <c r="A102" s="37" t="s">
        <v>593</v>
      </c>
      <c r="B102" s="37">
        <v>23</v>
      </c>
      <c r="C102" s="38" t="s">
        <v>4502</v>
      </c>
      <c r="D102" s="37" t="s">
        <v>595</v>
      </c>
      <c r="E102" s="39" t="s">
        <v>5468</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5469</v>
      </c>
      <c r="F104" s="46"/>
      <c r="G104" s="46"/>
      <c r="H104" s="46"/>
      <c r="I104" s="46"/>
      <c r="J104" s="48"/>
    </row>
    <row r="105" ht="116">
      <c r="A105" s="37" t="s">
        <v>601</v>
      </c>
      <c r="B105" s="45"/>
      <c r="C105" s="46"/>
      <c r="D105" s="46"/>
      <c r="E105" s="39" t="s">
        <v>5470</v>
      </c>
      <c r="F105" s="46"/>
      <c r="G105" s="46"/>
      <c r="H105" s="46"/>
      <c r="I105" s="46"/>
      <c r="J105" s="48"/>
    </row>
    <row r="106">
      <c r="A106" s="37" t="s">
        <v>593</v>
      </c>
      <c r="B106" s="37">
        <v>24</v>
      </c>
      <c r="C106" s="38" t="s">
        <v>4954</v>
      </c>
      <c r="D106" s="37" t="s">
        <v>595</v>
      </c>
      <c r="E106" s="39" t="s">
        <v>4955</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2.5">
      <c r="A108" s="37" t="s">
        <v>599</v>
      </c>
      <c r="B108" s="45"/>
      <c r="C108" s="46"/>
      <c r="D108" s="46"/>
      <c r="E108" s="49" t="s">
        <v>5471</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87">
      <c r="A112" s="37" t="s">
        <v>599</v>
      </c>
      <c r="B112" s="45"/>
      <c r="C112" s="46"/>
      <c r="D112" s="46"/>
      <c r="E112" s="49" t="s">
        <v>5473</v>
      </c>
      <c r="F112" s="46"/>
      <c r="G112" s="46"/>
      <c r="H112" s="46"/>
      <c r="I112" s="46"/>
      <c r="J112" s="48"/>
    </row>
    <row r="113" ht="319">
      <c r="A113" s="37" t="s">
        <v>601</v>
      </c>
      <c r="B113" s="45"/>
      <c r="C113" s="46"/>
      <c r="D113" s="46"/>
      <c r="E113" s="39" t="s">
        <v>5474</v>
      </c>
      <c r="F113" s="46"/>
      <c r="G113" s="46"/>
      <c r="H113" s="46"/>
      <c r="I113" s="46"/>
      <c r="J113" s="48"/>
    </row>
    <row r="114">
      <c r="A114" s="37" t="s">
        <v>593</v>
      </c>
      <c r="B114" s="37">
        <v>26</v>
      </c>
      <c r="C114" s="38" t="s">
        <v>5475</v>
      </c>
      <c r="D114" s="37" t="s">
        <v>595</v>
      </c>
      <c r="E114" s="39" t="s">
        <v>5476</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3.5">
      <c r="A116" s="37" t="s">
        <v>599</v>
      </c>
      <c r="B116" s="45"/>
      <c r="C116" s="46"/>
      <c r="D116" s="46"/>
      <c r="E116" s="49" t="s">
        <v>5477</v>
      </c>
      <c r="F116" s="46"/>
      <c r="G116" s="46"/>
      <c r="H116" s="46"/>
      <c r="I116" s="46"/>
      <c r="J116" s="48"/>
    </row>
    <row r="117" ht="217.5">
      <c r="A117" s="37" t="s">
        <v>601</v>
      </c>
      <c r="B117" s="45"/>
      <c r="C117" s="46"/>
      <c r="D117" s="46"/>
      <c r="E117" s="39" t="s">
        <v>5478</v>
      </c>
      <c r="F117" s="46"/>
      <c r="G117" s="46"/>
      <c r="H117" s="46"/>
      <c r="I117" s="46"/>
      <c r="J117" s="48"/>
    </row>
    <row r="118">
      <c r="A118" s="37" t="s">
        <v>593</v>
      </c>
      <c r="B118" s="37">
        <v>27</v>
      </c>
      <c r="C118" s="38" t="s">
        <v>5479</v>
      </c>
      <c r="D118" s="37" t="s">
        <v>595</v>
      </c>
      <c r="E118" s="39" t="s">
        <v>5480</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3.5">
      <c r="A120" s="37" t="s">
        <v>599</v>
      </c>
      <c r="B120" s="45"/>
      <c r="C120" s="46"/>
      <c r="D120" s="46"/>
      <c r="E120" s="49" t="s">
        <v>5481</v>
      </c>
      <c r="F120" s="46"/>
      <c r="G120" s="46"/>
      <c r="H120" s="46"/>
      <c r="I120" s="46"/>
      <c r="J120" s="48"/>
    </row>
    <row r="121" ht="217.5">
      <c r="A121" s="37" t="s">
        <v>601</v>
      </c>
      <c r="B121" s="45"/>
      <c r="C121" s="46"/>
      <c r="D121" s="46"/>
      <c r="E121" s="39" t="s">
        <v>5478</v>
      </c>
      <c r="F121" s="46"/>
      <c r="G121" s="46"/>
      <c r="H121" s="46"/>
      <c r="I121" s="46"/>
      <c r="J121" s="48"/>
    </row>
    <row r="122">
      <c r="A122" s="37" t="s">
        <v>593</v>
      </c>
      <c r="B122" s="37">
        <v>28</v>
      </c>
      <c r="C122" s="38" t="s">
        <v>4971</v>
      </c>
      <c r="D122" s="37" t="s">
        <v>595</v>
      </c>
      <c r="E122" s="39" t="s">
        <v>4972</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1.5">
      <c r="A124" s="37" t="s">
        <v>599</v>
      </c>
      <c r="B124" s="45"/>
      <c r="C124" s="46"/>
      <c r="D124" s="46"/>
      <c r="E124" s="49" t="s">
        <v>5482</v>
      </c>
      <c r="F124" s="46"/>
      <c r="G124" s="46"/>
      <c r="H124" s="46"/>
      <c r="I124" s="46"/>
      <c r="J124" s="48"/>
    </row>
    <row r="125" ht="409.5">
      <c r="A125" s="37" t="s">
        <v>601</v>
      </c>
      <c r="B125" s="45"/>
      <c r="C125" s="46"/>
      <c r="D125" s="46"/>
      <c r="E125" s="39" t="s">
        <v>5069</v>
      </c>
      <c r="F125" s="46"/>
      <c r="G125" s="46"/>
      <c r="H125" s="46"/>
      <c r="I125" s="46"/>
      <c r="J125" s="48"/>
    </row>
    <row r="126">
      <c r="A126" s="37" t="s">
        <v>593</v>
      </c>
      <c r="B126" s="37">
        <v>29</v>
      </c>
      <c r="C126" s="38" t="s">
        <v>4975</v>
      </c>
      <c r="D126" s="37" t="s">
        <v>595</v>
      </c>
      <c r="E126" s="39" t="s">
        <v>5483</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7.5">
      <c r="A128" s="37" t="s">
        <v>599</v>
      </c>
      <c r="B128" s="45"/>
      <c r="C128" s="46"/>
      <c r="D128" s="46"/>
      <c r="E128" s="49" t="s">
        <v>5484</v>
      </c>
      <c r="F128" s="46"/>
      <c r="G128" s="46"/>
      <c r="H128" s="46"/>
      <c r="I128" s="46"/>
      <c r="J128" s="48"/>
    </row>
    <row r="129" ht="319">
      <c r="A129" s="37" t="s">
        <v>601</v>
      </c>
      <c r="B129" s="45"/>
      <c r="C129" s="46"/>
      <c r="D129" s="46"/>
      <c r="E129" s="39" t="s">
        <v>5338</v>
      </c>
      <c r="F129" s="46"/>
      <c r="G129" s="46"/>
      <c r="H129" s="46"/>
      <c r="I129" s="46"/>
      <c r="J129" s="48"/>
    </row>
    <row r="130">
      <c r="A130" s="37" t="s">
        <v>593</v>
      </c>
      <c r="B130" s="37">
        <v>30</v>
      </c>
      <c r="C130" s="38" t="s">
        <v>5485</v>
      </c>
      <c r="D130" s="37" t="s">
        <v>595</v>
      </c>
      <c r="E130" s="39" t="s">
        <v>5486</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2.5">
      <c r="A132" s="37" t="s">
        <v>599</v>
      </c>
      <c r="B132" s="45"/>
      <c r="C132" s="46"/>
      <c r="D132" s="46"/>
      <c r="E132" s="49" t="s">
        <v>5487</v>
      </c>
      <c r="F132" s="46"/>
      <c r="G132" s="46"/>
      <c r="H132" s="46"/>
      <c r="I132" s="46"/>
      <c r="J132" s="48"/>
    </row>
    <row r="133" ht="217.5">
      <c r="A133" s="37" t="s">
        <v>601</v>
      </c>
      <c r="B133" s="45"/>
      <c r="C133" s="46"/>
      <c r="D133" s="46"/>
      <c r="E133" s="39" t="s">
        <v>5488</v>
      </c>
      <c r="F133" s="46"/>
      <c r="G133" s="46"/>
      <c r="H133" s="46"/>
      <c r="I133" s="46"/>
      <c r="J133" s="48"/>
    </row>
    <row r="134" ht="29">
      <c r="A134" s="37" t="s">
        <v>593</v>
      </c>
      <c r="B134" s="37">
        <v>31</v>
      </c>
      <c r="C134" s="38" t="s">
        <v>5489</v>
      </c>
      <c r="D134" s="37" t="s">
        <v>595</v>
      </c>
      <c r="E134" s="39" t="s">
        <v>5490</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16">
      <c r="A136" s="37" t="s">
        <v>599</v>
      </c>
      <c r="B136" s="45"/>
      <c r="C136" s="46"/>
      <c r="D136" s="46"/>
      <c r="E136" s="49" t="s">
        <v>5491</v>
      </c>
      <c r="F136" s="46"/>
      <c r="G136" s="46"/>
      <c r="H136" s="46"/>
      <c r="I136" s="46"/>
      <c r="J136" s="48"/>
    </row>
    <row r="137" ht="87">
      <c r="A137" s="37" t="s">
        <v>601</v>
      </c>
      <c r="B137" s="45"/>
      <c r="C137" s="46"/>
      <c r="D137" s="46"/>
      <c r="E137" s="39" t="s">
        <v>5492</v>
      </c>
      <c r="F137" s="46"/>
      <c r="G137" s="46"/>
      <c r="H137" s="46"/>
      <c r="I137" s="46"/>
      <c r="J137" s="48"/>
    </row>
    <row r="138">
      <c r="A138" s="31" t="s">
        <v>591</v>
      </c>
      <c r="B138" s="32"/>
      <c r="C138" s="33" t="s">
        <v>5323</v>
      </c>
      <c r="D138" s="34"/>
      <c r="E138" s="31" t="s">
        <v>4979</v>
      </c>
      <c r="F138" s="34"/>
      <c r="G138" s="34"/>
      <c r="H138" s="34"/>
      <c r="I138" s="35">
        <f>SUMIFS(I139:I174,A139:A174,"P")</f>
        <v>0</v>
      </c>
      <c r="J138" s="36"/>
    </row>
    <row r="139">
      <c r="A139" s="37" t="s">
        <v>593</v>
      </c>
      <c r="B139" s="37">
        <v>32</v>
      </c>
      <c r="C139" s="38" t="s">
        <v>5324</v>
      </c>
      <c r="D139" s="37" t="s">
        <v>595</v>
      </c>
      <c r="E139" s="39" t="s">
        <v>5325</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87">
      <c r="A141" s="37" t="s">
        <v>599</v>
      </c>
      <c r="B141" s="45"/>
      <c r="C141" s="46"/>
      <c r="D141" s="46"/>
      <c r="E141" s="49" t="s">
        <v>5493</v>
      </c>
      <c r="F141" s="46"/>
      <c r="G141" s="46"/>
      <c r="H141" s="46"/>
      <c r="I141" s="46"/>
      <c r="J141" s="48"/>
    </row>
    <row r="142" ht="409.5">
      <c r="A142" s="37" t="s">
        <v>601</v>
      </c>
      <c r="B142" s="45"/>
      <c r="C142" s="46"/>
      <c r="D142" s="46"/>
      <c r="E142" s="39" t="s">
        <v>5327</v>
      </c>
      <c r="F142" s="46"/>
      <c r="G142" s="46"/>
      <c r="H142" s="46"/>
      <c r="I142" s="46"/>
      <c r="J142" s="48"/>
    </row>
    <row r="143">
      <c r="A143" s="37" t="s">
        <v>593</v>
      </c>
      <c r="B143" s="37">
        <v>33</v>
      </c>
      <c r="C143" s="38" t="s">
        <v>5328</v>
      </c>
      <c r="D143" s="37" t="s">
        <v>595</v>
      </c>
      <c r="E143" s="39" t="s">
        <v>5329</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90">
      <c r="A145" s="37" t="s">
        <v>599</v>
      </c>
      <c r="B145" s="45"/>
      <c r="C145" s="46"/>
      <c r="D145" s="46"/>
      <c r="E145" s="49" t="s">
        <v>5494</v>
      </c>
      <c r="F145" s="46"/>
      <c r="G145" s="46"/>
      <c r="H145" s="46"/>
      <c r="I145" s="46"/>
      <c r="J145" s="48"/>
    </row>
    <row r="146" ht="290">
      <c r="A146" s="37" t="s">
        <v>601</v>
      </c>
      <c r="B146" s="45"/>
      <c r="C146" s="46"/>
      <c r="D146" s="46"/>
      <c r="E146" s="39" t="s">
        <v>5331</v>
      </c>
      <c r="F146" s="46"/>
      <c r="G146" s="46"/>
      <c r="H146" s="46"/>
      <c r="I146" s="46"/>
      <c r="J146" s="48"/>
    </row>
    <row r="147">
      <c r="A147" s="37" t="s">
        <v>593</v>
      </c>
      <c r="B147" s="37">
        <v>34</v>
      </c>
      <c r="C147" s="38" t="s">
        <v>5495</v>
      </c>
      <c r="D147" s="37" t="s">
        <v>595</v>
      </c>
      <c r="E147" s="39" t="s">
        <v>5496</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2.5">
      <c r="A149" s="37" t="s">
        <v>599</v>
      </c>
      <c r="B149" s="45"/>
      <c r="C149" s="46"/>
      <c r="D149" s="46"/>
      <c r="E149" s="49" t="s">
        <v>5497</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5498</v>
      </c>
      <c r="D151" s="37" t="s">
        <v>595</v>
      </c>
      <c r="E151" s="39" t="s">
        <v>5499</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5500</v>
      </c>
      <c r="F153" s="46"/>
      <c r="G153" s="46"/>
      <c r="H153" s="46"/>
      <c r="I153" s="46"/>
      <c r="J153" s="48"/>
    </row>
    <row r="154" ht="319">
      <c r="A154" s="37" t="s">
        <v>601</v>
      </c>
      <c r="B154" s="45"/>
      <c r="C154" s="46"/>
      <c r="D154" s="46"/>
      <c r="E154" s="39" t="s">
        <v>5338</v>
      </c>
      <c r="F154" s="46"/>
      <c r="G154" s="46"/>
      <c r="H154" s="46"/>
      <c r="I154" s="46"/>
      <c r="J154" s="48"/>
    </row>
    <row r="155">
      <c r="A155" s="37" t="s">
        <v>593</v>
      </c>
      <c r="B155" s="37">
        <v>36</v>
      </c>
      <c r="C155" s="38" t="s">
        <v>5332</v>
      </c>
      <c r="D155" s="37" t="s">
        <v>595</v>
      </c>
      <c r="E155" s="39" t="s">
        <v>5333</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1.5">
      <c r="A157" s="37" t="s">
        <v>599</v>
      </c>
      <c r="B157" s="45"/>
      <c r="C157" s="46"/>
      <c r="D157" s="46"/>
      <c r="E157" s="49" t="s">
        <v>5501</v>
      </c>
      <c r="F157" s="46"/>
      <c r="G157" s="46"/>
      <c r="H157" s="46"/>
      <c r="I157" s="46"/>
      <c r="J157" s="48"/>
    </row>
    <row r="158" ht="409.5">
      <c r="A158" s="37" t="s">
        <v>601</v>
      </c>
      <c r="B158" s="45"/>
      <c r="C158" s="46"/>
      <c r="D158" s="46"/>
      <c r="E158" s="39" t="s">
        <v>5221</v>
      </c>
      <c r="F158" s="46"/>
      <c r="G158" s="46"/>
      <c r="H158" s="46"/>
      <c r="I158" s="46"/>
      <c r="J158" s="48"/>
    </row>
    <row r="159">
      <c r="A159" s="37" t="s">
        <v>593</v>
      </c>
      <c r="B159" s="37">
        <v>37</v>
      </c>
      <c r="C159" s="38" t="s">
        <v>5335</v>
      </c>
      <c r="D159" s="37" t="s">
        <v>595</v>
      </c>
      <c r="E159" s="39" t="s">
        <v>5336</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75.5">
      <c r="A161" s="37" t="s">
        <v>599</v>
      </c>
      <c r="B161" s="45"/>
      <c r="C161" s="46"/>
      <c r="D161" s="46"/>
      <c r="E161" s="49" t="s">
        <v>5502</v>
      </c>
      <c r="F161" s="46"/>
      <c r="G161" s="46"/>
      <c r="H161" s="46"/>
      <c r="I161" s="46"/>
      <c r="J161" s="48"/>
    </row>
    <row r="162" ht="319">
      <c r="A162" s="37" t="s">
        <v>601</v>
      </c>
      <c r="B162" s="45"/>
      <c r="C162" s="46"/>
      <c r="D162" s="46"/>
      <c r="E162" s="39" t="s">
        <v>5338</v>
      </c>
      <c r="F162" s="46"/>
      <c r="G162" s="46"/>
      <c r="H162" s="46"/>
      <c r="I162" s="46"/>
      <c r="J162" s="48"/>
    </row>
    <row r="163">
      <c r="A163" s="37" t="s">
        <v>593</v>
      </c>
      <c r="B163" s="37">
        <v>38</v>
      </c>
      <c r="C163" s="38" t="s">
        <v>4992</v>
      </c>
      <c r="D163" s="37" t="s">
        <v>595</v>
      </c>
      <c r="E163" s="39" t="s">
        <v>5339</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9.5">
      <c r="A165" s="37" t="s">
        <v>599</v>
      </c>
      <c r="B165" s="45"/>
      <c r="C165" s="46"/>
      <c r="D165" s="46"/>
      <c r="E165" s="49" t="s">
        <v>5503</v>
      </c>
      <c r="F165" s="46"/>
      <c r="G165" s="46"/>
      <c r="H165" s="46"/>
      <c r="I165" s="46"/>
      <c r="J165" s="48"/>
    </row>
    <row r="166" ht="362.5">
      <c r="A166" s="37" t="s">
        <v>601</v>
      </c>
      <c r="B166" s="45"/>
      <c r="C166" s="46"/>
      <c r="D166" s="46"/>
      <c r="E166" s="39" t="s">
        <v>5341</v>
      </c>
      <c r="F166" s="46"/>
      <c r="G166" s="46"/>
      <c r="H166" s="46"/>
      <c r="I166" s="46"/>
      <c r="J166" s="48"/>
    </row>
    <row r="167">
      <c r="A167" s="37" t="s">
        <v>593</v>
      </c>
      <c r="B167" s="37">
        <v>39</v>
      </c>
      <c r="C167" s="38" t="s">
        <v>5504</v>
      </c>
      <c r="D167" s="37" t="s">
        <v>595</v>
      </c>
      <c r="E167" s="39" t="s">
        <v>5505</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2.5">
      <c r="A169" s="37" t="s">
        <v>599</v>
      </c>
      <c r="B169" s="45"/>
      <c r="C169" s="46"/>
      <c r="D169" s="46"/>
      <c r="E169" s="49" t="s">
        <v>5506</v>
      </c>
      <c r="F169" s="46"/>
      <c r="G169" s="46"/>
      <c r="H169" s="46"/>
      <c r="I169" s="46"/>
      <c r="J169" s="48"/>
    </row>
    <row r="170" ht="409.5">
      <c r="A170" s="37" t="s">
        <v>601</v>
      </c>
      <c r="B170" s="45"/>
      <c r="C170" s="46"/>
      <c r="D170" s="46"/>
      <c r="E170" s="39" t="s">
        <v>5221</v>
      </c>
      <c r="F170" s="46"/>
      <c r="G170" s="46"/>
      <c r="H170" s="46"/>
      <c r="I170" s="46"/>
      <c r="J170" s="48"/>
    </row>
    <row r="171">
      <c r="A171" s="37" t="s">
        <v>593</v>
      </c>
      <c r="B171" s="37">
        <v>40</v>
      </c>
      <c r="C171" s="38" t="s">
        <v>5345</v>
      </c>
      <c r="D171" s="37" t="s">
        <v>595</v>
      </c>
      <c r="E171" s="39" t="s">
        <v>5346</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1.5">
      <c r="A173" s="37" t="s">
        <v>599</v>
      </c>
      <c r="B173" s="45"/>
      <c r="C173" s="46"/>
      <c r="D173" s="46"/>
      <c r="E173" s="49" t="s">
        <v>5507</v>
      </c>
      <c r="F173" s="46"/>
      <c r="G173" s="46"/>
      <c r="H173" s="46"/>
      <c r="I173" s="46"/>
      <c r="J173" s="48"/>
    </row>
    <row r="174" ht="319">
      <c r="A174" s="37" t="s">
        <v>601</v>
      </c>
      <c r="B174" s="45"/>
      <c r="C174" s="46"/>
      <c r="D174" s="46"/>
      <c r="E174" s="39" t="s">
        <v>5338</v>
      </c>
      <c r="F174" s="46"/>
      <c r="G174" s="46"/>
      <c r="H174" s="46"/>
      <c r="I174" s="46"/>
      <c r="J174" s="48"/>
    </row>
    <row r="175">
      <c r="A175" s="31" t="s">
        <v>591</v>
      </c>
      <c r="B175" s="32"/>
      <c r="C175" s="33" t="s">
        <v>5348</v>
      </c>
      <c r="D175" s="34"/>
      <c r="E175" s="31" t="s">
        <v>1643</v>
      </c>
      <c r="F175" s="34"/>
      <c r="G175" s="34"/>
      <c r="H175" s="34"/>
      <c r="I175" s="35">
        <f>SUMIFS(I176:I215,A176:A215,"P")</f>
        <v>0</v>
      </c>
      <c r="J175" s="36"/>
    </row>
    <row r="176">
      <c r="A176" s="37" t="s">
        <v>593</v>
      </c>
      <c r="B176" s="37">
        <v>41</v>
      </c>
      <c r="C176" s="38" t="s">
        <v>4999</v>
      </c>
      <c r="D176" s="37" t="s">
        <v>595</v>
      </c>
      <c r="E176" s="39" t="s">
        <v>5508</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3.5">
      <c r="A178" s="37" t="s">
        <v>599</v>
      </c>
      <c r="B178" s="45"/>
      <c r="C178" s="46"/>
      <c r="D178" s="46"/>
      <c r="E178" s="49" t="s">
        <v>5509</v>
      </c>
      <c r="F178" s="46"/>
      <c r="G178" s="46"/>
      <c r="H178" s="46"/>
      <c r="I178" s="46"/>
      <c r="J178" s="48"/>
    </row>
    <row r="179" ht="290">
      <c r="A179" s="37" t="s">
        <v>601</v>
      </c>
      <c r="B179" s="45"/>
      <c r="C179" s="46"/>
      <c r="D179" s="46"/>
      <c r="E179" s="39" t="s">
        <v>5352</v>
      </c>
      <c r="F179" s="46"/>
      <c r="G179" s="46"/>
      <c r="H179" s="46"/>
      <c r="I179" s="46"/>
      <c r="J179" s="48"/>
    </row>
    <row r="180">
      <c r="A180" s="37" t="s">
        <v>593</v>
      </c>
      <c r="B180" s="37">
        <v>42</v>
      </c>
      <c r="C180" s="38" t="s">
        <v>5163</v>
      </c>
      <c r="D180" s="37" t="s">
        <v>595</v>
      </c>
      <c r="E180" s="39" t="s">
        <v>5219</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59.5">
      <c r="A182" s="37" t="s">
        <v>599</v>
      </c>
      <c r="B182" s="45"/>
      <c r="C182" s="46"/>
      <c r="D182" s="46"/>
      <c r="E182" s="49" t="s">
        <v>5510</v>
      </c>
      <c r="F182" s="46"/>
      <c r="G182" s="46"/>
      <c r="H182" s="46"/>
      <c r="I182" s="46"/>
      <c r="J182" s="48"/>
    </row>
    <row r="183" ht="409.5">
      <c r="A183" s="37" t="s">
        <v>601</v>
      </c>
      <c r="B183" s="45"/>
      <c r="C183" s="46"/>
      <c r="D183" s="46"/>
      <c r="E183" s="39" t="s">
        <v>5221</v>
      </c>
      <c r="F183" s="46"/>
      <c r="G183" s="46"/>
      <c r="H183" s="46"/>
      <c r="I183" s="46"/>
      <c r="J183" s="48"/>
    </row>
    <row r="184">
      <c r="A184" s="37" t="s">
        <v>593</v>
      </c>
      <c r="B184" s="37">
        <v>43</v>
      </c>
      <c r="C184" s="38" t="s">
        <v>5009</v>
      </c>
      <c r="D184" s="37" t="s">
        <v>595</v>
      </c>
      <c r="E184" s="39" t="s">
        <v>5353</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45">
      <c r="A186" s="37" t="s">
        <v>599</v>
      </c>
      <c r="B186" s="45"/>
      <c r="C186" s="46"/>
      <c r="D186" s="46"/>
      <c r="E186" s="49" t="s">
        <v>5511</v>
      </c>
      <c r="F186" s="46"/>
      <c r="G186" s="46"/>
      <c r="H186" s="46"/>
      <c r="I186" s="46"/>
      <c r="J186" s="48"/>
    </row>
    <row r="187" ht="409.5">
      <c r="A187" s="37" t="s">
        <v>601</v>
      </c>
      <c r="B187" s="45"/>
      <c r="C187" s="46"/>
      <c r="D187" s="46"/>
      <c r="E187" s="39" t="s">
        <v>5221</v>
      </c>
      <c r="F187" s="46"/>
      <c r="G187" s="46"/>
      <c r="H187" s="46"/>
      <c r="I187" s="46"/>
      <c r="J187" s="48"/>
    </row>
    <row r="188">
      <c r="A188" s="37" t="s">
        <v>593</v>
      </c>
      <c r="B188" s="37">
        <v>44</v>
      </c>
      <c r="C188" s="38" t="s">
        <v>4525</v>
      </c>
      <c r="D188" s="37" t="s">
        <v>595</v>
      </c>
      <c r="E188" s="39" t="s">
        <v>5512</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2.5">
      <c r="A190" s="37" t="s">
        <v>599</v>
      </c>
      <c r="B190" s="45"/>
      <c r="C190" s="46"/>
      <c r="D190" s="46"/>
      <c r="E190" s="49" t="s">
        <v>5513</v>
      </c>
      <c r="F190" s="46"/>
      <c r="G190" s="46"/>
      <c r="H190" s="46"/>
      <c r="I190" s="46"/>
      <c r="J190" s="48"/>
    </row>
    <row r="191" ht="409.5">
      <c r="A191" s="37" t="s">
        <v>601</v>
      </c>
      <c r="B191" s="45"/>
      <c r="C191" s="46"/>
      <c r="D191" s="46"/>
      <c r="E191" s="39" t="s">
        <v>5221</v>
      </c>
      <c r="F191" s="46"/>
      <c r="G191" s="46"/>
      <c r="H191" s="46"/>
      <c r="I191" s="46"/>
      <c r="J191" s="48"/>
    </row>
    <row r="192">
      <c r="A192" s="37" t="s">
        <v>593</v>
      </c>
      <c r="B192" s="37">
        <v>45</v>
      </c>
      <c r="C192" s="38" t="s">
        <v>4528</v>
      </c>
      <c r="D192" s="37" t="s">
        <v>595</v>
      </c>
      <c r="E192" s="39" t="s">
        <v>5514</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03">
      <c r="A194" s="37" t="s">
        <v>599</v>
      </c>
      <c r="B194" s="45"/>
      <c r="C194" s="46"/>
      <c r="D194" s="46"/>
      <c r="E194" s="49" t="s">
        <v>5515</v>
      </c>
      <c r="F194" s="46"/>
      <c r="G194" s="46"/>
      <c r="H194" s="46"/>
      <c r="I194" s="46"/>
      <c r="J194" s="48"/>
    </row>
    <row r="195" ht="58">
      <c r="A195" s="37" t="s">
        <v>601</v>
      </c>
      <c r="B195" s="45"/>
      <c r="C195" s="46"/>
      <c r="D195" s="46"/>
      <c r="E195" s="39" t="s">
        <v>5516</v>
      </c>
      <c r="F195" s="46"/>
      <c r="G195" s="46"/>
      <c r="H195" s="46"/>
      <c r="I195" s="46"/>
      <c r="J195" s="48"/>
    </row>
    <row r="196">
      <c r="A196" s="37" t="s">
        <v>593</v>
      </c>
      <c r="B196" s="37">
        <v>46</v>
      </c>
      <c r="C196" s="38" t="s">
        <v>4532</v>
      </c>
      <c r="D196" s="37" t="s">
        <v>595</v>
      </c>
      <c r="E196" s="39" t="s">
        <v>5517</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1.5">
      <c r="A198" s="37" t="s">
        <v>599</v>
      </c>
      <c r="B198" s="45"/>
      <c r="C198" s="46"/>
      <c r="D198" s="46"/>
      <c r="E198" s="49" t="s">
        <v>5518</v>
      </c>
      <c r="F198" s="46"/>
      <c r="G198" s="46"/>
      <c r="H198" s="46"/>
      <c r="I198" s="46"/>
      <c r="J198" s="48"/>
    </row>
    <row r="199" ht="58">
      <c r="A199" s="37" t="s">
        <v>601</v>
      </c>
      <c r="B199" s="45"/>
      <c r="C199" s="46"/>
      <c r="D199" s="46"/>
      <c r="E199" s="39" t="s">
        <v>5516</v>
      </c>
      <c r="F199" s="46"/>
      <c r="G199" s="46"/>
      <c r="H199" s="46"/>
      <c r="I199" s="46"/>
      <c r="J199" s="48"/>
    </row>
    <row r="200">
      <c r="A200" s="37" t="s">
        <v>593</v>
      </c>
      <c r="B200" s="37">
        <v>47</v>
      </c>
      <c r="C200" s="38" t="s">
        <v>5362</v>
      </c>
      <c r="D200" s="37" t="s">
        <v>595</v>
      </c>
      <c r="E200" s="39" t="s">
        <v>5363</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1.5">
      <c r="A202" s="37" t="s">
        <v>599</v>
      </c>
      <c r="B202" s="45"/>
      <c r="C202" s="46"/>
      <c r="D202" s="46"/>
      <c r="E202" s="49" t="s">
        <v>5519</v>
      </c>
      <c r="F202" s="46"/>
      <c r="G202" s="46"/>
      <c r="H202" s="46"/>
      <c r="I202" s="46"/>
      <c r="J202" s="48"/>
    </row>
    <row r="203" ht="43.5">
      <c r="A203" s="37" t="s">
        <v>601</v>
      </c>
      <c r="B203" s="45"/>
      <c r="C203" s="46"/>
      <c r="D203" s="46"/>
      <c r="E203" s="39" t="s">
        <v>5365</v>
      </c>
      <c r="F203" s="46"/>
      <c r="G203" s="46"/>
      <c r="H203" s="46"/>
      <c r="I203" s="46"/>
      <c r="J203" s="48"/>
    </row>
    <row r="204">
      <c r="A204" s="37" t="s">
        <v>593</v>
      </c>
      <c r="B204" s="37">
        <v>48</v>
      </c>
      <c r="C204" s="38" t="s">
        <v>5366</v>
      </c>
      <c r="D204" s="37" t="s">
        <v>595</v>
      </c>
      <c r="E204" s="39" t="s">
        <v>5367</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0.5">
      <c r="A206" s="37" t="s">
        <v>599</v>
      </c>
      <c r="B206" s="45"/>
      <c r="C206" s="46"/>
      <c r="D206" s="46"/>
      <c r="E206" s="49" t="s">
        <v>5520</v>
      </c>
      <c r="F206" s="46"/>
      <c r="G206" s="46"/>
      <c r="H206" s="46"/>
      <c r="I206" s="46"/>
      <c r="J206" s="48"/>
    </row>
    <row r="207" ht="72.5">
      <c r="A207" s="37" t="s">
        <v>601</v>
      </c>
      <c r="B207" s="45"/>
      <c r="C207" s="46"/>
      <c r="D207" s="46"/>
      <c r="E207" s="39" t="s">
        <v>5369</v>
      </c>
      <c r="F207" s="46"/>
      <c r="G207" s="46"/>
      <c r="H207" s="46"/>
      <c r="I207" s="46"/>
      <c r="J207" s="48"/>
    </row>
    <row r="208">
      <c r="A208" s="37" t="s">
        <v>593</v>
      </c>
      <c r="B208" s="37">
        <v>49</v>
      </c>
      <c r="C208" s="38" t="s">
        <v>4535</v>
      </c>
      <c r="D208" s="37" t="s">
        <v>595</v>
      </c>
      <c r="E208" s="39" t="s">
        <v>4536</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03">
      <c r="A210" s="37" t="s">
        <v>599</v>
      </c>
      <c r="B210" s="45"/>
      <c r="C210" s="46"/>
      <c r="D210" s="46"/>
      <c r="E210" s="49" t="s">
        <v>5521</v>
      </c>
      <c r="F210" s="46"/>
      <c r="G210" s="46"/>
      <c r="H210" s="46"/>
      <c r="I210" s="46"/>
      <c r="J210" s="48"/>
    </row>
    <row r="211" ht="145">
      <c r="A211" s="37" t="s">
        <v>601</v>
      </c>
      <c r="B211" s="45"/>
      <c r="C211" s="46"/>
      <c r="D211" s="46"/>
      <c r="E211" s="39" t="s">
        <v>5371</v>
      </c>
      <c r="F211" s="46"/>
      <c r="G211" s="46"/>
      <c r="H211" s="46"/>
      <c r="I211" s="46"/>
      <c r="J211" s="48"/>
    </row>
    <row r="212">
      <c r="A212" s="37" t="s">
        <v>593</v>
      </c>
      <c r="B212" s="37">
        <v>50</v>
      </c>
      <c r="C212" s="38" t="s">
        <v>5522</v>
      </c>
      <c r="D212" s="37" t="s">
        <v>595</v>
      </c>
      <c r="E212" s="39" t="s">
        <v>5523</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87">
      <c r="A214" s="37" t="s">
        <v>599</v>
      </c>
      <c r="B214" s="45"/>
      <c r="C214" s="46"/>
      <c r="D214" s="46"/>
      <c r="E214" s="49" t="s">
        <v>5524</v>
      </c>
      <c r="F214" s="46"/>
      <c r="G214" s="46"/>
      <c r="H214" s="46"/>
      <c r="I214" s="46"/>
      <c r="J214" s="48"/>
    </row>
    <row r="215" ht="409.5">
      <c r="A215" s="37" t="s">
        <v>601</v>
      </c>
      <c r="B215" s="45"/>
      <c r="C215" s="46"/>
      <c r="D215" s="46"/>
      <c r="E215" s="39" t="s">
        <v>5525</v>
      </c>
      <c r="F215" s="46"/>
      <c r="G215" s="46"/>
      <c r="H215" s="46"/>
      <c r="I215" s="46"/>
      <c r="J215" s="48"/>
    </row>
    <row r="216">
      <c r="A216" s="31" t="s">
        <v>591</v>
      </c>
      <c r="B216" s="32"/>
      <c r="C216" s="33" t="s">
        <v>5372</v>
      </c>
      <c r="D216" s="34"/>
      <c r="E216" s="31" t="s">
        <v>5373</v>
      </c>
      <c r="F216" s="34"/>
      <c r="G216" s="34"/>
      <c r="H216" s="34"/>
      <c r="I216" s="35">
        <f>SUMIFS(I217:I220,A217:A220,"P")</f>
        <v>0</v>
      </c>
      <c r="J216" s="36"/>
    </row>
    <row r="217">
      <c r="A217" s="37" t="s">
        <v>593</v>
      </c>
      <c r="B217" s="37">
        <v>51</v>
      </c>
      <c r="C217" s="38" t="s">
        <v>5374</v>
      </c>
      <c r="D217" s="37" t="s">
        <v>595</v>
      </c>
      <c r="E217" s="39" t="s">
        <v>5375</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3.5">
      <c r="A219" s="37" t="s">
        <v>599</v>
      </c>
      <c r="B219" s="45"/>
      <c r="C219" s="46"/>
      <c r="D219" s="46"/>
      <c r="E219" s="49" t="s">
        <v>5526</v>
      </c>
      <c r="F219" s="46"/>
      <c r="G219" s="46"/>
      <c r="H219" s="46"/>
      <c r="I219" s="46"/>
      <c r="J219" s="48"/>
    </row>
    <row r="220" ht="409.5">
      <c r="A220" s="37" t="s">
        <v>601</v>
      </c>
      <c r="B220" s="45"/>
      <c r="C220" s="46"/>
      <c r="D220" s="46"/>
      <c r="E220" s="39" t="s">
        <v>5377</v>
      </c>
      <c r="F220" s="46"/>
      <c r="G220" s="46"/>
      <c r="H220" s="46"/>
      <c r="I220" s="46"/>
      <c r="J220" s="48"/>
    </row>
    <row r="221">
      <c r="A221" s="31" t="s">
        <v>591</v>
      </c>
      <c r="B221" s="32"/>
      <c r="C221" s="33" t="s">
        <v>1689</v>
      </c>
      <c r="D221" s="34"/>
      <c r="E221" s="31" t="s">
        <v>5166</v>
      </c>
      <c r="F221" s="34"/>
      <c r="G221" s="34"/>
      <c r="H221" s="34"/>
      <c r="I221" s="35">
        <f>SUMIFS(I222:I241,A222:A241,"P")</f>
        <v>0</v>
      </c>
      <c r="J221" s="36"/>
    </row>
    <row r="222" ht="29">
      <c r="A222" s="37" t="s">
        <v>593</v>
      </c>
      <c r="B222" s="37">
        <v>52</v>
      </c>
      <c r="C222" s="38" t="s">
        <v>4565</v>
      </c>
      <c r="D222" s="37" t="s">
        <v>595</v>
      </c>
      <c r="E222" s="39" t="s">
        <v>5378</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58">
      <c r="A224" s="37" t="s">
        <v>599</v>
      </c>
      <c r="B224" s="45"/>
      <c r="C224" s="46"/>
      <c r="D224" s="46"/>
      <c r="E224" s="49" t="s">
        <v>5527</v>
      </c>
      <c r="F224" s="46"/>
      <c r="G224" s="46"/>
      <c r="H224" s="46"/>
      <c r="I224" s="46"/>
      <c r="J224" s="48"/>
    </row>
    <row r="225" ht="261">
      <c r="A225" s="37" t="s">
        <v>601</v>
      </c>
      <c r="B225" s="45"/>
      <c r="C225" s="46"/>
      <c r="D225" s="46"/>
      <c r="E225" s="39" t="s">
        <v>5380</v>
      </c>
      <c r="F225" s="46"/>
      <c r="G225" s="46"/>
      <c r="H225" s="46"/>
      <c r="I225" s="46"/>
      <c r="J225" s="48"/>
    </row>
    <row r="226" ht="29">
      <c r="A226" s="37" t="s">
        <v>593</v>
      </c>
      <c r="B226" s="37">
        <v>53</v>
      </c>
      <c r="C226" s="38" t="s">
        <v>5528</v>
      </c>
      <c r="D226" s="37" t="s">
        <v>595</v>
      </c>
      <c r="E226" s="39" t="s">
        <v>5529</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1.5">
      <c r="A228" s="37" t="s">
        <v>599</v>
      </c>
      <c r="B228" s="45"/>
      <c r="C228" s="46"/>
      <c r="D228" s="46"/>
      <c r="E228" s="49" t="s">
        <v>5530</v>
      </c>
      <c r="F228" s="46"/>
      <c r="G228" s="46"/>
      <c r="H228" s="46"/>
      <c r="I228" s="46"/>
      <c r="J228" s="48"/>
    </row>
    <row r="229" ht="261">
      <c r="A229" s="37" t="s">
        <v>601</v>
      </c>
      <c r="B229" s="45"/>
      <c r="C229" s="46"/>
      <c r="D229" s="46"/>
      <c r="E229" s="39" t="s">
        <v>5380</v>
      </c>
      <c r="F229" s="46"/>
      <c r="G229" s="46"/>
      <c r="H229" s="46"/>
      <c r="I229" s="46"/>
      <c r="J229" s="48"/>
    </row>
    <row r="230" ht="29">
      <c r="A230" s="37" t="s">
        <v>593</v>
      </c>
      <c r="B230" s="37">
        <v>54</v>
      </c>
      <c r="C230" s="38" t="s">
        <v>5384</v>
      </c>
      <c r="D230" s="37" t="s">
        <v>595</v>
      </c>
      <c r="E230" s="39" t="s">
        <v>5385</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87">
      <c r="A232" s="37" t="s">
        <v>599</v>
      </c>
      <c r="B232" s="45"/>
      <c r="C232" s="46"/>
      <c r="D232" s="46"/>
      <c r="E232" s="49" t="s">
        <v>5531</v>
      </c>
      <c r="F232" s="46"/>
      <c r="G232" s="46"/>
      <c r="H232" s="46"/>
      <c r="I232" s="46"/>
      <c r="J232" s="48"/>
    </row>
    <row r="233" ht="261">
      <c r="A233" s="37" t="s">
        <v>601</v>
      </c>
      <c r="B233" s="45"/>
      <c r="C233" s="46"/>
      <c r="D233" s="46"/>
      <c r="E233" s="39" t="s">
        <v>5380</v>
      </c>
      <c r="F233" s="46"/>
      <c r="G233" s="46"/>
      <c r="H233" s="46"/>
      <c r="I233" s="46"/>
      <c r="J233" s="48"/>
    </row>
    <row r="234">
      <c r="A234" s="37" t="s">
        <v>593</v>
      </c>
      <c r="B234" s="37">
        <v>55</v>
      </c>
      <c r="C234" s="38" t="s">
        <v>5387</v>
      </c>
      <c r="D234" s="37" t="s">
        <v>595</v>
      </c>
      <c r="E234" s="39" t="s">
        <v>5388</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58">
      <c r="A236" s="37" t="s">
        <v>599</v>
      </c>
      <c r="B236" s="45"/>
      <c r="C236" s="46"/>
      <c r="D236" s="46"/>
      <c r="E236" s="49" t="s">
        <v>5532</v>
      </c>
      <c r="F236" s="46"/>
      <c r="G236" s="46"/>
      <c r="H236" s="46"/>
      <c r="I236" s="46"/>
      <c r="J236" s="48"/>
    </row>
    <row r="237" ht="43.5">
      <c r="A237" s="37" t="s">
        <v>601</v>
      </c>
      <c r="B237" s="45"/>
      <c r="C237" s="46"/>
      <c r="D237" s="46"/>
      <c r="E237" s="39" t="s">
        <v>5390</v>
      </c>
      <c r="F237" s="46"/>
      <c r="G237" s="46"/>
      <c r="H237" s="46"/>
      <c r="I237" s="46"/>
      <c r="J237" s="48"/>
    </row>
    <row r="238">
      <c r="A238" s="37" t="s">
        <v>593</v>
      </c>
      <c r="B238" s="37">
        <v>56</v>
      </c>
      <c r="C238" s="38" t="s">
        <v>5391</v>
      </c>
      <c r="D238" s="37" t="s">
        <v>595</v>
      </c>
      <c r="E238" s="39" t="s">
        <v>5392</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1.5">
      <c r="A240" s="37" t="s">
        <v>599</v>
      </c>
      <c r="B240" s="45"/>
      <c r="C240" s="46"/>
      <c r="D240" s="46"/>
      <c r="E240" s="49" t="s">
        <v>5533</v>
      </c>
      <c r="F240" s="46"/>
      <c r="G240" s="46"/>
      <c r="H240" s="46"/>
      <c r="I240" s="46"/>
      <c r="J240" s="48"/>
    </row>
    <row r="241" ht="43.5">
      <c r="A241" s="37" t="s">
        <v>601</v>
      </c>
      <c r="B241" s="45"/>
      <c r="C241" s="46"/>
      <c r="D241" s="46"/>
      <c r="E241" s="39" t="s">
        <v>5390</v>
      </c>
      <c r="F241" s="46"/>
      <c r="G241" s="46"/>
      <c r="H241" s="46"/>
      <c r="I241" s="46"/>
      <c r="J241" s="48"/>
    </row>
    <row r="242">
      <c r="A242" s="31" t="s">
        <v>591</v>
      </c>
      <c r="B242" s="32"/>
      <c r="C242" s="33" t="s">
        <v>5394</v>
      </c>
      <c r="D242" s="34"/>
      <c r="E242" s="31" t="s">
        <v>5395</v>
      </c>
      <c r="F242" s="34"/>
      <c r="G242" s="34"/>
      <c r="H242" s="34"/>
      <c r="I242" s="35">
        <f>SUMIFS(I243:I246,A243:A246,"P")</f>
        <v>0</v>
      </c>
      <c r="J242" s="36"/>
    </row>
    <row r="243" ht="29">
      <c r="A243" s="37" t="s">
        <v>593</v>
      </c>
      <c r="B243" s="37">
        <v>57</v>
      </c>
      <c r="C243" s="38" t="s">
        <v>5396</v>
      </c>
      <c r="D243" s="37" t="s">
        <v>595</v>
      </c>
      <c r="E243" s="39" t="s">
        <v>5397</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58">
      <c r="A245" s="37" t="s">
        <v>599</v>
      </c>
      <c r="B245" s="45"/>
      <c r="C245" s="46"/>
      <c r="D245" s="46"/>
      <c r="E245" s="49" t="s">
        <v>5534</v>
      </c>
      <c r="F245" s="46"/>
      <c r="G245" s="46"/>
      <c r="H245" s="46"/>
      <c r="I245" s="46"/>
      <c r="J245" s="48"/>
    </row>
    <row r="246" ht="409.5">
      <c r="A246" s="37" t="s">
        <v>601</v>
      </c>
      <c r="B246" s="45"/>
      <c r="C246" s="46"/>
      <c r="D246" s="46"/>
      <c r="E246" s="39" t="s">
        <v>5399</v>
      </c>
      <c r="F246" s="46"/>
      <c r="G246" s="46"/>
      <c r="H246" s="46"/>
      <c r="I246" s="46"/>
      <c r="J246" s="48"/>
    </row>
    <row r="247">
      <c r="A247" s="31" t="s">
        <v>591</v>
      </c>
      <c r="B247" s="32"/>
      <c r="C247" s="33" t="s">
        <v>4788</v>
      </c>
      <c r="D247" s="34"/>
      <c r="E247" s="31" t="s">
        <v>4789</v>
      </c>
      <c r="F247" s="34"/>
      <c r="G247" s="34"/>
      <c r="H247" s="34"/>
      <c r="I247" s="35">
        <f>SUMIFS(I248:I251,A248:A251,"P")</f>
        <v>0</v>
      </c>
      <c r="J247" s="36"/>
    </row>
    <row r="248">
      <c r="A248" s="37" t="s">
        <v>593</v>
      </c>
      <c r="B248" s="37">
        <v>58</v>
      </c>
      <c r="C248" s="38" t="s">
        <v>5535</v>
      </c>
      <c r="D248" s="37" t="s">
        <v>595</v>
      </c>
      <c r="E248" s="39" t="s">
        <v>5536</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3.5">
      <c r="A250" s="37" t="s">
        <v>599</v>
      </c>
      <c r="B250" s="45"/>
      <c r="C250" s="46"/>
      <c r="D250" s="46"/>
      <c r="E250" s="49" t="s">
        <v>5537</v>
      </c>
      <c r="F250" s="46"/>
      <c r="G250" s="46"/>
      <c r="H250" s="46"/>
      <c r="I250" s="46"/>
      <c r="J250" s="48"/>
    </row>
    <row r="251" ht="116">
      <c r="A251" s="37" t="s">
        <v>601</v>
      </c>
      <c r="B251" s="45"/>
      <c r="C251" s="46"/>
      <c r="D251" s="46"/>
      <c r="E251" s="39" t="s">
        <v>5538</v>
      </c>
      <c r="F251" s="46"/>
      <c r="G251" s="46"/>
      <c r="H251" s="46"/>
      <c r="I251" s="46"/>
      <c r="J251" s="48"/>
    </row>
    <row r="252">
      <c r="A252" s="31" t="s">
        <v>591</v>
      </c>
      <c r="B252" s="32"/>
      <c r="C252" s="33" t="s">
        <v>1749</v>
      </c>
      <c r="D252" s="34"/>
      <c r="E252" s="31" t="s">
        <v>5539</v>
      </c>
      <c r="F252" s="34"/>
      <c r="G252" s="34"/>
      <c r="H252" s="34"/>
      <c r="I252" s="35">
        <f>SUMIFS(I253:I256,A253:A256,"P")</f>
        <v>0</v>
      </c>
      <c r="J252" s="36"/>
    </row>
    <row r="253">
      <c r="A253" s="37" t="s">
        <v>593</v>
      </c>
      <c r="B253" s="37">
        <v>59</v>
      </c>
      <c r="C253" s="38" t="s">
        <v>5540</v>
      </c>
      <c r="D253" s="37" t="s">
        <v>595</v>
      </c>
      <c r="E253" s="39" t="s">
        <v>5541</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58">
      <c r="A255" s="37" t="s">
        <v>599</v>
      </c>
      <c r="B255" s="45"/>
      <c r="C255" s="46"/>
      <c r="D255" s="46"/>
      <c r="E255" s="49" t="s">
        <v>5542</v>
      </c>
      <c r="F255" s="46"/>
      <c r="G255" s="46"/>
      <c r="H255" s="46"/>
      <c r="I255" s="46"/>
      <c r="J255" s="48"/>
    </row>
    <row r="256" ht="58">
      <c r="A256" s="37" t="s">
        <v>601</v>
      </c>
      <c r="B256" s="45"/>
      <c r="C256" s="46"/>
      <c r="D256" s="46"/>
      <c r="E256" s="39" t="s">
        <v>5543</v>
      </c>
      <c r="F256" s="46"/>
      <c r="G256" s="46"/>
      <c r="H256" s="46"/>
      <c r="I256" s="46"/>
      <c r="J256" s="48"/>
    </row>
    <row r="257">
      <c r="A257" s="31" t="s">
        <v>591</v>
      </c>
      <c r="B257" s="32"/>
      <c r="C257" s="33" t="s">
        <v>5404</v>
      </c>
      <c r="D257" s="34"/>
      <c r="E257" s="31" t="s">
        <v>4574</v>
      </c>
      <c r="F257" s="34"/>
      <c r="G257" s="34"/>
      <c r="H257" s="34"/>
      <c r="I257" s="35">
        <f>SUMIFS(I258:I261,A258:A261,"P")</f>
        <v>0</v>
      </c>
      <c r="J257" s="36"/>
    </row>
    <row r="258">
      <c r="A258" s="37" t="s">
        <v>593</v>
      </c>
      <c r="B258" s="37">
        <v>60</v>
      </c>
      <c r="C258" s="38" t="s">
        <v>4588</v>
      </c>
      <c r="D258" s="37" t="s">
        <v>595</v>
      </c>
      <c r="E258" s="39" t="s">
        <v>4589</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3.5">
      <c r="A260" s="37" t="s">
        <v>599</v>
      </c>
      <c r="B260" s="45"/>
      <c r="C260" s="46"/>
      <c r="D260" s="46"/>
      <c r="E260" s="49" t="s">
        <v>5544</v>
      </c>
      <c r="F260" s="46"/>
      <c r="G260" s="46"/>
      <c r="H260" s="46"/>
      <c r="I260" s="46"/>
      <c r="J260" s="48"/>
    </row>
    <row r="261" ht="304.5">
      <c r="A261" s="37" t="s">
        <v>601</v>
      </c>
      <c r="B261" s="45"/>
      <c r="C261" s="46"/>
      <c r="D261" s="46"/>
      <c r="E261" s="39" t="s">
        <v>5410</v>
      </c>
      <c r="F261" s="46"/>
      <c r="G261" s="46"/>
      <c r="H261" s="46"/>
      <c r="I261" s="46"/>
      <c r="J261" s="48"/>
    </row>
    <row r="262">
      <c r="A262" s="31" t="s">
        <v>591</v>
      </c>
      <c r="B262" s="32"/>
      <c r="C262" s="33" t="s">
        <v>4631</v>
      </c>
      <c r="D262" s="34"/>
      <c r="E262" s="31" t="s">
        <v>4632</v>
      </c>
      <c r="F262" s="34"/>
      <c r="G262" s="34"/>
      <c r="H262" s="34"/>
      <c r="I262" s="35">
        <f>SUMIFS(I263:I290,A263:A290,"P")</f>
        <v>0</v>
      </c>
      <c r="J262" s="36"/>
    </row>
    <row r="263">
      <c r="A263" s="37" t="s">
        <v>593</v>
      </c>
      <c r="B263" s="37">
        <v>61</v>
      </c>
      <c r="C263" s="38" t="s">
        <v>5545</v>
      </c>
      <c r="D263" s="37" t="s">
        <v>595</v>
      </c>
      <c r="E263" s="39" t="s">
        <v>5546</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58">
      <c r="A265" s="37" t="s">
        <v>599</v>
      </c>
      <c r="B265" s="45"/>
      <c r="C265" s="46"/>
      <c r="D265" s="46"/>
      <c r="E265" s="49" t="s">
        <v>5547</v>
      </c>
      <c r="F265" s="46"/>
      <c r="G265" s="46"/>
      <c r="H265" s="46"/>
      <c r="I265" s="46"/>
      <c r="J265" s="48"/>
    </row>
    <row r="266" ht="72.5">
      <c r="A266" s="37" t="s">
        <v>601</v>
      </c>
      <c r="B266" s="45"/>
      <c r="C266" s="46"/>
      <c r="D266" s="46"/>
      <c r="E266" s="39" t="s">
        <v>5548</v>
      </c>
      <c r="F266" s="46"/>
      <c r="G266" s="46"/>
      <c r="H266" s="46"/>
      <c r="I266" s="46"/>
      <c r="J266" s="48"/>
    </row>
    <row r="267" ht="29">
      <c r="A267" s="37" t="s">
        <v>593</v>
      </c>
      <c r="B267" s="37">
        <v>62</v>
      </c>
      <c r="C267" s="38" t="s">
        <v>5025</v>
      </c>
      <c r="D267" s="37" t="s">
        <v>595</v>
      </c>
      <c r="E267" s="39" t="s">
        <v>5423</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58">
      <c r="A269" s="37" t="s">
        <v>599</v>
      </c>
      <c r="B269" s="45"/>
      <c r="C269" s="46"/>
      <c r="D269" s="46"/>
      <c r="E269" s="49" t="s">
        <v>5549</v>
      </c>
      <c r="F269" s="46"/>
      <c r="G269" s="46"/>
      <c r="H269" s="46"/>
      <c r="I269" s="46"/>
      <c r="J269" s="48"/>
    </row>
    <row r="270" ht="58">
      <c r="A270" s="37" t="s">
        <v>601</v>
      </c>
      <c r="B270" s="45"/>
      <c r="C270" s="46"/>
      <c r="D270" s="46"/>
      <c r="E270" s="39" t="s">
        <v>5425</v>
      </c>
      <c r="F270" s="46"/>
      <c r="G270" s="46"/>
      <c r="H270" s="46"/>
      <c r="I270" s="46"/>
      <c r="J270" s="48"/>
    </row>
    <row r="271">
      <c r="A271" s="37" t="s">
        <v>593</v>
      </c>
      <c r="B271" s="37">
        <v>63</v>
      </c>
      <c r="C271" s="38" t="s">
        <v>5550</v>
      </c>
      <c r="D271" s="37" t="s">
        <v>595</v>
      </c>
      <c r="E271" s="39" t="s">
        <v>5551</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3.5">
      <c r="A273" s="37" t="s">
        <v>599</v>
      </c>
      <c r="B273" s="45"/>
      <c r="C273" s="46"/>
      <c r="D273" s="46"/>
      <c r="E273" s="49" t="s">
        <v>5552</v>
      </c>
      <c r="F273" s="46"/>
      <c r="G273" s="46"/>
      <c r="H273" s="46"/>
      <c r="I273" s="46"/>
      <c r="J273" s="48"/>
    </row>
    <row r="274" ht="43.5">
      <c r="A274" s="37" t="s">
        <v>601</v>
      </c>
      <c r="B274" s="45"/>
      <c r="C274" s="46"/>
      <c r="D274" s="46"/>
      <c r="E274" s="39" t="s">
        <v>5553</v>
      </c>
      <c r="F274" s="46"/>
      <c r="G274" s="46"/>
      <c r="H274" s="46"/>
      <c r="I274" s="46"/>
      <c r="J274" s="48"/>
    </row>
    <row r="275" ht="29">
      <c r="A275" s="37" t="s">
        <v>593</v>
      </c>
      <c r="B275" s="37">
        <v>64</v>
      </c>
      <c r="C275" s="38" t="s">
        <v>5554</v>
      </c>
      <c r="D275" s="37" t="s">
        <v>595</v>
      </c>
      <c r="E275" s="39" t="s">
        <v>5555</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3.5">
      <c r="A277" s="37" t="s">
        <v>599</v>
      </c>
      <c r="B277" s="45"/>
      <c r="C277" s="46"/>
      <c r="D277" s="46"/>
      <c r="E277" s="49" t="s">
        <v>5556</v>
      </c>
      <c r="F277" s="46"/>
      <c r="G277" s="46"/>
      <c r="H277" s="46"/>
      <c r="I277" s="46"/>
      <c r="J277" s="48"/>
    </row>
    <row r="278" ht="72.5">
      <c r="A278" s="37" t="s">
        <v>601</v>
      </c>
      <c r="B278" s="45"/>
      <c r="C278" s="46"/>
      <c r="D278" s="46"/>
      <c r="E278" s="39" t="s">
        <v>5557</v>
      </c>
      <c r="F278" s="46"/>
      <c r="G278" s="46"/>
      <c r="H278" s="46"/>
      <c r="I278" s="46"/>
      <c r="J278" s="48"/>
    </row>
    <row r="279">
      <c r="A279" s="37" t="s">
        <v>593</v>
      </c>
      <c r="B279" s="37">
        <v>65</v>
      </c>
      <c r="C279" s="38" t="s">
        <v>5426</v>
      </c>
      <c r="D279" s="37" t="s">
        <v>595</v>
      </c>
      <c r="E279" s="39" t="s">
        <v>5427</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1.5">
      <c r="A281" s="37" t="s">
        <v>599</v>
      </c>
      <c r="B281" s="45"/>
      <c r="C281" s="46"/>
      <c r="D281" s="46"/>
      <c r="E281" s="49" t="s">
        <v>5558</v>
      </c>
      <c r="F281" s="46"/>
      <c r="G281" s="46"/>
      <c r="H281" s="46"/>
      <c r="I281" s="46"/>
      <c r="J281" s="48"/>
    </row>
    <row r="282" ht="409.5">
      <c r="A282" s="37" t="s">
        <v>601</v>
      </c>
      <c r="B282" s="45"/>
      <c r="C282" s="46"/>
      <c r="D282" s="46"/>
      <c r="E282" s="39" t="s">
        <v>5429</v>
      </c>
      <c r="F282" s="46"/>
      <c r="G282" s="46"/>
      <c r="H282" s="46"/>
      <c r="I282" s="46"/>
      <c r="J282" s="48"/>
    </row>
    <row r="283">
      <c r="A283" s="37" t="s">
        <v>593</v>
      </c>
      <c r="B283" s="37">
        <v>66</v>
      </c>
      <c r="C283" s="38" t="s">
        <v>5559</v>
      </c>
      <c r="D283" s="37" t="s">
        <v>595</v>
      </c>
      <c r="E283" s="39" t="s">
        <v>5560</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58">
      <c r="A285" s="37" t="s">
        <v>599</v>
      </c>
      <c r="B285" s="45"/>
      <c r="C285" s="46"/>
      <c r="D285" s="46"/>
      <c r="E285" s="49" t="s">
        <v>5561</v>
      </c>
      <c r="F285" s="46"/>
      <c r="G285" s="46"/>
      <c r="H285" s="46"/>
      <c r="I285" s="46"/>
      <c r="J285" s="48"/>
    </row>
    <row r="286" ht="43.5">
      <c r="A286" s="37" t="s">
        <v>601</v>
      </c>
      <c r="B286" s="45"/>
      <c r="C286" s="46"/>
      <c r="D286" s="46"/>
      <c r="E286" s="39" t="s">
        <v>1561</v>
      </c>
      <c r="F286" s="46"/>
      <c r="G286" s="46"/>
      <c r="H286" s="46"/>
      <c r="I286" s="46"/>
      <c r="J286" s="48"/>
    </row>
    <row r="287">
      <c r="A287" s="37" t="s">
        <v>593</v>
      </c>
      <c r="B287" s="37">
        <v>67</v>
      </c>
      <c r="C287" s="38" t="s">
        <v>5433</v>
      </c>
      <c r="D287" s="37" t="s">
        <v>595</v>
      </c>
      <c r="E287" s="39" t="s">
        <v>5434</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58">
      <c r="A289" s="37" t="s">
        <v>599</v>
      </c>
      <c r="B289" s="45"/>
      <c r="C289" s="46"/>
      <c r="D289" s="46"/>
      <c r="E289" s="49" t="s">
        <v>5562</v>
      </c>
      <c r="F289" s="46"/>
      <c r="G289" s="46"/>
      <c r="H289" s="46"/>
      <c r="I289" s="46"/>
      <c r="J289" s="48"/>
    </row>
    <row r="290" ht="29">
      <c r="A290" s="37" t="s">
        <v>601</v>
      </c>
      <c r="B290" s="45"/>
      <c r="C290" s="46"/>
      <c r="D290" s="46"/>
      <c r="E290" s="39" t="s">
        <v>5436</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3.5">
      <c r="A292" s="37" t="s">
        <v>593</v>
      </c>
      <c r="B292" s="37">
        <v>68</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3.5">
      <c r="A294" s="37" t="s">
        <v>599</v>
      </c>
      <c r="B294" s="45"/>
      <c r="C294" s="46"/>
      <c r="D294" s="46"/>
      <c r="E294" s="49" t="s">
        <v>5563</v>
      </c>
      <c r="F294" s="46"/>
      <c r="G294" s="46"/>
      <c r="H294" s="46"/>
      <c r="I294" s="46"/>
      <c r="J294" s="48"/>
    </row>
    <row r="295" ht="116">
      <c r="A295" s="37" t="s">
        <v>601</v>
      </c>
      <c r="B295" s="50"/>
      <c r="C295" s="51"/>
      <c r="D295" s="51"/>
      <c r="E295" s="39" t="s">
        <v>1129</v>
      </c>
      <c r="F295" s="51"/>
      <c r="G295" s="51"/>
      <c r="H295" s="51"/>
      <c r="I295" s="51"/>
      <c r="J295" s="52"/>
    </row>
  </sheetData>
  <sheetProtection sheet="1" objects="1" scenarios="1" spinCount="100000" saltValue="h+WSvcVeYu0kZ7otyM7MHP5IcdSJ6SPZWgiGBMFTLFOTuWfMEJEhoByAxWN3CuxAMs6yCmXLrqSoYMAW4izGeQ==" hashValue="9dLZrBKu2lQAG4pgZerWY07adcU3fHuG+xdQwEgpZ5K86jI8ee/OuVMewFjie3BchiyUnA9Jqku5ThBoyli7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5564</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5564</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5248</v>
      </c>
      <c r="F14" s="46"/>
      <c r="G14" s="46"/>
      <c r="H14" s="46"/>
      <c r="I14" s="46"/>
      <c r="J14" s="48"/>
    </row>
    <row r="15" ht="29">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29">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87">
      <c r="A27" s="37" t="s">
        <v>601</v>
      </c>
      <c r="B27" s="45"/>
      <c r="C27" s="46"/>
      <c r="D27" s="46"/>
      <c r="E27" s="39" t="s">
        <v>5259</v>
      </c>
      <c r="F27" s="46"/>
      <c r="G27" s="46"/>
      <c r="H27" s="46"/>
      <c r="I27" s="46"/>
      <c r="J27" s="48"/>
    </row>
    <row r="28">
      <c r="A28" s="37" t="s">
        <v>593</v>
      </c>
      <c r="B28" s="37">
        <v>5</v>
      </c>
      <c r="C28" s="38" t="s">
        <v>5442</v>
      </c>
      <c r="D28" s="37" t="s">
        <v>595</v>
      </c>
      <c r="E28" s="39" t="s">
        <v>5250</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29">
      <c r="A31" s="37" t="s">
        <v>601</v>
      </c>
      <c r="B31" s="45"/>
      <c r="C31" s="46"/>
      <c r="D31" s="46"/>
      <c r="E31" s="39" t="s">
        <v>5252</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58">
      <c r="A34" s="37" t="s">
        <v>599</v>
      </c>
      <c r="B34" s="45"/>
      <c r="C34" s="46"/>
      <c r="D34" s="46"/>
      <c r="E34" s="49" t="s">
        <v>5565</v>
      </c>
      <c r="F34" s="46"/>
      <c r="G34" s="46"/>
      <c r="H34" s="46"/>
      <c r="I34" s="46"/>
      <c r="J34" s="48"/>
    </row>
    <row r="35" ht="29">
      <c r="A35" s="37" t="s">
        <v>601</v>
      </c>
      <c r="B35" s="45"/>
      <c r="C35" s="46"/>
      <c r="D35" s="46"/>
      <c r="E35" s="39" t="s">
        <v>4283</v>
      </c>
      <c r="F35" s="46"/>
      <c r="G35" s="46"/>
      <c r="H35" s="46"/>
      <c r="I35" s="46"/>
      <c r="J35" s="48"/>
    </row>
    <row r="36">
      <c r="A36" s="37" t="s">
        <v>593</v>
      </c>
      <c r="B36" s="37">
        <v>7</v>
      </c>
      <c r="C36" s="38" t="s">
        <v>5260</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58">
      <c r="A38" s="37" t="s">
        <v>599</v>
      </c>
      <c r="B38" s="45"/>
      <c r="C38" s="46"/>
      <c r="D38" s="46"/>
      <c r="E38" s="49" t="s">
        <v>5566</v>
      </c>
      <c r="F38" s="46"/>
      <c r="G38" s="46"/>
      <c r="H38" s="46"/>
      <c r="I38" s="46"/>
      <c r="J38" s="48"/>
    </row>
    <row r="39" ht="29">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SUMIFS(I45:I92,A45:A92,"P")</f>
        <v>0</v>
      </c>
      <c r="J44" s="36"/>
    </row>
    <row r="45">
      <c r="A45" s="37" t="s">
        <v>593</v>
      </c>
      <c r="B45" s="37">
        <v>9</v>
      </c>
      <c r="C45" s="38" t="s">
        <v>5274</v>
      </c>
      <c r="D45" s="37" t="s">
        <v>595</v>
      </c>
      <c r="E45" s="39" t="s">
        <v>5275</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5567</v>
      </c>
      <c r="F47" s="46"/>
      <c r="G47" s="46"/>
      <c r="H47" s="46"/>
      <c r="I47" s="46"/>
      <c r="J47" s="48"/>
    </row>
    <row r="48" ht="43.5">
      <c r="A48" s="37" t="s">
        <v>601</v>
      </c>
      <c r="B48" s="45"/>
      <c r="C48" s="46"/>
      <c r="D48" s="46"/>
      <c r="E48" s="39" t="s">
        <v>5277</v>
      </c>
      <c r="F48" s="46"/>
      <c r="G48" s="46"/>
      <c r="H48" s="46"/>
      <c r="I48" s="46"/>
      <c r="J48" s="48"/>
    </row>
    <row r="49">
      <c r="A49" s="37" t="s">
        <v>593</v>
      </c>
      <c r="B49" s="37">
        <v>10</v>
      </c>
      <c r="C49" s="38" t="s">
        <v>5278</v>
      </c>
      <c r="D49" s="37" t="s">
        <v>595</v>
      </c>
      <c r="E49" s="39" t="s">
        <v>5279</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16">
      <c r="A51" s="37" t="s">
        <v>599</v>
      </c>
      <c r="B51" s="45"/>
      <c r="C51" s="46"/>
      <c r="D51" s="46"/>
      <c r="E51" s="49" t="s">
        <v>5568</v>
      </c>
      <c r="F51" s="46"/>
      <c r="G51" s="46"/>
      <c r="H51" s="46"/>
      <c r="I51" s="46"/>
      <c r="J51" s="48"/>
    </row>
    <row r="52" ht="409.5">
      <c r="A52" s="37" t="s">
        <v>601</v>
      </c>
      <c r="B52" s="45"/>
      <c r="C52" s="46"/>
      <c r="D52" s="46"/>
      <c r="E52" s="39" t="s">
        <v>5281</v>
      </c>
      <c r="F52" s="46"/>
      <c r="G52" s="46"/>
      <c r="H52" s="46"/>
      <c r="I52" s="46"/>
      <c r="J52" s="48"/>
    </row>
    <row r="53">
      <c r="A53" s="37" t="s">
        <v>593</v>
      </c>
      <c r="B53" s="37">
        <v>11</v>
      </c>
      <c r="C53" s="38" t="s">
        <v>5282</v>
      </c>
      <c r="D53" s="37" t="s">
        <v>595</v>
      </c>
      <c r="E53" s="39" t="s">
        <v>5283</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599</v>
      </c>
      <c r="B55" s="45"/>
      <c r="C55" s="46"/>
      <c r="D55" s="46"/>
      <c r="E55" s="49" t="s">
        <v>5569</v>
      </c>
      <c r="F55" s="46"/>
      <c r="G55" s="46"/>
      <c r="H55" s="46"/>
      <c r="I55" s="46"/>
      <c r="J55" s="48"/>
    </row>
    <row r="56" ht="377">
      <c r="A56" s="37" t="s">
        <v>601</v>
      </c>
      <c r="B56" s="45"/>
      <c r="C56" s="46"/>
      <c r="D56" s="46"/>
      <c r="E56" s="39" t="s">
        <v>5285</v>
      </c>
      <c r="F56" s="46"/>
      <c r="G56" s="46"/>
      <c r="H56" s="46"/>
      <c r="I56" s="46"/>
      <c r="J56" s="48"/>
    </row>
    <row r="57">
      <c r="A57" s="37" t="s">
        <v>593</v>
      </c>
      <c r="B57" s="37">
        <v>12</v>
      </c>
      <c r="C57" s="38" t="s">
        <v>3395</v>
      </c>
      <c r="D57" s="37" t="s">
        <v>595</v>
      </c>
      <c r="E57" s="39" t="s">
        <v>3396</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03">
      <c r="A59" s="37" t="s">
        <v>599</v>
      </c>
      <c r="B59" s="45"/>
      <c r="C59" s="46"/>
      <c r="D59" s="46"/>
      <c r="E59" s="49" t="s">
        <v>5570</v>
      </c>
      <c r="F59" s="46"/>
      <c r="G59" s="46"/>
      <c r="H59" s="46"/>
      <c r="I59" s="46"/>
      <c r="J59" s="48"/>
    </row>
    <row r="60" ht="391.5">
      <c r="A60" s="37" t="s">
        <v>601</v>
      </c>
      <c r="B60" s="45"/>
      <c r="C60" s="46"/>
      <c r="D60" s="46"/>
      <c r="E60" s="39" t="s">
        <v>3358</v>
      </c>
      <c r="F60" s="46"/>
      <c r="G60" s="46"/>
      <c r="H60" s="46"/>
      <c r="I60" s="46"/>
      <c r="J60" s="48"/>
    </row>
    <row r="61">
      <c r="A61" s="37" t="s">
        <v>593</v>
      </c>
      <c r="B61" s="37">
        <v>13</v>
      </c>
      <c r="C61" s="38" t="s">
        <v>2431</v>
      </c>
      <c r="D61" s="37" t="s">
        <v>595</v>
      </c>
      <c r="E61" s="39" t="s">
        <v>5287</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87">
      <c r="A63" s="37" t="s">
        <v>599</v>
      </c>
      <c r="B63" s="45"/>
      <c r="C63" s="46"/>
      <c r="D63" s="46"/>
      <c r="E63" s="49" t="s">
        <v>5571</v>
      </c>
      <c r="F63" s="46"/>
      <c r="G63" s="46"/>
      <c r="H63" s="46"/>
      <c r="I63" s="46"/>
      <c r="J63" s="48"/>
    </row>
    <row r="64" ht="348">
      <c r="A64" s="37" t="s">
        <v>601</v>
      </c>
      <c r="B64" s="45"/>
      <c r="C64" s="46"/>
      <c r="D64" s="46"/>
      <c r="E64" s="39" t="s">
        <v>4451</v>
      </c>
      <c r="F64" s="46"/>
      <c r="G64" s="46"/>
      <c r="H64" s="46"/>
      <c r="I64" s="46"/>
      <c r="J64" s="48"/>
    </row>
    <row r="65">
      <c r="A65" s="37" t="s">
        <v>593</v>
      </c>
      <c r="B65" s="37">
        <v>14</v>
      </c>
      <c r="C65" s="38" t="s">
        <v>4444</v>
      </c>
      <c r="D65" s="37" t="s">
        <v>595</v>
      </c>
      <c r="E65" s="39" t="s">
        <v>5289</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45">
      <c r="A67" s="37" t="s">
        <v>599</v>
      </c>
      <c r="B67" s="45"/>
      <c r="C67" s="46"/>
      <c r="D67" s="46"/>
      <c r="E67" s="49" t="s">
        <v>5572</v>
      </c>
      <c r="F67" s="46"/>
      <c r="G67" s="46"/>
      <c r="H67" s="46"/>
      <c r="I67" s="46"/>
      <c r="J67" s="48"/>
    </row>
    <row r="68" ht="232">
      <c r="A68" s="37" t="s">
        <v>601</v>
      </c>
      <c r="B68" s="45"/>
      <c r="C68" s="46"/>
      <c r="D68" s="46"/>
      <c r="E68" s="39" t="s">
        <v>5291</v>
      </c>
      <c r="F68" s="46"/>
      <c r="G68" s="46"/>
      <c r="H68" s="46"/>
      <c r="I68" s="46"/>
      <c r="J68" s="48"/>
    </row>
    <row r="69">
      <c r="A69" s="37" t="s">
        <v>593</v>
      </c>
      <c r="B69" s="37">
        <v>15</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1.5">
      <c r="A71" s="37" t="s">
        <v>599</v>
      </c>
      <c r="B71" s="45"/>
      <c r="C71" s="46"/>
      <c r="D71" s="46"/>
      <c r="E71" s="49" t="s">
        <v>5573</v>
      </c>
      <c r="F71" s="46"/>
      <c r="G71" s="46"/>
      <c r="H71" s="46"/>
      <c r="I71" s="46"/>
      <c r="J71" s="48"/>
    </row>
    <row r="72" ht="304.5">
      <c r="A72" s="37" t="s">
        <v>601</v>
      </c>
      <c r="B72" s="45"/>
      <c r="C72" s="46"/>
      <c r="D72" s="46"/>
      <c r="E72" s="39" t="s">
        <v>846</v>
      </c>
      <c r="F72" s="46"/>
      <c r="G72" s="46"/>
      <c r="H72" s="46"/>
      <c r="I72" s="46"/>
      <c r="J72" s="48"/>
    </row>
    <row r="73">
      <c r="A73" s="37" t="s">
        <v>593</v>
      </c>
      <c r="B73" s="37">
        <v>16</v>
      </c>
      <c r="C73" s="38" t="s">
        <v>4468</v>
      </c>
      <c r="D73" s="37" t="s">
        <v>595</v>
      </c>
      <c r="E73" s="39" t="s">
        <v>5295</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1.5">
      <c r="A75" s="37" t="s">
        <v>599</v>
      </c>
      <c r="B75" s="45"/>
      <c r="C75" s="46"/>
      <c r="D75" s="46"/>
      <c r="E75" s="49" t="s">
        <v>5574</v>
      </c>
      <c r="F75" s="46"/>
      <c r="G75" s="46"/>
      <c r="H75" s="46"/>
      <c r="I75" s="46"/>
      <c r="J75" s="48"/>
    </row>
    <row r="76" ht="391.5">
      <c r="A76" s="37" t="s">
        <v>601</v>
      </c>
      <c r="B76" s="45"/>
      <c r="C76" s="46"/>
      <c r="D76" s="46"/>
      <c r="E76" s="39" t="s">
        <v>5297</v>
      </c>
      <c r="F76" s="46"/>
      <c r="G76" s="46"/>
      <c r="H76" s="46"/>
      <c r="I76" s="46"/>
      <c r="J76" s="48"/>
    </row>
    <row r="77">
      <c r="A77" s="37" t="s">
        <v>593</v>
      </c>
      <c r="B77" s="37">
        <v>17</v>
      </c>
      <c r="C77" s="38" t="s">
        <v>3359</v>
      </c>
      <c r="D77" s="37" t="s">
        <v>595</v>
      </c>
      <c r="E77" s="39" t="s">
        <v>5298</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5575</v>
      </c>
      <c r="F79" s="46"/>
      <c r="G79" s="46"/>
      <c r="H79" s="46"/>
      <c r="I79" s="46"/>
      <c r="J79" s="48"/>
    </row>
    <row r="80" ht="29">
      <c r="A80" s="37" t="s">
        <v>601</v>
      </c>
      <c r="B80" s="45"/>
      <c r="C80" s="46"/>
      <c r="D80" s="46"/>
      <c r="E80" s="39" t="s">
        <v>3362</v>
      </c>
      <c r="F80" s="46"/>
      <c r="G80" s="46"/>
      <c r="H80" s="46"/>
      <c r="I80" s="46"/>
      <c r="J80" s="48"/>
    </row>
    <row r="81">
      <c r="A81" s="37" t="s">
        <v>593</v>
      </c>
      <c r="B81" s="37">
        <v>18</v>
      </c>
      <c r="C81" s="38" t="s">
        <v>4478</v>
      </c>
      <c r="D81" s="37" t="s">
        <v>595</v>
      </c>
      <c r="E81" s="39" t="s">
        <v>5300</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58">
      <c r="A83" s="37" t="s">
        <v>599</v>
      </c>
      <c r="B83" s="45"/>
      <c r="C83" s="46"/>
      <c r="D83" s="46"/>
      <c r="E83" s="49" t="s">
        <v>5576</v>
      </c>
      <c r="F83" s="46"/>
      <c r="G83" s="46"/>
      <c r="H83" s="46"/>
      <c r="I83" s="46"/>
      <c r="J83" s="48"/>
    </row>
    <row r="84" ht="43.5">
      <c r="A84" s="37" t="s">
        <v>601</v>
      </c>
      <c r="B84" s="45"/>
      <c r="C84" s="46"/>
      <c r="D84" s="46"/>
      <c r="E84" s="39" t="s">
        <v>5302</v>
      </c>
      <c r="F84" s="46"/>
      <c r="G84" s="46"/>
      <c r="H84" s="46"/>
      <c r="I84" s="46"/>
      <c r="J84" s="48"/>
    </row>
    <row r="85">
      <c r="A85" s="37" t="s">
        <v>593</v>
      </c>
      <c r="B85" s="37">
        <v>19</v>
      </c>
      <c r="C85" s="38" t="s">
        <v>4486</v>
      </c>
      <c r="D85" s="37" t="s">
        <v>595</v>
      </c>
      <c r="E85" s="39" t="s">
        <v>4487</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5577</v>
      </c>
      <c r="F87" s="46"/>
      <c r="G87" s="46"/>
      <c r="H87" s="46"/>
      <c r="I87" s="46"/>
      <c r="J87" s="48"/>
    </row>
    <row r="88" ht="29">
      <c r="A88" s="37" t="s">
        <v>601</v>
      </c>
      <c r="B88" s="45"/>
      <c r="C88" s="46"/>
      <c r="D88" s="46"/>
      <c r="E88" s="39" t="s">
        <v>5304</v>
      </c>
      <c r="F88" s="46"/>
      <c r="G88" s="46"/>
      <c r="H88" s="46"/>
      <c r="I88" s="46"/>
      <c r="J88" s="48"/>
    </row>
    <row r="89" ht="29">
      <c r="A89" s="37" t="s">
        <v>593</v>
      </c>
      <c r="B89" s="37">
        <v>20</v>
      </c>
      <c r="C89" s="38" t="s">
        <v>5305</v>
      </c>
      <c r="D89" s="37" t="s">
        <v>595</v>
      </c>
      <c r="E89" s="39" t="s">
        <v>5306</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5578</v>
      </c>
      <c r="F91" s="46"/>
      <c r="G91" s="46"/>
      <c r="H91" s="46"/>
      <c r="I91" s="46"/>
      <c r="J91" s="48"/>
    </row>
    <row r="92" ht="43.5">
      <c r="A92" s="37" t="s">
        <v>601</v>
      </c>
      <c r="B92" s="45"/>
      <c r="C92" s="46"/>
      <c r="D92" s="46"/>
      <c r="E92" s="39" t="s">
        <v>5308</v>
      </c>
      <c r="F92" s="46"/>
      <c r="G92" s="46"/>
      <c r="H92" s="46"/>
      <c r="I92" s="46"/>
      <c r="J92" s="48"/>
    </row>
    <row r="93">
      <c r="A93" s="31" t="s">
        <v>591</v>
      </c>
      <c r="B93" s="32"/>
      <c r="C93" s="33" t="s">
        <v>5309</v>
      </c>
      <c r="D93" s="34"/>
      <c r="E93" s="31" t="s">
        <v>4949</v>
      </c>
      <c r="F93" s="34"/>
      <c r="G93" s="34"/>
      <c r="H93" s="34"/>
      <c r="I93" s="35">
        <f>SUMIFS(I94:I137,A94:A137,"P")</f>
        <v>0</v>
      </c>
      <c r="J93" s="36"/>
    </row>
    <row r="94">
      <c r="A94" s="37" t="s">
        <v>593</v>
      </c>
      <c r="B94" s="37">
        <v>21</v>
      </c>
      <c r="C94" s="38" t="s">
        <v>5310</v>
      </c>
      <c r="D94" s="37" t="s">
        <v>595</v>
      </c>
      <c r="E94" s="39" t="s">
        <v>5311</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5579</v>
      </c>
      <c r="F96" s="46"/>
      <c r="G96" s="46"/>
      <c r="H96" s="46"/>
      <c r="I96" s="46"/>
      <c r="J96" s="48"/>
    </row>
    <row r="97" ht="72.5">
      <c r="A97" s="37" t="s">
        <v>601</v>
      </c>
      <c r="B97" s="45"/>
      <c r="C97" s="46"/>
      <c r="D97" s="46"/>
      <c r="E97" s="39" t="s">
        <v>5313</v>
      </c>
      <c r="F97" s="46"/>
      <c r="G97" s="46"/>
      <c r="H97" s="46"/>
      <c r="I97" s="46"/>
      <c r="J97" s="48"/>
    </row>
    <row r="98">
      <c r="A98" s="37" t="s">
        <v>593</v>
      </c>
      <c r="B98" s="37">
        <v>22</v>
      </c>
      <c r="C98" s="38" t="s">
        <v>5580</v>
      </c>
      <c r="D98" s="37" t="s">
        <v>595</v>
      </c>
      <c r="E98" s="39" t="s">
        <v>5581</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87">
      <c r="A100" s="37" t="s">
        <v>599</v>
      </c>
      <c r="B100" s="45"/>
      <c r="C100" s="46"/>
      <c r="D100" s="46"/>
      <c r="E100" s="49" t="s">
        <v>5582</v>
      </c>
      <c r="F100" s="46"/>
      <c r="G100" s="46"/>
      <c r="H100" s="46"/>
      <c r="I100" s="46"/>
      <c r="J100" s="48"/>
    </row>
    <row r="101" ht="58">
      <c r="A101" s="37" t="s">
        <v>601</v>
      </c>
      <c r="B101" s="45"/>
      <c r="C101" s="46"/>
      <c r="D101" s="46"/>
      <c r="E101" s="39" t="s">
        <v>5516</v>
      </c>
      <c r="F101" s="46"/>
      <c r="G101" s="46"/>
      <c r="H101" s="46"/>
      <c r="I101" s="46"/>
      <c r="J101" s="48"/>
    </row>
    <row r="102">
      <c r="A102" s="37" t="s">
        <v>593</v>
      </c>
      <c r="B102" s="37">
        <v>23</v>
      </c>
      <c r="C102" s="38" t="s">
        <v>4502</v>
      </c>
      <c r="D102" s="37" t="s">
        <v>595</v>
      </c>
      <c r="E102" s="39" t="s">
        <v>5468</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5583</v>
      </c>
      <c r="F104" s="46"/>
      <c r="G104" s="46"/>
      <c r="H104" s="46"/>
      <c r="I104" s="46"/>
      <c r="J104" s="48"/>
    </row>
    <row r="105" ht="116">
      <c r="A105" s="37" t="s">
        <v>601</v>
      </c>
      <c r="B105" s="45"/>
      <c r="C105" s="46"/>
      <c r="D105" s="46"/>
      <c r="E105" s="39" t="s">
        <v>5470</v>
      </c>
      <c r="F105" s="46"/>
      <c r="G105" s="46"/>
      <c r="H105" s="46"/>
      <c r="I105" s="46"/>
      <c r="J105" s="48"/>
    </row>
    <row r="106">
      <c r="A106" s="37" t="s">
        <v>593</v>
      </c>
      <c r="B106" s="37">
        <v>24</v>
      </c>
      <c r="C106" s="38" t="s">
        <v>4950</v>
      </c>
      <c r="D106" s="37" t="s">
        <v>595</v>
      </c>
      <c r="E106" s="39" t="s">
        <v>4951</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45">
      <c r="A108" s="37" t="s">
        <v>599</v>
      </c>
      <c r="B108" s="45"/>
      <c r="C108" s="46"/>
      <c r="D108" s="46"/>
      <c r="E108" s="49" t="s">
        <v>5584</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87">
      <c r="A112" s="37" t="s">
        <v>599</v>
      </c>
      <c r="B112" s="45"/>
      <c r="C112" s="46"/>
      <c r="D112" s="46"/>
      <c r="E112" s="49" t="s">
        <v>5585</v>
      </c>
      <c r="F112" s="46"/>
      <c r="G112" s="46"/>
      <c r="H112" s="46"/>
      <c r="I112" s="46"/>
      <c r="J112" s="48"/>
    </row>
    <row r="113" ht="319">
      <c r="A113" s="37" t="s">
        <v>601</v>
      </c>
      <c r="B113" s="45"/>
      <c r="C113" s="46"/>
      <c r="D113" s="46"/>
      <c r="E113" s="39" t="s">
        <v>5474</v>
      </c>
      <c r="F113" s="46"/>
      <c r="G113" s="46"/>
      <c r="H113" s="46"/>
      <c r="I113" s="46"/>
      <c r="J113" s="48"/>
    </row>
    <row r="114">
      <c r="A114" s="37" t="s">
        <v>593</v>
      </c>
      <c r="B114" s="37">
        <v>26</v>
      </c>
      <c r="C114" s="38" t="s">
        <v>5586</v>
      </c>
      <c r="D114" s="37" t="s">
        <v>595</v>
      </c>
      <c r="E114" s="39" t="s">
        <v>5587</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58">
      <c r="A116" s="37" t="s">
        <v>599</v>
      </c>
      <c r="B116" s="45"/>
      <c r="C116" s="46"/>
      <c r="D116" s="46"/>
      <c r="E116" s="49" t="s">
        <v>5588</v>
      </c>
      <c r="F116" s="46"/>
      <c r="G116" s="46"/>
      <c r="H116" s="46"/>
      <c r="I116" s="46"/>
      <c r="J116" s="48"/>
    </row>
    <row r="117" ht="217.5">
      <c r="A117" s="37" t="s">
        <v>601</v>
      </c>
      <c r="B117" s="45"/>
      <c r="C117" s="46"/>
      <c r="D117" s="46"/>
      <c r="E117" s="39" t="s">
        <v>5478</v>
      </c>
      <c r="F117" s="46"/>
      <c r="G117" s="46"/>
      <c r="H117" s="46"/>
      <c r="I117" s="46"/>
      <c r="J117" s="48"/>
    </row>
    <row r="118">
      <c r="A118" s="37" t="s">
        <v>593</v>
      </c>
      <c r="B118" s="37">
        <v>27</v>
      </c>
      <c r="C118" s="38" t="s">
        <v>5479</v>
      </c>
      <c r="D118" s="37" t="s">
        <v>595</v>
      </c>
      <c r="E118" s="39" t="s">
        <v>5480</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58">
      <c r="A120" s="37" t="s">
        <v>599</v>
      </c>
      <c r="B120" s="45"/>
      <c r="C120" s="46"/>
      <c r="D120" s="46"/>
      <c r="E120" s="49" t="s">
        <v>5589</v>
      </c>
      <c r="F120" s="46"/>
      <c r="G120" s="46"/>
      <c r="H120" s="46"/>
      <c r="I120" s="46"/>
      <c r="J120" s="48"/>
    </row>
    <row r="121" ht="217.5">
      <c r="A121" s="37" t="s">
        <v>601</v>
      </c>
      <c r="B121" s="45"/>
      <c r="C121" s="46"/>
      <c r="D121" s="46"/>
      <c r="E121" s="39" t="s">
        <v>5478</v>
      </c>
      <c r="F121" s="46"/>
      <c r="G121" s="46"/>
      <c r="H121" s="46"/>
      <c r="I121" s="46"/>
      <c r="J121" s="48"/>
    </row>
    <row r="122">
      <c r="A122" s="37" t="s">
        <v>593</v>
      </c>
      <c r="B122" s="37">
        <v>28</v>
      </c>
      <c r="C122" s="38" t="s">
        <v>4971</v>
      </c>
      <c r="D122" s="37" t="s">
        <v>595</v>
      </c>
      <c r="E122" s="39" t="s">
        <v>4972</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45">
      <c r="A124" s="37" t="s">
        <v>599</v>
      </c>
      <c r="B124" s="45"/>
      <c r="C124" s="46"/>
      <c r="D124" s="46"/>
      <c r="E124" s="49" t="s">
        <v>5590</v>
      </c>
      <c r="F124" s="46"/>
      <c r="G124" s="46"/>
      <c r="H124" s="46"/>
      <c r="I124" s="46"/>
      <c r="J124" s="48"/>
    </row>
    <row r="125" ht="409.5">
      <c r="A125" s="37" t="s">
        <v>601</v>
      </c>
      <c r="B125" s="45"/>
      <c r="C125" s="46"/>
      <c r="D125" s="46"/>
      <c r="E125" s="39" t="s">
        <v>5069</v>
      </c>
      <c r="F125" s="46"/>
      <c r="G125" s="46"/>
      <c r="H125" s="46"/>
      <c r="I125" s="46"/>
      <c r="J125" s="48"/>
    </row>
    <row r="126">
      <c r="A126" s="37" t="s">
        <v>593</v>
      </c>
      <c r="B126" s="37">
        <v>29</v>
      </c>
      <c r="C126" s="38" t="s">
        <v>4975</v>
      </c>
      <c r="D126" s="37" t="s">
        <v>595</v>
      </c>
      <c r="E126" s="39" t="s">
        <v>5483</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0.5">
      <c r="A128" s="37" t="s">
        <v>599</v>
      </c>
      <c r="B128" s="45"/>
      <c r="C128" s="46"/>
      <c r="D128" s="46"/>
      <c r="E128" s="49" t="s">
        <v>5591</v>
      </c>
      <c r="F128" s="46"/>
      <c r="G128" s="46"/>
      <c r="H128" s="46"/>
      <c r="I128" s="46"/>
      <c r="J128" s="48"/>
    </row>
    <row r="129" ht="319">
      <c r="A129" s="37" t="s">
        <v>601</v>
      </c>
      <c r="B129" s="45"/>
      <c r="C129" s="46"/>
      <c r="D129" s="46"/>
      <c r="E129" s="39" t="s">
        <v>5338</v>
      </c>
      <c r="F129" s="46"/>
      <c r="G129" s="46"/>
      <c r="H129" s="46"/>
      <c r="I129" s="46"/>
      <c r="J129" s="48"/>
    </row>
    <row r="130">
      <c r="A130" s="37" t="s">
        <v>593</v>
      </c>
      <c r="B130" s="37">
        <v>30</v>
      </c>
      <c r="C130" s="38" t="s">
        <v>5592</v>
      </c>
      <c r="D130" s="37" t="s">
        <v>595</v>
      </c>
      <c r="E130" s="39" t="s">
        <v>5593</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87">
      <c r="A132" s="37" t="s">
        <v>599</v>
      </c>
      <c r="B132" s="45"/>
      <c r="C132" s="46"/>
      <c r="D132" s="46"/>
      <c r="E132" s="49" t="s">
        <v>5594</v>
      </c>
      <c r="F132" s="46"/>
      <c r="G132" s="46"/>
      <c r="H132" s="46"/>
      <c r="I132" s="46"/>
      <c r="J132" s="48"/>
    </row>
    <row r="133" ht="319">
      <c r="A133" s="37" t="s">
        <v>601</v>
      </c>
      <c r="B133" s="45"/>
      <c r="C133" s="46"/>
      <c r="D133" s="46"/>
      <c r="E133" s="39" t="s">
        <v>5338</v>
      </c>
      <c r="F133" s="46"/>
      <c r="G133" s="46"/>
      <c r="H133" s="46"/>
      <c r="I133" s="46"/>
      <c r="J133" s="48"/>
    </row>
    <row r="134">
      <c r="A134" s="37" t="s">
        <v>593</v>
      </c>
      <c r="B134" s="37">
        <v>31</v>
      </c>
      <c r="C134" s="38" t="s">
        <v>5485</v>
      </c>
      <c r="D134" s="37" t="s">
        <v>595</v>
      </c>
      <c r="E134" s="39" t="s">
        <v>5486</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87">
      <c r="A136" s="37" t="s">
        <v>599</v>
      </c>
      <c r="B136" s="45"/>
      <c r="C136" s="46"/>
      <c r="D136" s="46"/>
      <c r="E136" s="49" t="s">
        <v>5595</v>
      </c>
      <c r="F136" s="46"/>
      <c r="G136" s="46"/>
      <c r="H136" s="46"/>
      <c r="I136" s="46"/>
      <c r="J136" s="48"/>
    </row>
    <row r="137" ht="217.5">
      <c r="A137" s="37" t="s">
        <v>601</v>
      </c>
      <c r="B137" s="45"/>
      <c r="C137" s="46"/>
      <c r="D137" s="46"/>
      <c r="E137" s="39" t="s">
        <v>5488</v>
      </c>
      <c r="F137" s="46"/>
      <c r="G137" s="46"/>
      <c r="H137" s="46"/>
      <c r="I137" s="46"/>
      <c r="J137" s="48"/>
    </row>
    <row r="138">
      <c r="A138" s="31" t="s">
        <v>591</v>
      </c>
      <c r="B138" s="32"/>
      <c r="C138" s="33" t="s">
        <v>5323</v>
      </c>
      <c r="D138" s="34"/>
      <c r="E138" s="31" t="s">
        <v>4979</v>
      </c>
      <c r="F138" s="34"/>
      <c r="G138" s="34"/>
      <c r="H138" s="34"/>
      <c r="I138" s="35">
        <f>SUMIFS(I139:I174,A139:A174,"P")</f>
        <v>0</v>
      </c>
      <c r="J138" s="36"/>
    </row>
    <row r="139">
      <c r="A139" s="37" t="s">
        <v>593</v>
      </c>
      <c r="B139" s="37">
        <v>32</v>
      </c>
      <c r="C139" s="38" t="s">
        <v>5324</v>
      </c>
      <c r="D139" s="37" t="s">
        <v>595</v>
      </c>
      <c r="E139" s="39" t="s">
        <v>5325</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74">
      <c r="A141" s="37" t="s">
        <v>599</v>
      </c>
      <c r="B141" s="45"/>
      <c r="C141" s="46"/>
      <c r="D141" s="46"/>
      <c r="E141" s="49" t="s">
        <v>5596</v>
      </c>
      <c r="F141" s="46"/>
      <c r="G141" s="46"/>
      <c r="H141" s="46"/>
      <c r="I141" s="46"/>
      <c r="J141" s="48"/>
    </row>
    <row r="142" ht="409.5">
      <c r="A142" s="37" t="s">
        <v>601</v>
      </c>
      <c r="B142" s="45"/>
      <c r="C142" s="46"/>
      <c r="D142" s="46"/>
      <c r="E142" s="39" t="s">
        <v>5327</v>
      </c>
      <c r="F142" s="46"/>
      <c r="G142" s="46"/>
      <c r="H142" s="46"/>
      <c r="I142" s="46"/>
      <c r="J142" s="48"/>
    </row>
    <row r="143">
      <c r="A143" s="37" t="s">
        <v>593</v>
      </c>
      <c r="B143" s="37">
        <v>33</v>
      </c>
      <c r="C143" s="38" t="s">
        <v>5328</v>
      </c>
      <c r="D143" s="37" t="s">
        <v>595</v>
      </c>
      <c r="E143" s="39" t="s">
        <v>5329</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48">
      <c r="A145" s="37" t="s">
        <v>599</v>
      </c>
      <c r="B145" s="45"/>
      <c r="C145" s="46"/>
      <c r="D145" s="46"/>
      <c r="E145" s="49" t="s">
        <v>5597</v>
      </c>
      <c r="F145" s="46"/>
      <c r="G145" s="46"/>
      <c r="H145" s="46"/>
      <c r="I145" s="46"/>
      <c r="J145" s="48"/>
    </row>
    <row r="146" ht="290">
      <c r="A146" s="37" t="s">
        <v>601</v>
      </c>
      <c r="B146" s="45"/>
      <c r="C146" s="46"/>
      <c r="D146" s="46"/>
      <c r="E146" s="39" t="s">
        <v>5331</v>
      </c>
      <c r="F146" s="46"/>
      <c r="G146" s="46"/>
      <c r="H146" s="46"/>
      <c r="I146" s="46"/>
      <c r="J146" s="48"/>
    </row>
    <row r="147">
      <c r="A147" s="37" t="s">
        <v>593</v>
      </c>
      <c r="B147" s="37">
        <v>34</v>
      </c>
      <c r="C147" s="38" t="s">
        <v>5598</v>
      </c>
      <c r="D147" s="37" t="s">
        <v>595</v>
      </c>
      <c r="E147" s="39" t="s">
        <v>5599</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87">
      <c r="A149" s="37" t="s">
        <v>599</v>
      </c>
      <c r="B149" s="45"/>
      <c r="C149" s="46"/>
      <c r="D149" s="46"/>
      <c r="E149" s="49" t="s">
        <v>5600</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5498</v>
      </c>
      <c r="D151" s="37" t="s">
        <v>595</v>
      </c>
      <c r="E151" s="39" t="s">
        <v>5499</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2.5">
      <c r="A153" s="37" t="s">
        <v>599</v>
      </c>
      <c r="B153" s="45"/>
      <c r="C153" s="46"/>
      <c r="D153" s="46"/>
      <c r="E153" s="49" t="s">
        <v>5601</v>
      </c>
      <c r="F153" s="46"/>
      <c r="G153" s="46"/>
      <c r="H153" s="46"/>
      <c r="I153" s="46"/>
      <c r="J153" s="48"/>
    </row>
    <row r="154" ht="319">
      <c r="A154" s="37" t="s">
        <v>601</v>
      </c>
      <c r="B154" s="45"/>
      <c r="C154" s="46"/>
      <c r="D154" s="46"/>
      <c r="E154" s="39" t="s">
        <v>5338</v>
      </c>
      <c r="F154" s="46"/>
      <c r="G154" s="46"/>
      <c r="H154" s="46"/>
      <c r="I154" s="46"/>
      <c r="J154" s="48"/>
    </row>
    <row r="155">
      <c r="A155" s="37" t="s">
        <v>593</v>
      </c>
      <c r="B155" s="37">
        <v>36</v>
      </c>
      <c r="C155" s="38" t="s">
        <v>5332</v>
      </c>
      <c r="D155" s="37" t="s">
        <v>595</v>
      </c>
      <c r="E155" s="39" t="s">
        <v>5333</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88.5">
      <c r="A157" s="37" t="s">
        <v>599</v>
      </c>
      <c r="B157" s="45"/>
      <c r="C157" s="46"/>
      <c r="D157" s="46"/>
      <c r="E157" s="49" t="s">
        <v>5602</v>
      </c>
      <c r="F157" s="46"/>
      <c r="G157" s="46"/>
      <c r="H157" s="46"/>
      <c r="I157" s="46"/>
      <c r="J157" s="48"/>
    </row>
    <row r="158" ht="409.5">
      <c r="A158" s="37" t="s">
        <v>601</v>
      </c>
      <c r="B158" s="45"/>
      <c r="C158" s="46"/>
      <c r="D158" s="46"/>
      <c r="E158" s="39" t="s">
        <v>5221</v>
      </c>
      <c r="F158" s="46"/>
      <c r="G158" s="46"/>
      <c r="H158" s="46"/>
      <c r="I158" s="46"/>
      <c r="J158" s="48"/>
    </row>
    <row r="159">
      <c r="A159" s="37" t="s">
        <v>593</v>
      </c>
      <c r="B159" s="37">
        <v>37</v>
      </c>
      <c r="C159" s="38" t="s">
        <v>5603</v>
      </c>
      <c r="D159" s="37" t="s">
        <v>595</v>
      </c>
      <c r="E159" s="39" t="s">
        <v>5604</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2.5">
      <c r="A161" s="37" t="s">
        <v>599</v>
      </c>
      <c r="B161" s="45"/>
      <c r="C161" s="46"/>
      <c r="D161" s="46"/>
      <c r="E161" s="49" t="s">
        <v>5605</v>
      </c>
      <c r="F161" s="46"/>
      <c r="G161" s="46"/>
      <c r="H161" s="46"/>
      <c r="I161" s="46"/>
      <c r="J161" s="48"/>
    </row>
    <row r="162" ht="409.5">
      <c r="A162" s="37" t="s">
        <v>601</v>
      </c>
      <c r="B162" s="45"/>
      <c r="C162" s="46"/>
      <c r="D162" s="46"/>
      <c r="E162" s="39" t="s">
        <v>5221</v>
      </c>
      <c r="F162" s="46"/>
      <c r="G162" s="46"/>
      <c r="H162" s="46"/>
      <c r="I162" s="46"/>
      <c r="J162" s="48"/>
    </row>
    <row r="163">
      <c r="A163" s="37" t="s">
        <v>593</v>
      </c>
      <c r="B163" s="37">
        <v>38</v>
      </c>
      <c r="C163" s="38" t="s">
        <v>5335</v>
      </c>
      <c r="D163" s="37" t="s">
        <v>595</v>
      </c>
      <c r="E163" s="39" t="s">
        <v>5336</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62.5">
      <c r="A165" s="37" t="s">
        <v>599</v>
      </c>
      <c r="B165" s="45"/>
      <c r="C165" s="46"/>
      <c r="D165" s="46"/>
      <c r="E165" s="49" t="s">
        <v>5606</v>
      </c>
      <c r="F165" s="46"/>
      <c r="G165" s="46"/>
      <c r="H165" s="46"/>
      <c r="I165" s="46"/>
      <c r="J165" s="48"/>
    </row>
    <row r="166" ht="319">
      <c r="A166" s="37" t="s">
        <v>601</v>
      </c>
      <c r="B166" s="45"/>
      <c r="C166" s="46"/>
      <c r="D166" s="46"/>
      <c r="E166" s="39" t="s">
        <v>5338</v>
      </c>
      <c r="F166" s="46"/>
      <c r="G166" s="46"/>
      <c r="H166" s="46"/>
      <c r="I166" s="46"/>
      <c r="J166" s="48"/>
    </row>
    <row r="167">
      <c r="A167" s="37" t="s">
        <v>593</v>
      </c>
      <c r="B167" s="37">
        <v>39</v>
      </c>
      <c r="C167" s="38" t="s">
        <v>5607</v>
      </c>
      <c r="D167" s="37" t="s">
        <v>595</v>
      </c>
      <c r="E167" s="39" t="s">
        <v>5608</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1.5">
      <c r="A169" s="37" t="s">
        <v>599</v>
      </c>
      <c r="B169" s="45"/>
      <c r="C169" s="46"/>
      <c r="D169" s="46"/>
      <c r="E169" s="49" t="s">
        <v>5609</v>
      </c>
      <c r="F169" s="46"/>
      <c r="G169" s="46"/>
      <c r="H169" s="46"/>
      <c r="I169" s="46"/>
      <c r="J169" s="48"/>
    </row>
    <row r="170" ht="319">
      <c r="A170" s="37" t="s">
        <v>601</v>
      </c>
      <c r="B170" s="45"/>
      <c r="C170" s="46"/>
      <c r="D170" s="46"/>
      <c r="E170" s="39" t="s">
        <v>5338</v>
      </c>
      <c r="F170" s="46"/>
      <c r="G170" s="46"/>
      <c r="H170" s="46"/>
      <c r="I170" s="46"/>
      <c r="J170" s="48"/>
    </row>
    <row r="171">
      <c r="A171" s="37" t="s">
        <v>593</v>
      </c>
      <c r="B171" s="37">
        <v>40</v>
      </c>
      <c r="C171" s="38" t="s">
        <v>5610</v>
      </c>
      <c r="D171" s="37" t="s">
        <v>595</v>
      </c>
      <c r="E171" s="39" t="s">
        <v>5611</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16">
      <c r="A173" s="37" t="s">
        <v>599</v>
      </c>
      <c r="B173" s="45"/>
      <c r="C173" s="46"/>
      <c r="D173" s="46"/>
      <c r="E173" s="49" t="s">
        <v>5612</v>
      </c>
      <c r="F173" s="46"/>
      <c r="G173" s="46"/>
      <c r="H173" s="46"/>
      <c r="I173" s="46"/>
      <c r="J173" s="48"/>
    </row>
    <row r="174" ht="362.5">
      <c r="A174" s="37" t="s">
        <v>601</v>
      </c>
      <c r="B174" s="45"/>
      <c r="C174" s="46"/>
      <c r="D174" s="46"/>
      <c r="E174" s="39" t="s">
        <v>5341</v>
      </c>
      <c r="F174" s="46"/>
      <c r="G174" s="46"/>
      <c r="H174" s="46"/>
      <c r="I174" s="46"/>
      <c r="J174" s="48"/>
    </row>
    <row r="175">
      <c r="A175" s="31" t="s">
        <v>591</v>
      </c>
      <c r="B175" s="32"/>
      <c r="C175" s="33" t="s">
        <v>5348</v>
      </c>
      <c r="D175" s="34"/>
      <c r="E175" s="31" t="s">
        <v>1643</v>
      </c>
      <c r="F175" s="34"/>
      <c r="G175" s="34"/>
      <c r="H175" s="34"/>
      <c r="I175" s="35">
        <f>SUMIFS(I176:I227,A176:A227,"P")</f>
        <v>0</v>
      </c>
      <c r="J175" s="36"/>
    </row>
    <row r="176">
      <c r="A176" s="37" t="s">
        <v>593</v>
      </c>
      <c r="B176" s="37">
        <v>41</v>
      </c>
      <c r="C176" s="38" t="s">
        <v>5613</v>
      </c>
      <c r="D176" s="37" t="s">
        <v>595</v>
      </c>
      <c r="E176" s="39" t="s">
        <v>5614</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2.5">
      <c r="A178" s="37" t="s">
        <v>599</v>
      </c>
      <c r="B178" s="45"/>
      <c r="C178" s="46"/>
      <c r="D178" s="46"/>
      <c r="E178" s="49" t="s">
        <v>5615</v>
      </c>
      <c r="F178" s="46"/>
      <c r="G178" s="46"/>
      <c r="H178" s="46"/>
      <c r="I178" s="46"/>
      <c r="J178" s="48"/>
    </row>
    <row r="179" ht="409.5">
      <c r="A179" s="37" t="s">
        <v>601</v>
      </c>
      <c r="B179" s="45"/>
      <c r="C179" s="46"/>
      <c r="D179" s="46"/>
      <c r="E179" s="39" t="s">
        <v>5221</v>
      </c>
      <c r="F179" s="46"/>
      <c r="G179" s="46"/>
      <c r="H179" s="46"/>
      <c r="I179" s="46"/>
      <c r="J179" s="48"/>
    </row>
    <row r="180">
      <c r="A180" s="37" t="s">
        <v>593</v>
      </c>
      <c r="B180" s="37">
        <v>42</v>
      </c>
      <c r="C180" s="38" t="s">
        <v>5616</v>
      </c>
      <c r="D180" s="37" t="s">
        <v>595</v>
      </c>
      <c r="E180" s="39" t="s">
        <v>5617</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2.5">
      <c r="A182" s="37" t="s">
        <v>599</v>
      </c>
      <c r="B182" s="45"/>
      <c r="C182" s="46"/>
      <c r="D182" s="46"/>
      <c r="E182" s="49" t="s">
        <v>5618</v>
      </c>
      <c r="F182" s="46"/>
      <c r="G182" s="46"/>
      <c r="H182" s="46"/>
      <c r="I182" s="46"/>
      <c r="J182" s="48"/>
    </row>
    <row r="183" ht="319">
      <c r="A183" s="37" t="s">
        <v>601</v>
      </c>
      <c r="B183" s="45"/>
      <c r="C183" s="46"/>
      <c r="D183" s="46"/>
      <c r="E183" s="39" t="s">
        <v>5619</v>
      </c>
      <c r="F183" s="46"/>
      <c r="G183" s="46"/>
      <c r="H183" s="46"/>
      <c r="I183" s="46"/>
      <c r="J183" s="48"/>
    </row>
    <row r="184">
      <c r="A184" s="37" t="s">
        <v>593</v>
      </c>
      <c r="B184" s="37">
        <v>43</v>
      </c>
      <c r="C184" s="38" t="s">
        <v>5620</v>
      </c>
      <c r="D184" s="37" t="s">
        <v>595</v>
      </c>
      <c r="E184" s="39" t="s">
        <v>5621</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3.5">
      <c r="A186" s="37" t="s">
        <v>599</v>
      </c>
      <c r="B186" s="45"/>
      <c r="C186" s="46"/>
      <c r="D186" s="46"/>
      <c r="E186" s="49" t="s">
        <v>5622</v>
      </c>
      <c r="F186" s="46"/>
      <c r="G186" s="46"/>
      <c r="H186" s="46"/>
      <c r="I186" s="46"/>
      <c r="J186" s="48"/>
    </row>
    <row r="187" ht="290">
      <c r="A187" s="37" t="s">
        <v>601</v>
      </c>
      <c r="B187" s="45"/>
      <c r="C187" s="46"/>
      <c r="D187" s="46"/>
      <c r="E187" s="39" t="s">
        <v>5623</v>
      </c>
      <c r="F187" s="46"/>
      <c r="G187" s="46"/>
      <c r="H187" s="46"/>
      <c r="I187" s="46"/>
      <c r="J187" s="48"/>
    </row>
    <row r="188">
      <c r="A188" s="37" t="s">
        <v>593</v>
      </c>
      <c r="B188" s="37">
        <v>44</v>
      </c>
      <c r="C188" s="38" t="s">
        <v>5624</v>
      </c>
      <c r="D188" s="37" t="s">
        <v>595</v>
      </c>
      <c r="E188" s="39" t="s">
        <v>5625</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2.5">
      <c r="A190" s="37" t="s">
        <v>599</v>
      </c>
      <c r="B190" s="45"/>
      <c r="C190" s="46"/>
      <c r="D190" s="46"/>
      <c r="E190" s="49" t="s">
        <v>5626</v>
      </c>
      <c r="F190" s="46"/>
      <c r="G190" s="46"/>
      <c r="H190" s="46"/>
      <c r="I190" s="46"/>
      <c r="J190" s="48"/>
    </row>
    <row r="191" ht="290">
      <c r="A191" s="37" t="s">
        <v>601</v>
      </c>
      <c r="B191" s="45"/>
      <c r="C191" s="46"/>
      <c r="D191" s="46"/>
      <c r="E191" s="39" t="s">
        <v>5623</v>
      </c>
      <c r="F191" s="46"/>
      <c r="G191" s="46"/>
      <c r="H191" s="46"/>
      <c r="I191" s="46"/>
      <c r="J191" s="48"/>
    </row>
    <row r="192">
      <c r="A192" s="37" t="s">
        <v>593</v>
      </c>
      <c r="B192" s="37">
        <v>45</v>
      </c>
      <c r="C192" s="38" t="s">
        <v>5627</v>
      </c>
      <c r="D192" s="37" t="s">
        <v>595</v>
      </c>
      <c r="E192" s="39" t="s">
        <v>5628</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58">
      <c r="A194" s="37" t="s">
        <v>599</v>
      </c>
      <c r="B194" s="45"/>
      <c r="C194" s="46"/>
      <c r="D194" s="46"/>
      <c r="E194" s="49" t="s">
        <v>5629</v>
      </c>
      <c r="F194" s="46"/>
      <c r="G194" s="46"/>
      <c r="H194" s="46"/>
      <c r="I194" s="46"/>
      <c r="J194" s="48"/>
    </row>
    <row r="195" ht="290">
      <c r="A195" s="37" t="s">
        <v>601</v>
      </c>
      <c r="B195" s="45"/>
      <c r="C195" s="46"/>
      <c r="D195" s="46"/>
      <c r="E195" s="39" t="s">
        <v>5623</v>
      </c>
      <c r="F195" s="46"/>
      <c r="G195" s="46"/>
      <c r="H195" s="46"/>
      <c r="I195" s="46"/>
      <c r="J195" s="48"/>
    </row>
    <row r="196">
      <c r="A196" s="37" t="s">
        <v>593</v>
      </c>
      <c r="B196" s="37">
        <v>46</v>
      </c>
      <c r="C196" s="38" t="s">
        <v>5349</v>
      </c>
      <c r="D196" s="37" t="s">
        <v>595</v>
      </c>
      <c r="E196" s="39" t="s">
        <v>5350</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2.5">
      <c r="A198" s="37" t="s">
        <v>599</v>
      </c>
      <c r="B198" s="45"/>
      <c r="C198" s="46"/>
      <c r="D198" s="46"/>
      <c r="E198" s="49" t="s">
        <v>5630</v>
      </c>
      <c r="F198" s="46"/>
      <c r="G198" s="46"/>
      <c r="H198" s="46"/>
      <c r="I198" s="46"/>
      <c r="J198" s="48"/>
    </row>
    <row r="199" ht="290">
      <c r="A199" s="37" t="s">
        <v>601</v>
      </c>
      <c r="B199" s="45"/>
      <c r="C199" s="46"/>
      <c r="D199" s="46"/>
      <c r="E199" s="39" t="s">
        <v>5352</v>
      </c>
      <c r="F199" s="46"/>
      <c r="G199" s="46"/>
      <c r="H199" s="46"/>
      <c r="I199" s="46"/>
      <c r="J199" s="48"/>
    </row>
    <row r="200">
      <c r="A200" s="37" t="s">
        <v>593</v>
      </c>
      <c r="B200" s="37">
        <v>47</v>
      </c>
      <c r="C200" s="38" t="s">
        <v>4518</v>
      </c>
      <c r="D200" s="37" t="s">
        <v>595</v>
      </c>
      <c r="E200" s="39" t="s">
        <v>5631</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74">
      <c r="A202" s="37" t="s">
        <v>599</v>
      </c>
      <c r="B202" s="45"/>
      <c r="C202" s="46"/>
      <c r="D202" s="46"/>
      <c r="E202" s="49" t="s">
        <v>5632</v>
      </c>
      <c r="F202" s="46"/>
      <c r="G202" s="46"/>
      <c r="H202" s="46"/>
      <c r="I202" s="46"/>
      <c r="J202" s="48"/>
    </row>
    <row r="203" ht="409.5">
      <c r="A203" s="37" t="s">
        <v>601</v>
      </c>
      <c r="B203" s="45"/>
      <c r="C203" s="46"/>
      <c r="D203" s="46"/>
      <c r="E203" s="39" t="s">
        <v>5221</v>
      </c>
      <c r="F203" s="46"/>
      <c r="G203" s="46"/>
      <c r="H203" s="46"/>
      <c r="I203" s="46"/>
      <c r="J203" s="48"/>
    </row>
    <row r="204">
      <c r="A204" s="37" t="s">
        <v>593</v>
      </c>
      <c r="B204" s="37">
        <v>48</v>
      </c>
      <c r="C204" s="38" t="s">
        <v>5009</v>
      </c>
      <c r="D204" s="37" t="s">
        <v>595</v>
      </c>
      <c r="E204" s="39" t="s">
        <v>5353</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74">
      <c r="A206" s="37" t="s">
        <v>599</v>
      </c>
      <c r="B206" s="45"/>
      <c r="C206" s="46"/>
      <c r="D206" s="46"/>
      <c r="E206" s="49" t="s">
        <v>5633</v>
      </c>
      <c r="F206" s="46"/>
      <c r="G206" s="46"/>
      <c r="H206" s="46"/>
      <c r="I206" s="46"/>
      <c r="J206" s="48"/>
    </row>
    <row r="207" ht="409.5">
      <c r="A207" s="37" t="s">
        <v>601</v>
      </c>
      <c r="B207" s="45"/>
      <c r="C207" s="46"/>
      <c r="D207" s="46"/>
      <c r="E207" s="39" t="s">
        <v>5221</v>
      </c>
      <c r="F207" s="46"/>
      <c r="G207" s="46"/>
      <c r="H207" s="46"/>
      <c r="I207" s="46"/>
      <c r="J207" s="48"/>
    </row>
    <row r="208">
      <c r="A208" s="37" t="s">
        <v>593</v>
      </c>
      <c r="B208" s="37">
        <v>49</v>
      </c>
      <c r="C208" s="38" t="s">
        <v>5358</v>
      </c>
      <c r="D208" s="37" t="s">
        <v>595</v>
      </c>
      <c r="E208" s="39" t="s">
        <v>5359</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16">
      <c r="A210" s="37" t="s">
        <v>599</v>
      </c>
      <c r="B210" s="45"/>
      <c r="C210" s="46"/>
      <c r="D210" s="46"/>
      <c r="E210" s="49" t="s">
        <v>5634</v>
      </c>
      <c r="F210" s="46"/>
      <c r="G210" s="46"/>
      <c r="H210" s="46"/>
      <c r="I210" s="46"/>
      <c r="J210" s="48"/>
    </row>
    <row r="211" ht="217.5">
      <c r="A211" s="37" t="s">
        <v>601</v>
      </c>
      <c r="B211" s="45"/>
      <c r="C211" s="46"/>
      <c r="D211" s="46"/>
      <c r="E211" s="39" t="s">
        <v>5361</v>
      </c>
      <c r="F211" s="46"/>
      <c r="G211" s="46"/>
      <c r="H211" s="46"/>
      <c r="I211" s="46"/>
      <c r="J211" s="48"/>
    </row>
    <row r="212">
      <c r="A212" s="37" t="s">
        <v>593</v>
      </c>
      <c r="B212" s="37">
        <v>50</v>
      </c>
      <c r="C212" s="38" t="s">
        <v>4528</v>
      </c>
      <c r="D212" s="37" t="s">
        <v>595</v>
      </c>
      <c r="E212" s="39" t="s">
        <v>5514</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1.5">
      <c r="A214" s="37" t="s">
        <v>599</v>
      </c>
      <c r="B214" s="45"/>
      <c r="C214" s="46"/>
      <c r="D214" s="46"/>
      <c r="E214" s="49" t="s">
        <v>5635</v>
      </c>
      <c r="F214" s="46"/>
      <c r="G214" s="46"/>
      <c r="H214" s="46"/>
      <c r="I214" s="46"/>
      <c r="J214" s="48"/>
    </row>
    <row r="215" ht="58">
      <c r="A215" s="37" t="s">
        <v>601</v>
      </c>
      <c r="B215" s="45"/>
      <c r="C215" s="46"/>
      <c r="D215" s="46"/>
      <c r="E215" s="39" t="s">
        <v>5516</v>
      </c>
      <c r="F215" s="46"/>
      <c r="G215" s="46"/>
      <c r="H215" s="46"/>
      <c r="I215" s="46"/>
      <c r="J215" s="48"/>
    </row>
    <row r="216">
      <c r="A216" s="37" t="s">
        <v>593</v>
      </c>
      <c r="B216" s="37">
        <v>51</v>
      </c>
      <c r="C216" s="38" t="s">
        <v>4532</v>
      </c>
      <c r="D216" s="37" t="s">
        <v>595</v>
      </c>
      <c r="E216" s="39" t="s">
        <v>5517</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87">
      <c r="A218" s="37" t="s">
        <v>599</v>
      </c>
      <c r="B218" s="45"/>
      <c r="C218" s="46"/>
      <c r="D218" s="46"/>
      <c r="E218" s="49" t="s">
        <v>5636</v>
      </c>
      <c r="F218" s="46"/>
      <c r="G218" s="46"/>
      <c r="H218" s="46"/>
      <c r="I218" s="46"/>
      <c r="J218" s="48"/>
    </row>
    <row r="219" ht="58">
      <c r="A219" s="37" t="s">
        <v>601</v>
      </c>
      <c r="B219" s="45"/>
      <c r="C219" s="46"/>
      <c r="D219" s="46"/>
      <c r="E219" s="39" t="s">
        <v>5516</v>
      </c>
      <c r="F219" s="46"/>
      <c r="G219" s="46"/>
      <c r="H219" s="46"/>
      <c r="I219" s="46"/>
      <c r="J219" s="48"/>
    </row>
    <row r="220">
      <c r="A220" s="37" t="s">
        <v>593</v>
      </c>
      <c r="B220" s="37">
        <v>52</v>
      </c>
      <c r="C220" s="38" t="s">
        <v>5362</v>
      </c>
      <c r="D220" s="37" t="s">
        <v>595</v>
      </c>
      <c r="E220" s="39" t="s">
        <v>5363</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58">
      <c r="A222" s="37" t="s">
        <v>599</v>
      </c>
      <c r="B222" s="45"/>
      <c r="C222" s="46"/>
      <c r="D222" s="46"/>
      <c r="E222" s="49" t="s">
        <v>5637</v>
      </c>
      <c r="F222" s="46"/>
      <c r="G222" s="46"/>
      <c r="H222" s="46"/>
      <c r="I222" s="46"/>
      <c r="J222" s="48"/>
    </row>
    <row r="223" ht="43.5">
      <c r="A223" s="37" t="s">
        <v>601</v>
      </c>
      <c r="B223" s="45"/>
      <c r="C223" s="46"/>
      <c r="D223" s="46"/>
      <c r="E223" s="39" t="s">
        <v>5365</v>
      </c>
      <c r="F223" s="46"/>
      <c r="G223" s="46"/>
      <c r="H223" s="46"/>
      <c r="I223" s="46"/>
      <c r="J223" s="48"/>
    </row>
    <row r="224">
      <c r="A224" s="37" t="s">
        <v>593</v>
      </c>
      <c r="B224" s="37">
        <v>53</v>
      </c>
      <c r="C224" s="38" t="s">
        <v>4535</v>
      </c>
      <c r="D224" s="37" t="s">
        <v>595</v>
      </c>
      <c r="E224" s="39" t="s">
        <v>4536</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0.5">
      <c r="A226" s="37" t="s">
        <v>599</v>
      </c>
      <c r="B226" s="45"/>
      <c r="C226" s="46"/>
      <c r="D226" s="46"/>
      <c r="E226" s="49" t="s">
        <v>5638</v>
      </c>
      <c r="F226" s="46"/>
      <c r="G226" s="46"/>
      <c r="H226" s="46"/>
      <c r="I226" s="46"/>
      <c r="J226" s="48"/>
    </row>
    <row r="227" ht="145">
      <c r="A227" s="37" t="s">
        <v>601</v>
      </c>
      <c r="B227" s="45"/>
      <c r="C227" s="46"/>
      <c r="D227" s="46"/>
      <c r="E227" s="39" t="s">
        <v>5371</v>
      </c>
      <c r="F227" s="46"/>
      <c r="G227" s="46"/>
      <c r="H227" s="46"/>
      <c r="I227" s="46"/>
      <c r="J227" s="48"/>
    </row>
    <row r="228">
      <c r="A228" s="31" t="s">
        <v>591</v>
      </c>
      <c r="B228" s="32"/>
      <c r="C228" s="33" t="s">
        <v>5639</v>
      </c>
      <c r="D228" s="34"/>
      <c r="E228" s="31" t="s">
        <v>5640</v>
      </c>
      <c r="F228" s="34"/>
      <c r="G228" s="34"/>
      <c r="H228" s="34"/>
      <c r="I228" s="35">
        <f>SUMIFS(I229:I232,A229:A232,"P")</f>
        <v>0</v>
      </c>
      <c r="J228" s="36"/>
    </row>
    <row r="229" ht="29">
      <c r="A229" s="37" t="s">
        <v>593</v>
      </c>
      <c r="B229" s="37">
        <v>54</v>
      </c>
      <c r="C229" s="38" t="s">
        <v>5641</v>
      </c>
      <c r="D229" s="37" t="s">
        <v>595</v>
      </c>
      <c r="E229" s="39" t="s">
        <v>5642</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1.5">
      <c r="A231" s="37" t="s">
        <v>599</v>
      </c>
      <c r="B231" s="45"/>
      <c r="C231" s="46"/>
      <c r="D231" s="46"/>
      <c r="E231" s="49" t="s">
        <v>5643</v>
      </c>
      <c r="F231" s="46"/>
      <c r="G231" s="46"/>
      <c r="H231" s="46"/>
      <c r="I231" s="46"/>
      <c r="J231" s="48"/>
    </row>
    <row r="232" ht="217.5">
      <c r="A232" s="37" t="s">
        <v>601</v>
      </c>
      <c r="B232" s="45"/>
      <c r="C232" s="46"/>
      <c r="D232" s="46"/>
      <c r="E232" s="39" t="s">
        <v>5644</v>
      </c>
      <c r="F232" s="46"/>
      <c r="G232" s="46"/>
      <c r="H232" s="46"/>
      <c r="I232" s="46"/>
      <c r="J232" s="48"/>
    </row>
    <row r="233">
      <c r="A233" s="31" t="s">
        <v>591</v>
      </c>
      <c r="B233" s="32"/>
      <c r="C233" s="33" t="s">
        <v>5645</v>
      </c>
      <c r="D233" s="34"/>
      <c r="E233" s="31" t="s">
        <v>5646</v>
      </c>
      <c r="F233" s="34"/>
      <c r="G233" s="34"/>
      <c r="H233" s="34"/>
      <c r="I233" s="35">
        <f>SUMIFS(I234:I237,A234:A237,"P")</f>
        <v>0</v>
      </c>
      <c r="J233" s="36"/>
    </row>
    <row r="234">
      <c r="A234" s="37" t="s">
        <v>593</v>
      </c>
      <c r="B234" s="37">
        <v>55</v>
      </c>
      <c r="C234" s="38" t="s">
        <v>5647</v>
      </c>
      <c r="D234" s="37" t="s">
        <v>595</v>
      </c>
      <c r="E234" s="39" t="s">
        <v>5648</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87">
      <c r="A236" s="37" t="s">
        <v>599</v>
      </c>
      <c r="B236" s="45"/>
      <c r="C236" s="46"/>
      <c r="D236" s="46"/>
      <c r="E236" s="49" t="s">
        <v>5649</v>
      </c>
      <c r="F236" s="46"/>
      <c r="G236" s="46"/>
      <c r="H236" s="46"/>
      <c r="I236" s="46"/>
      <c r="J236" s="48"/>
    </row>
    <row r="237" ht="159.5">
      <c r="A237" s="37" t="s">
        <v>601</v>
      </c>
      <c r="B237" s="45"/>
      <c r="C237" s="46"/>
      <c r="D237" s="46"/>
      <c r="E237" s="39" t="s">
        <v>5650</v>
      </c>
      <c r="F237" s="46"/>
      <c r="G237" s="46"/>
      <c r="H237" s="46"/>
      <c r="I237" s="46"/>
      <c r="J237" s="48"/>
    </row>
    <row r="238">
      <c r="A238" s="31" t="s">
        <v>591</v>
      </c>
      <c r="B238" s="32"/>
      <c r="C238" s="33" t="s">
        <v>5372</v>
      </c>
      <c r="D238" s="34"/>
      <c r="E238" s="31" t="s">
        <v>5373</v>
      </c>
      <c r="F238" s="34"/>
      <c r="G238" s="34"/>
      <c r="H238" s="34"/>
      <c r="I238" s="35">
        <f>SUMIFS(I239:I242,A239:A242,"P")</f>
        <v>0</v>
      </c>
      <c r="J238" s="36"/>
    </row>
    <row r="239">
      <c r="A239" s="37" t="s">
        <v>593</v>
      </c>
      <c r="B239" s="37">
        <v>56</v>
      </c>
      <c r="C239" s="38" t="s">
        <v>5374</v>
      </c>
      <c r="D239" s="37" t="s">
        <v>595</v>
      </c>
      <c r="E239" s="39" t="s">
        <v>5375</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87">
      <c r="A241" s="37" t="s">
        <v>599</v>
      </c>
      <c r="B241" s="45"/>
      <c r="C241" s="46"/>
      <c r="D241" s="46"/>
      <c r="E241" s="49" t="s">
        <v>5651</v>
      </c>
      <c r="F241" s="46"/>
      <c r="G241" s="46"/>
      <c r="H241" s="46"/>
      <c r="I241" s="46"/>
      <c r="J241" s="48"/>
    </row>
    <row r="242" ht="409.5">
      <c r="A242" s="37" t="s">
        <v>601</v>
      </c>
      <c r="B242" s="45"/>
      <c r="C242" s="46"/>
      <c r="D242" s="46"/>
      <c r="E242" s="39" t="s">
        <v>5377</v>
      </c>
      <c r="F242" s="46"/>
      <c r="G242" s="46"/>
      <c r="H242" s="46"/>
      <c r="I242" s="46"/>
      <c r="J242" s="48"/>
    </row>
    <row r="243">
      <c r="A243" s="31" t="s">
        <v>591</v>
      </c>
      <c r="B243" s="32"/>
      <c r="C243" s="33" t="s">
        <v>1689</v>
      </c>
      <c r="D243" s="34"/>
      <c r="E243" s="31" t="s">
        <v>5166</v>
      </c>
      <c r="F243" s="34"/>
      <c r="G243" s="34"/>
      <c r="H243" s="34"/>
      <c r="I243" s="35">
        <f>SUMIFS(I244:I263,A244:A263,"P")</f>
        <v>0</v>
      </c>
      <c r="J243" s="36"/>
    </row>
    <row r="244" ht="29">
      <c r="A244" s="37" t="s">
        <v>593</v>
      </c>
      <c r="B244" s="37">
        <v>57</v>
      </c>
      <c r="C244" s="38" t="s">
        <v>5528</v>
      </c>
      <c r="D244" s="37" t="s">
        <v>595</v>
      </c>
      <c r="E244" s="39" t="s">
        <v>5529</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61">
      <c r="A246" s="37" t="s">
        <v>599</v>
      </c>
      <c r="B246" s="45"/>
      <c r="C246" s="46"/>
      <c r="D246" s="46"/>
      <c r="E246" s="49" t="s">
        <v>5652</v>
      </c>
      <c r="F246" s="46"/>
      <c r="G246" s="46"/>
      <c r="H246" s="46"/>
      <c r="I246" s="46"/>
      <c r="J246" s="48"/>
    </row>
    <row r="247" ht="261">
      <c r="A247" s="37" t="s">
        <v>601</v>
      </c>
      <c r="B247" s="45"/>
      <c r="C247" s="46"/>
      <c r="D247" s="46"/>
      <c r="E247" s="39" t="s">
        <v>5380</v>
      </c>
      <c r="F247" s="46"/>
      <c r="G247" s="46"/>
      <c r="H247" s="46"/>
      <c r="I247" s="46"/>
      <c r="J247" s="48"/>
    </row>
    <row r="248" ht="29">
      <c r="A248" s="37" t="s">
        <v>593</v>
      </c>
      <c r="B248" s="37">
        <v>58</v>
      </c>
      <c r="C248" s="38" t="s">
        <v>5384</v>
      </c>
      <c r="D248" s="37" t="s">
        <v>595</v>
      </c>
      <c r="E248" s="39" t="s">
        <v>5385</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32">
      <c r="A250" s="37" t="s">
        <v>599</v>
      </c>
      <c r="B250" s="45"/>
      <c r="C250" s="46"/>
      <c r="D250" s="46"/>
      <c r="E250" s="49" t="s">
        <v>5653</v>
      </c>
      <c r="F250" s="46"/>
      <c r="G250" s="46"/>
      <c r="H250" s="46"/>
      <c r="I250" s="46"/>
      <c r="J250" s="48"/>
    </row>
    <row r="251" ht="261">
      <c r="A251" s="37" t="s">
        <v>601</v>
      </c>
      <c r="B251" s="45"/>
      <c r="C251" s="46"/>
      <c r="D251" s="46"/>
      <c r="E251" s="39" t="s">
        <v>5380</v>
      </c>
      <c r="F251" s="46"/>
      <c r="G251" s="46"/>
      <c r="H251" s="46"/>
      <c r="I251" s="46"/>
      <c r="J251" s="48"/>
    </row>
    <row r="252">
      <c r="A252" s="37" t="s">
        <v>593</v>
      </c>
      <c r="B252" s="37">
        <v>59</v>
      </c>
      <c r="C252" s="38" t="s">
        <v>5387</v>
      </c>
      <c r="D252" s="37" t="s">
        <v>595</v>
      </c>
      <c r="E252" s="39" t="s">
        <v>5388</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2.5">
      <c r="A254" s="37" t="s">
        <v>599</v>
      </c>
      <c r="B254" s="45"/>
      <c r="C254" s="46"/>
      <c r="D254" s="46"/>
      <c r="E254" s="49" t="s">
        <v>5654</v>
      </c>
      <c r="F254" s="46"/>
      <c r="G254" s="46"/>
      <c r="H254" s="46"/>
      <c r="I254" s="46"/>
      <c r="J254" s="48"/>
    </row>
    <row r="255" ht="43.5">
      <c r="A255" s="37" t="s">
        <v>601</v>
      </c>
      <c r="B255" s="45"/>
      <c r="C255" s="46"/>
      <c r="D255" s="46"/>
      <c r="E255" s="39" t="s">
        <v>5390</v>
      </c>
      <c r="F255" s="46"/>
      <c r="G255" s="46"/>
      <c r="H255" s="46"/>
      <c r="I255" s="46"/>
      <c r="J255" s="48"/>
    </row>
    <row r="256">
      <c r="A256" s="37" t="s">
        <v>593</v>
      </c>
      <c r="B256" s="37">
        <v>60</v>
      </c>
      <c r="C256" s="38" t="s">
        <v>5391</v>
      </c>
      <c r="D256" s="37" t="s">
        <v>595</v>
      </c>
      <c r="E256" s="39" t="s">
        <v>5392</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03">
      <c r="A258" s="37" t="s">
        <v>599</v>
      </c>
      <c r="B258" s="45"/>
      <c r="C258" s="46"/>
      <c r="D258" s="46"/>
      <c r="E258" s="49" t="s">
        <v>5655</v>
      </c>
      <c r="F258" s="46"/>
      <c r="G258" s="46"/>
      <c r="H258" s="46"/>
      <c r="I258" s="46"/>
      <c r="J258" s="48"/>
    </row>
    <row r="259" ht="43.5">
      <c r="A259" s="37" t="s">
        <v>601</v>
      </c>
      <c r="B259" s="45"/>
      <c r="C259" s="46"/>
      <c r="D259" s="46"/>
      <c r="E259" s="39" t="s">
        <v>5390</v>
      </c>
      <c r="F259" s="46"/>
      <c r="G259" s="46"/>
      <c r="H259" s="46"/>
      <c r="I259" s="46"/>
      <c r="J259" s="48"/>
    </row>
    <row r="260">
      <c r="A260" s="37" t="s">
        <v>593</v>
      </c>
      <c r="B260" s="37">
        <v>61</v>
      </c>
      <c r="C260" s="38" t="s">
        <v>5656</v>
      </c>
      <c r="D260" s="37" t="s">
        <v>595</v>
      </c>
      <c r="E260" s="39" t="s">
        <v>5657</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2.5">
      <c r="A262" s="37" t="s">
        <v>599</v>
      </c>
      <c r="B262" s="45"/>
      <c r="C262" s="46"/>
      <c r="D262" s="46"/>
      <c r="E262" s="49" t="s">
        <v>5658</v>
      </c>
      <c r="F262" s="46"/>
      <c r="G262" s="46"/>
      <c r="H262" s="46"/>
      <c r="I262" s="46"/>
      <c r="J262" s="48"/>
    </row>
    <row r="263" ht="43.5">
      <c r="A263" s="37" t="s">
        <v>601</v>
      </c>
      <c r="B263" s="45"/>
      <c r="C263" s="46"/>
      <c r="D263" s="46"/>
      <c r="E263" s="39" t="s">
        <v>5659</v>
      </c>
      <c r="F263" s="46"/>
      <c r="G263" s="46"/>
      <c r="H263" s="46"/>
      <c r="I263" s="46"/>
      <c r="J263" s="48"/>
    </row>
    <row r="264">
      <c r="A264" s="31" t="s">
        <v>591</v>
      </c>
      <c r="B264" s="32"/>
      <c r="C264" s="33" t="s">
        <v>5400</v>
      </c>
      <c r="D264" s="34"/>
      <c r="E264" s="31" t="s">
        <v>3967</v>
      </c>
      <c r="F264" s="34"/>
      <c r="G264" s="34"/>
      <c r="H264" s="34"/>
      <c r="I264" s="35">
        <f>SUMIFS(I265:I268,A265:A268,"P")</f>
        <v>0</v>
      </c>
      <c r="J264" s="36"/>
    </row>
    <row r="265">
      <c r="A265" s="37" t="s">
        <v>593</v>
      </c>
      <c r="B265" s="37">
        <v>62</v>
      </c>
      <c r="C265" s="38" t="s">
        <v>5401</v>
      </c>
      <c r="D265" s="37" t="s">
        <v>595</v>
      </c>
      <c r="E265" s="39" t="s">
        <v>5402</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3.5">
      <c r="A267" s="37" t="s">
        <v>599</v>
      </c>
      <c r="B267" s="45"/>
      <c r="C267" s="46"/>
      <c r="D267" s="46"/>
      <c r="E267" s="49" t="s">
        <v>5660</v>
      </c>
      <c r="F267" s="46"/>
      <c r="G267" s="46"/>
      <c r="H267" s="46"/>
      <c r="I267" s="46"/>
      <c r="J267" s="48"/>
    </row>
    <row r="268">
      <c r="A268" s="37" t="s">
        <v>601</v>
      </c>
      <c r="B268" s="45"/>
      <c r="C268" s="46"/>
      <c r="D268" s="46"/>
      <c r="E268" s="39" t="s">
        <v>5268</v>
      </c>
      <c r="F268" s="46"/>
      <c r="G268" s="46"/>
      <c r="H268" s="46"/>
      <c r="I268" s="46"/>
      <c r="J268" s="48"/>
    </row>
    <row r="269">
      <c r="A269" s="31" t="s">
        <v>591</v>
      </c>
      <c r="B269" s="32"/>
      <c r="C269" s="33" t="s">
        <v>1749</v>
      </c>
      <c r="D269" s="34"/>
      <c r="E269" s="31" t="s">
        <v>5539</v>
      </c>
      <c r="F269" s="34"/>
      <c r="G269" s="34"/>
      <c r="H269" s="34"/>
      <c r="I269" s="35">
        <f>SUMIFS(I270:I273,A270:A273,"P")</f>
        <v>0</v>
      </c>
      <c r="J269" s="36"/>
    </row>
    <row r="270">
      <c r="A270" s="37" t="s">
        <v>593</v>
      </c>
      <c r="B270" s="37">
        <v>63</v>
      </c>
      <c r="C270" s="38" t="s">
        <v>5661</v>
      </c>
      <c r="D270" s="37" t="s">
        <v>595</v>
      </c>
      <c r="E270" s="39" t="s">
        <v>5662</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58">
      <c r="A272" s="37" t="s">
        <v>599</v>
      </c>
      <c r="B272" s="45"/>
      <c r="C272" s="46"/>
      <c r="D272" s="46"/>
      <c r="E272" s="49" t="s">
        <v>5663</v>
      </c>
      <c r="F272" s="46"/>
      <c r="G272" s="46"/>
      <c r="H272" s="46"/>
      <c r="I272" s="46"/>
      <c r="J272" s="48"/>
    </row>
    <row r="273" ht="58">
      <c r="A273" s="37" t="s">
        <v>601</v>
      </c>
      <c r="B273" s="45"/>
      <c r="C273" s="46"/>
      <c r="D273" s="46"/>
      <c r="E273" s="39" t="s">
        <v>5543</v>
      </c>
      <c r="F273" s="46"/>
      <c r="G273" s="46"/>
      <c r="H273" s="46"/>
      <c r="I273" s="46"/>
      <c r="J273" s="48"/>
    </row>
    <row r="274">
      <c r="A274" s="31" t="s">
        <v>591</v>
      </c>
      <c r="B274" s="32"/>
      <c r="C274" s="33" t="s">
        <v>5404</v>
      </c>
      <c r="D274" s="34"/>
      <c r="E274" s="31" t="s">
        <v>4574</v>
      </c>
      <c r="F274" s="34"/>
      <c r="G274" s="34"/>
      <c r="H274" s="34"/>
      <c r="I274" s="35">
        <f>SUMIFS(I275:I306,A275:A306,"P")</f>
        <v>0</v>
      </c>
      <c r="J274" s="36"/>
    </row>
    <row r="275">
      <c r="A275" s="37" t="s">
        <v>593</v>
      </c>
      <c r="B275" s="37">
        <v>64</v>
      </c>
      <c r="C275" s="38" t="s">
        <v>5664</v>
      </c>
      <c r="D275" s="37" t="s">
        <v>595</v>
      </c>
      <c r="E275" s="39" t="s">
        <v>5665</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58">
      <c r="A277" s="37" t="s">
        <v>599</v>
      </c>
      <c r="B277" s="45"/>
      <c r="C277" s="46"/>
      <c r="D277" s="46"/>
      <c r="E277" s="49" t="s">
        <v>5666</v>
      </c>
      <c r="F277" s="46"/>
      <c r="G277" s="46"/>
      <c r="H277" s="46"/>
      <c r="I277" s="46"/>
      <c r="J277" s="48"/>
    </row>
    <row r="278" ht="333.5">
      <c r="A278" s="37" t="s">
        <v>601</v>
      </c>
      <c r="B278" s="45"/>
      <c r="C278" s="46"/>
      <c r="D278" s="46"/>
      <c r="E278" s="39" t="s">
        <v>5408</v>
      </c>
      <c r="F278" s="46"/>
      <c r="G278" s="46"/>
      <c r="H278" s="46"/>
      <c r="I278" s="46"/>
      <c r="J278" s="48"/>
    </row>
    <row r="279">
      <c r="A279" s="37" t="s">
        <v>593</v>
      </c>
      <c r="B279" s="37">
        <v>65</v>
      </c>
      <c r="C279" s="38" t="s">
        <v>5667</v>
      </c>
      <c r="D279" s="37" t="s">
        <v>595</v>
      </c>
      <c r="E279" s="39" t="s">
        <v>5668</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58">
      <c r="A281" s="37" t="s">
        <v>599</v>
      </c>
      <c r="B281" s="45"/>
      <c r="C281" s="46"/>
      <c r="D281" s="46"/>
      <c r="E281" s="49" t="s">
        <v>5669</v>
      </c>
      <c r="F281" s="46"/>
      <c r="G281" s="46"/>
      <c r="H281" s="46"/>
      <c r="I281" s="46"/>
      <c r="J281" s="48"/>
    </row>
    <row r="282" ht="333.5">
      <c r="A282" s="37" t="s">
        <v>601</v>
      </c>
      <c r="B282" s="45"/>
      <c r="C282" s="46"/>
      <c r="D282" s="46"/>
      <c r="E282" s="39" t="s">
        <v>5408</v>
      </c>
      <c r="F282" s="46"/>
      <c r="G282" s="46"/>
      <c r="H282" s="46"/>
      <c r="I282" s="46"/>
      <c r="J282" s="48"/>
    </row>
    <row r="283">
      <c r="A283" s="37" t="s">
        <v>593</v>
      </c>
      <c r="B283" s="37">
        <v>66</v>
      </c>
      <c r="C283" s="38" t="s">
        <v>5670</v>
      </c>
      <c r="D283" s="37" t="s">
        <v>595</v>
      </c>
      <c r="E283" s="39" t="s">
        <v>5671</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87">
      <c r="A285" s="37" t="s">
        <v>599</v>
      </c>
      <c r="B285" s="45"/>
      <c r="C285" s="46"/>
      <c r="D285" s="46"/>
      <c r="E285" s="49" t="s">
        <v>5672</v>
      </c>
      <c r="F285" s="46"/>
      <c r="G285" s="46"/>
      <c r="H285" s="46"/>
      <c r="I285" s="46"/>
      <c r="J285" s="48"/>
    </row>
    <row r="286" ht="333.5">
      <c r="A286" s="37" t="s">
        <v>601</v>
      </c>
      <c r="B286" s="45"/>
      <c r="C286" s="46"/>
      <c r="D286" s="46"/>
      <c r="E286" s="39" t="s">
        <v>5408</v>
      </c>
      <c r="F286" s="46"/>
      <c r="G286" s="46"/>
      <c r="H286" s="46"/>
      <c r="I286" s="46"/>
      <c r="J286" s="48"/>
    </row>
    <row r="287">
      <c r="A287" s="37" t="s">
        <v>593</v>
      </c>
      <c r="B287" s="37">
        <v>67</v>
      </c>
      <c r="C287" s="38" t="s">
        <v>5405</v>
      </c>
      <c r="D287" s="37" t="s">
        <v>595</v>
      </c>
      <c r="E287" s="39" t="s">
        <v>5406</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87">
      <c r="A289" s="37" t="s">
        <v>599</v>
      </c>
      <c r="B289" s="45"/>
      <c r="C289" s="46"/>
      <c r="D289" s="46"/>
      <c r="E289" s="49" t="s">
        <v>5673</v>
      </c>
      <c r="F289" s="46"/>
      <c r="G289" s="46"/>
      <c r="H289" s="46"/>
      <c r="I289" s="46"/>
      <c r="J289" s="48"/>
    </row>
    <row r="290" ht="333.5">
      <c r="A290" s="37" t="s">
        <v>601</v>
      </c>
      <c r="B290" s="45"/>
      <c r="C290" s="46"/>
      <c r="D290" s="46"/>
      <c r="E290" s="39" t="s">
        <v>5408</v>
      </c>
      <c r="F290" s="46"/>
      <c r="G290" s="46"/>
      <c r="H290" s="46"/>
      <c r="I290" s="46"/>
      <c r="J290" s="48"/>
    </row>
    <row r="291">
      <c r="A291" s="37" t="s">
        <v>593</v>
      </c>
      <c r="B291" s="37">
        <v>68</v>
      </c>
      <c r="C291" s="38" t="s">
        <v>4588</v>
      </c>
      <c r="D291" s="37" t="s">
        <v>595</v>
      </c>
      <c r="E291" s="39" t="s">
        <v>4589</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87">
      <c r="A293" s="37" t="s">
        <v>599</v>
      </c>
      <c r="B293" s="45"/>
      <c r="C293" s="46"/>
      <c r="D293" s="46"/>
      <c r="E293" s="49" t="s">
        <v>5674</v>
      </c>
      <c r="F293" s="46"/>
      <c r="G293" s="46"/>
      <c r="H293" s="46"/>
      <c r="I293" s="46"/>
      <c r="J293" s="48"/>
    </row>
    <row r="294" ht="304.5">
      <c r="A294" s="37" t="s">
        <v>601</v>
      </c>
      <c r="B294" s="45"/>
      <c r="C294" s="46"/>
      <c r="D294" s="46"/>
      <c r="E294" s="39" t="s">
        <v>5410</v>
      </c>
      <c r="F294" s="46"/>
      <c r="G294" s="46"/>
      <c r="H294" s="46"/>
      <c r="I294" s="46"/>
      <c r="J294" s="48"/>
    </row>
    <row r="295">
      <c r="A295" s="37" t="s">
        <v>593</v>
      </c>
      <c r="B295" s="37">
        <v>69</v>
      </c>
      <c r="C295" s="38" t="s">
        <v>5411</v>
      </c>
      <c r="D295" s="37" t="s">
        <v>595</v>
      </c>
      <c r="E295" s="39" t="s">
        <v>5412</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1.5">
      <c r="A297" s="37" t="s">
        <v>599</v>
      </c>
      <c r="B297" s="45"/>
      <c r="C297" s="46"/>
      <c r="D297" s="46"/>
      <c r="E297" s="49" t="s">
        <v>5675</v>
      </c>
      <c r="F297" s="46"/>
      <c r="G297" s="46"/>
      <c r="H297" s="46"/>
      <c r="I297" s="46"/>
      <c r="J297" s="48"/>
    </row>
    <row r="298" ht="290">
      <c r="A298" s="37" t="s">
        <v>601</v>
      </c>
      <c r="B298" s="45"/>
      <c r="C298" s="46"/>
      <c r="D298" s="46"/>
      <c r="E298" s="39" t="s">
        <v>5414</v>
      </c>
      <c r="F298" s="46"/>
      <c r="G298" s="46"/>
      <c r="H298" s="46"/>
      <c r="I298" s="46"/>
      <c r="J298" s="48"/>
    </row>
    <row r="299">
      <c r="A299" s="37" t="s">
        <v>593</v>
      </c>
      <c r="B299" s="37">
        <v>70</v>
      </c>
      <c r="C299" s="38" t="s">
        <v>5676</v>
      </c>
      <c r="D299" s="37" t="s">
        <v>595</v>
      </c>
      <c r="E299" s="39" t="s">
        <v>5677</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2.5">
      <c r="A301" s="37" t="s">
        <v>599</v>
      </c>
      <c r="B301" s="45"/>
      <c r="C301" s="46"/>
      <c r="D301" s="46"/>
      <c r="E301" s="49" t="s">
        <v>5678</v>
      </c>
      <c r="F301" s="46"/>
      <c r="G301" s="46"/>
      <c r="H301" s="46"/>
      <c r="I301" s="46"/>
      <c r="J301" s="48"/>
    </row>
    <row r="302" ht="246.5">
      <c r="A302" s="37" t="s">
        <v>601</v>
      </c>
      <c r="B302" s="45"/>
      <c r="C302" s="46"/>
      <c r="D302" s="46"/>
      <c r="E302" s="39" t="s">
        <v>5679</v>
      </c>
      <c r="F302" s="46"/>
      <c r="G302" s="46"/>
      <c r="H302" s="46"/>
      <c r="I302" s="46"/>
      <c r="J302" s="48"/>
    </row>
    <row r="303">
      <c r="A303" s="37" t="s">
        <v>593</v>
      </c>
      <c r="B303" s="37">
        <v>71</v>
      </c>
      <c r="C303" s="38" t="s">
        <v>5415</v>
      </c>
      <c r="D303" s="37" t="s">
        <v>595</v>
      </c>
      <c r="E303" s="39" t="s">
        <v>5416</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3.5">
      <c r="A305" s="37" t="s">
        <v>599</v>
      </c>
      <c r="B305" s="45"/>
      <c r="C305" s="46"/>
      <c r="D305" s="46"/>
      <c r="E305" s="49" t="s">
        <v>5680</v>
      </c>
      <c r="F305" s="46"/>
      <c r="G305" s="46"/>
      <c r="H305" s="46"/>
      <c r="I305" s="46"/>
      <c r="J305" s="48"/>
    </row>
    <row r="306" ht="29">
      <c r="A306" s="37" t="s">
        <v>601</v>
      </c>
      <c r="B306" s="45"/>
      <c r="C306" s="46"/>
      <c r="D306" s="46"/>
      <c r="E306" s="39" t="s">
        <v>5418</v>
      </c>
      <c r="F306" s="46"/>
      <c r="G306" s="46"/>
      <c r="H306" s="46"/>
      <c r="I306" s="46"/>
      <c r="J306" s="48"/>
    </row>
    <row r="307">
      <c r="A307" s="31" t="s">
        <v>591</v>
      </c>
      <c r="B307" s="32"/>
      <c r="C307" s="33" t="s">
        <v>4631</v>
      </c>
      <c r="D307" s="34"/>
      <c r="E307" s="31" t="s">
        <v>4632</v>
      </c>
      <c r="F307" s="34"/>
      <c r="G307" s="34"/>
      <c r="H307" s="34"/>
      <c r="I307" s="35">
        <f>SUMIFS(I308:I359,A308:A359,"P")</f>
        <v>0</v>
      </c>
      <c r="J307" s="36"/>
    </row>
    <row r="308" ht="29">
      <c r="A308" s="37" t="s">
        <v>593</v>
      </c>
      <c r="B308" s="37">
        <v>72</v>
      </c>
      <c r="C308" s="38" t="s">
        <v>5025</v>
      </c>
      <c r="D308" s="37" t="s">
        <v>595</v>
      </c>
      <c r="E308" s="39" t="s">
        <v>5423</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0.5">
      <c r="A310" s="37" t="s">
        <v>599</v>
      </c>
      <c r="B310" s="45"/>
      <c r="C310" s="46"/>
      <c r="D310" s="46"/>
      <c r="E310" s="49" t="s">
        <v>5681</v>
      </c>
      <c r="F310" s="46"/>
      <c r="G310" s="46"/>
      <c r="H310" s="46"/>
      <c r="I310" s="46"/>
      <c r="J310" s="48"/>
    </row>
    <row r="311" ht="58">
      <c r="A311" s="37" t="s">
        <v>601</v>
      </c>
      <c r="B311" s="45"/>
      <c r="C311" s="46"/>
      <c r="D311" s="46"/>
      <c r="E311" s="39" t="s">
        <v>5425</v>
      </c>
      <c r="F311" s="46"/>
      <c r="G311" s="46"/>
      <c r="H311" s="46"/>
      <c r="I311" s="46"/>
      <c r="J311" s="48"/>
    </row>
    <row r="312">
      <c r="A312" s="37" t="s">
        <v>593</v>
      </c>
      <c r="B312" s="37">
        <v>73</v>
      </c>
      <c r="C312" s="38" t="s">
        <v>5682</v>
      </c>
      <c r="D312" s="37" t="s">
        <v>595</v>
      </c>
      <c r="E312" s="39" t="s">
        <v>5683</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58">
      <c r="A314" s="37" t="s">
        <v>599</v>
      </c>
      <c r="B314" s="45"/>
      <c r="C314" s="46"/>
      <c r="D314" s="46"/>
      <c r="E314" s="49" t="s">
        <v>5684</v>
      </c>
      <c r="F314" s="46"/>
      <c r="G314" s="46"/>
      <c r="H314" s="46"/>
      <c r="I314" s="46"/>
      <c r="J314" s="48"/>
    </row>
    <row r="315" ht="377">
      <c r="A315" s="37" t="s">
        <v>601</v>
      </c>
      <c r="B315" s="45"/>
      <c r="C315" s="46"/>
      <c r="D315" s="46"/>
      <c r="E315" s="39" t="s">
        <v>5685</v>
      </c>
      <c r="F315" s="46"/>
      <c r="G315" s="46"/>
      <c r="H315" s="46"/>
      <c r="I315" s="46"/>
      <c r="J315" s="48"/>
    </row>
    <row r="316">
      <c r="A316" s="37" t="s">
        <v>593</v>
      </c>
      <c r="B316" s="37">
        <v>74</v>
      </c>
      <c r="C316" s="38" t="s">
        <v>5686</v>
      </c>
      <c r="D316" s="37" t="s">
        <v>595</v>
      </c>
      <c r="E316" s="39" t="s">
        <v>5687</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2.5">
      <c r="A318" s="37" t="s">
        <v>599</v>
      </c>
      <c r="B318" s="45"/>
      <c r="C318" s="46"/>
      <c r="D318" s="46"/>
      <c r="E318" s="49" t="s">
        <v>5688</v>
      </c>
      <c r="F318" s="46"/>
      <c r="G318" s="46"/>
      <c r="H318" s="46"/>
      <c r="I318" s="46"/>
      <c r="J318" s="48"/>
    </row>
    <row r="319" ht="377">
      <c r="A319" s="37" t="s">
        <v>601</v>
      </c>
      <c r="B319" s="45"/>
      <c r="C319" s="46"/>
      <c r="D319" s="46"/>
      <c r="E319" s="39" t="s">
        <v>5685</v>
      </c>
      <c r="F319" s="46"/>
      <c r="G319" s="46"/>
      <c r="H319" s="46"/>
      <c r="I319" s="46"/>
      <c r="J319" s="48"/>
    </row>
    <row r="320">
      <c r="A320" s="37" t="s">
        <v>593</v>
      </c>
      <c r="B320" s="37">
        <v>75</v>
      </c>
      <c r="C320" s="38" t="s">
        <v>5689</v>
      </c>
      <c r="D320" s="37" t="s">
        <v>595</v>
      </c>
      <c r="E320" s="39" t="s">
        <v>5690</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2.5">
      <c r="A322" s="37" t="s">
        <v>599</v>
      </c>
      <c r="B322" s="45"/>
      <c r="C322" s="46"/>
      <c r="D322" s="46"/>
      <c r="E322" s="49" t="s">
        <v>5691</v>
      </c>
      <c r="F322" s="46"/>
      <c r="G322" s="46"/>
      <c r="H322" s="46"/>
      <c r="I322" s="46"/>
      <c r="J322" s="48"/>
    </row>
    <row r="323" ht="174">
      <c r="A323" s="37" t="s">
        <v>601</v>
      </c>
      <c r="B323" s="45"/>
      <c r="C323" s="46"/>
      <c r="D323" s="46"/>
      <c r="E323" s="39" t="s">
        <v>5692</v>
      </c>
      <c r="F323" s="46"/>
      <c r="G323" s="46"/>
      <c r="H323" s="46"/>
      <c r="I323" s="46"/>
      <c r="J323" s="48"/>
    </row>
    <row r="324">
      <c r="A324" s="37" t="s">
        <v>593</v>
      </c>
      <c r="B324" s="37">
        <v>76</v>
      </c>
      <c r="C324" s="38" t="s">
        <v>5693</v>
      </c>
      <c r="D324" s="37" t="s">
        <v>595</v>
      </c>
      <c r="E324" s="39" t="s">
        <v>5694</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3.5">
      <c r="A326" s="37" t="s">
        <v>599</v>
      </c>
      <c r="B326" s="45"/>
      <c r="C326" s="46"/>
      <c r="D326" s="46"/>
      <c r="E326" s="49" t="s">
        <v>5695</v>
      </c>
      <c r="F326" s="46"/>
      <c r="G326" s="46"/>
      <c r="H326" s="46"/>
      <c r="I326" s="46"/>
      <c r="J326" s="48"/>
    </row>
    <row r="327" ht="174">
      <c r="A327" s="37" t="s">
        <v>601</v>
      </c>
      <c r="B327" s="45"/>
      <c r="C327" s="46"/>
      <c r="D327" s="46"/>
      <c r="E327" s="39" t="s">
        <v>5692</v>
      </c>
      <c r="F327" s="46"/>
      <c r="G327" s="46"/>
      <c r="H327" s="46"/>
      <c r="I327" s="46"/>
      <c r="J327" s="48"/>
    </row>
    <row r="328" ht="29">
      <c r="A328" s="37" t="s">
        <v>593</v>
      </c>
      <c r="B328" s="37">
        <v>77</v>
      </c>
      <c r="C328" s="38" t="s">
        <v>5554</v>
      </c>
      <c r="D328" s="37" t="s">
        <v>595</v>
      </c>
      <c r="E328" s="39" t="s">
        <v>5555</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3.5">
      <c r="A330" s="37" t="s">
        <v>599</v>
      </c>
      <c r="B330" s="45"/>
      <c r="C330" s="46"/>
      <c r="D330" s="46"/>
      <c r="E330" s="49" t="s">
        <v>5696</v>
      </c>
      <c r="F330" s="46"/>
      <c r="G330" s="46"/>
      <c r="H330" s="46"/>
      <c r="I330" s="46"/>
      <c r="J330" s="48"/>
    </row>
    <row r="331" ht="72.5">
      <c r="A331" s="37" t="s">
        <v>601</v>
      </c>
      <c r="B331" s="45"/>
      <c r="C331" s="46"/>
      <c r="D331" s="46"/>
      <c r="E331" s="39" t="s">
        <v>5557</v>
      </c>
      <c r="F331" s="46"/>
      <c r="G331" s="46"/>
      <c r="H331" s="46"/>
      <c r="I331" s="46"/>
      <c r="J331" s="48"/>
    </row>
    <row r="332" ht="29">
      <c r="A332" s="37" t="s">
        <v>593</v>
      </c>
      <c r="B332" s="37">
        <v>78</v>
      </c>
      <c r="C332" s="38" t="s">
        <v>5697</v>
      </c>
      <c r="D332" s="37" t="s">
        <v>595</v>
      </c>
      <c r="E332" s="39" t="s">
        <v>5698</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2.5">
      <c r="A334" s="37" t="s">
        <v>599</v>
      </c>
      <c r="B334" s="45"/>
      <c r="C334" s="46"/>
      <c r="D334" s="46"/>
      <c r="E334" s="49" t="s">
        <v>5699</v>
      </c>
      <c r="F334" s="46"/>
      <c r="G334" s="46"/>
      <c r="H334" s="46"/>
      <c r="I334" s="46"/>
      <c r="J334" s="48"/>
    </row>
    <row r="335" ht="116">
      <c r="A335" s="37" t="s">
        <v>601</v>
      </c>
      <c r="B335" s="45"/>
      <c r="C335" s="46"/>
      <c r="D335" s="46"/>
      <c r="E335" s="39" t="s">
        <v>5700</v>
      </c>
      <c r="F335" s="46"/>
      <c r="G335" s="46"/>
      <c r="H335" s="46"/>
      <c r="I335" s="46"/>
      <c r="J335" s="48"/>
    </row>
    <row r="336">
      <c r="A336" s="37" t="s">
        <v>593</v>
      </c>
      <c r="B336" s="37">
        <v>79</v>
      </c>
      <c r="C336" s="38" t="s">
        <v>5037</v>
      </c>
      <c r="D336" s="37" t="s">
        <v>595</v>
      </c>
      <c r="E336" s="39" t="s">
        <v>5701</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0.5">
      <c r="A338" s="37" t="s">
        <v>599</v>
      </c>
      <c r="B338" s="45"/>
      <c r="C338" s="46"/>
      <c r="D338" s="46"/>
      <c r="E338" s="49" t="s">
        <v>5702</v>
      </c>
      <c r="F338" s="46"/>
      <c r="G338" s="46"/>
      <c r="H338" s="46"/>
      <c r="I338" s="46"/>
      <c r="J338" s="48"/>
    </row>
    <row r="339" ht="409.5">
      <c r="A339" s="37" t="s">
        <v>601</v>
      </c>
      <c r="B339" s="45"/>
      <c r="C339" s="46"/>
      <c r="D339" s="46"/>
      <c r="E339" s="39" t="s">
        <v>5703</v>
      </c>
      <c r="F339" s="46"/>
      <c r="G339" s="46"/>
      <c r="H339" s="46"/>
      <c r="I339" s="46"/>
      <c r="J339" s="48"/>
    </row>
    <row r="340">
      <c r="A340" s="37" t="s">
        <v>593</v>
      </c>
      <c r="B340" s="37">
        <v>80</v>
      </c>
      <c r="C340" s="38" t="s">
        <v>5426</v>
      </c>
      <c r="D340" s="37" t="s">
        <v>595</v>
      </c>
      <c r="E340" s="39" t="s">
        <v>5427</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03">
      <c r="A342" s="37" t="s">
        <v>599</v>
      </c>
      <c r="B342" s="45"/>
      <c r="C342" s="46"/>
      <c r="D342" s="46"/>
      <c r="E342" s="49" t="s">
        <v>5704</v>
      </c>
      <c r="F342" s="46"/>
      <c r="G342" s="46"/>
      <c r="H342" s="46"/>
      <c r="I342" s="46"/>
      <c r="J342" s="48"/>
    </row>
    <row r="343" ht="409.5">
      <c r="A343" s="37" t="s">
        <v>601</v>
      </c>
      <c r="B343" s="45"/>
      <c r="C343" s="46"/>
      <c r="D343" s="46"/>
      <c r="E343" s="39" t="s">
        <v>5429</v>
      </c>
      <c r="F343" s="46"/>
      <c r="G343" s="46"/>
      <c r="H343" s="46"/>
      <c r="I343" s="46"/>
      <c r="J343" s="48"/>
    </row>
    <row r="344">
      <c r="A344" s="37" t="s">
        <v>593</v>
      </c>
      <c r="B344" s="37">
        <v>81</v>
      </c>
      <c r="C344" s="38" t="s">
        <v>5705</v>
      </c>
      <c r="D344" s="37" t="s">
        <v>595</v>
      </c>
      <c r="E344" s="39" t="s">
        <v>5706</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2.5">
      <c r="A346" s="37" t="s">
        <v>599</v>
      </c>
      <c r="B346" s="45"/>
      <c r="C346" s="46"/>
      <c r="D346" s="46"/>
      <c r="E346" s="49" t="s">
        <v>5707</v>
      </c>
      <c r="F346" s="46"/>
      <c r="G346" s="46"/>
      <c r="H346" s="46"/>
      <c r="I346" s="46"/>
      <c r="J346" s="48"/>
    </row>
    <row r="347" ht="333.5">
      <c r="A347" s="37" t="s">
        <v>601</v>
      </c>
      <c r="B347" s="45"/>
      <c r="C347" s="46"/>
      <c r="D347" s="46"/>
      <c r="E347" s="39" t="s">
        <v>5708</v>
      </c>
      <c r="F347" s="46"/>
      <c r="G347" s="46"/>
      <c r="H347" s="46"/>
      <c r="I347" s="46"/>
      <c r="J347" s="48"/>
    </row>
    <row r="348">
      <c r="A348" s="37" t="s">
        <v>593</v>
      </c>
      <c r="B348" s="37">
        <v>82</v>
      </c>
      <c r="C348" s="38" t="s">
        <v>5559</v>
      </c>
      <c r="D348" s="37" t="s">
        <v>595</v>
      </c>
      <c r="E348" s="39" t="s">
        <v>5560</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3.5">
      <c r="A350" s="37" t="s">
        <v>599</v>
      </c>
      <c r="B350" s="45"/>
      <c r="C350" s="46"/>
      <c r="D350" s="46"/>
      <c r="E350" s="49" t="s">
        <v>5709</v>
      </c>
      <c r="F350" s="46"/>
      <c r="G350" s="46"/>
      <c r="H350" s="46"/>
      <c r="I350" s="46"/>
      <c r="J350" s="48"/>
    </row>
    <row r="351" ht="43.5">
      <c r="A351" s="37" t="s">
        <v>601</v>
      </c>
      <c r="B351" s="45"/>
      <c r="C351" s="46"/>
      <c r="D351" s="46"/>
      <c r="E351" s="39" t="s">
        <v>1561</v>
      </c>
      <c r="F351" s="46"/>
      <c r="G351" s="46"/>
      <c r="H351" s="46"/>
      <c r="I351" s="46"/>
      <c r="J351" s="48"/>
    </row>
    <row r="352">
      <c r="A352" s="37" t="s">
        <v>593</v>
      </c>
      <c r="B352" s="37">
        <v>83</v>
      </c>
      <c r="C352" s="38" t="s">
        <v>5433</v>
      </c>
      <c r="D352" s="37" t="s">
        <v>595</v>
      </c>
      <c r="E352" s="39" t="s">
        <v>5434</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3.5">
      <c r="A354" s="37" t="s">
        <v>599</v>
      </c>
      <c r="B354" s="45"/>
      <c r="C354" s="46"/>
      <c r="D354" s="46"/>
      <c r="E354" s="49" t="s">
        <v>5710</v>
      </c>
      <c r="F354" s="46"/>
      <c r="G354" s="46"/>
      <c r="H354" s="46"/>
      <c r="I354" s="46"/>
      <c r="J354" s="48"/>
    </row>
    <row r="355" ht="29">
      <c r="A355" s="37" t="s">
        <v>601</v>
      </c>
      <c r="B355" s="45"/>
      <c r="C355" s="46"/>
      <c r="D355" s="46"/>
      <c r="E355" s="39" t="s">
        <v>5436</v>
      </c>
      <c r="F355" s="46"/>
      <c r="G355" s="46"/>
      <c r="H355" s="46"/>
      <c r="I355" s="46"/>
      <c r="J355" s="48"/>
    </row>
    <row r="356">
      <c r="A356" s="37" t="s">
        <v>593</v>
      </c>
      <c r="B356" s="37">
        <v>84</v>
      </c>
      <c r="C356" s="38" t="s">
        <v>5711</v>
      </c>
      <c r="D356" s="37" t="s">
        <v>595</v>
      </c>
      <c r="E356" s="39" t="s">
        <v>5712</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2.5">
      <c r="A358" s="37" t="s">
        <v>599</v>
      </c>
      <c r="B358" s="45"/>
      <c r="C358" s="46"/>
      <c r="D358" s="46"/>
      <c r="E358" s="49" t="s">
        <v>5713</v>
      </c>
      <c r="F358" s="46"/>
      <c r="G358" s="46"/>
      <c r="H358" s="46"/>
      <c r="I358" s="46"/>
      <c r="J358" s="48"/>
    </row>
    <row r="359" ht="333.5">
      <c r="A359" s="37" t="s">
        <v>601</v>
      </c>
      <c r="B359" s="45"/>
      <c r="C359" s="46"/>
      <c r="D359" s="46"/>
      <c r="E359" s="39" t="s">
        <v>5714</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3.5">
      <c r="A361" s="37" t="s">
        <v>593</v>
      </c>
      <c r="B361" s="37">
        <v>85</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29">
      <c r="A363" s="37" t="s">
        <v>599</v>
      </c>
      <c r="B363" s="45"/>
      <c r="C363" s="46"/>
      <c r="D363" s="46"/>
      <c r="E363" s="49" t="s">
        <v>5715</v>
      </c>
      <c r="F363" s="46"/>
      <c r="G363" s="46"/>
      <c r="H363" s="46"/>
      <c r="I363" s="46"/>
      <c r="J363" s="48"/>
    </row>
    <row r="364" ht="116">
      <c r="A364" s="37" t="s">
        <v>601</v>
      </c>
      <c r="B364" s="45"/>
      <c r="C364" s="46"/>
      <c r="D364" s="46"/>
      <c r="E364" s="39" t="s">
        <v>1129</v>
      </c>
      <c r="F364" s="46"/>
      <c r="G364" s="46"/>
      <c r="H364" s="46"/>
      <c r="I364" s="46"/>
      <c r="J364" s="48"/>
    </row>
    <row r="365" ht="43.5">
      <c r="A365" s="37" t="s">
        <v>593</v>
      </c>
      <c r="B365" s="37">
        <v>86</v>
      </c>
      <c r="C365" s="38" t="s">
        <v>2442</v>
      </c>
      <c r="D365" s="37" t="s">
        <v>2443</v>
      </c>
      <c r="E365" s="39" t="s">
        <v>2444</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29">
      <c r="A367" s="37" t="s">
        <v>599</v>
      </c>
      <c r="B367" s="45"/>
      <c r="C367" s="46"/>
      <c r="D367" s="46"/>
      <c r="E367" s="49" t="s">
        <v>5716</v>
      </c>
      <c r="F367" s="46"/>
      <c r="G367" s="46"/>
      <c r="H367" s="46"/>
      <c r="I367" s="46"/>
      <c r="J367" s="48"/>
    </row>
    <row r="368" ht="116">
      <c r="A368" s="37" t="s">
        <v>601</v>
      </c>
      <c r="B368" s="45"/>
      <c r="C368" s="46"/>
      <c r="D368" s="46"/>
      <c r="E368" s="39" t="s">
        <v>1129</v>
      </c>
      <c r="F368" s="46"/>
      <c r="G368" s="46"/>
      <c r="H368" s="46"/>
      <c r="I368" s="46"/>
      <c r="J368" s="48"/>
    </row>
    <row r="369">
      <c r="A369" s="31" t="s">
        <v>591</v>
      </c>
      <c r="B369" s="32"/>
      <c r="C369" s="33" t="s">
        <v>5717</v>
      </c>
      <c r="D369" s="34"/>
      <c r="E369" s="31" t="s">
        <v>5718</v>
      </c>
      <c r="F369" s="34"/>
      <c r="G369" s="34"/>
      <c r="H369" s="34"/>
      <c r="I369" s="35">
        <f>SUMIFS(I370:I377,A370:A377,"P")</f>
        <v>0</v>
      </c>
      <c r="J369" s="36"/>
    </row>
    <row r="370" ht="29">
      <c r="A370" s="37" t="s">
        <v>593</v>
      </c>
      <c r="B370" s="37">
        <v>87</v>
      </c>
      <c r="C370" s="38" t="s">
        <v>5719</v>
      </c>
      <c r="D370" s="37" t="s">
        <v>595</v>
      </c>
      <c r="E370" s="39" t="s">
        <v>5720</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58">
      <c r="A372" s="37" t="s">
        <v>599</v>
      </c>
      <c r="B372" s="45"/>
      <c r="C372" s="46"/>
      <c r="D372" s="46"/>
      <c r="E372" s="49" t="s">
        <v>5721</v>
      </c>
      <c r="F372" s="46"/>
      <c r="G372" s="46"/>
      <c r="H372" s="46"/>
      <c r="I372" s="46"/>
      <c r="J372" s="48"/>
    </row>
    <row r="373" ht="362.5">
      <c r="A373" s="37" t="s">
        <v>601</v>
      </c>
      <c r="B373" s="45"/>
      <c r="C373" s="46"/>
      <c r="D373" s="46"/>
      <c r="E373" s="39" t="s">
        <v>5722</v>
      </c>
      <c r="F373" s="46"/>
      <c r="G373" s="46"/>
      <c r="H373" s="46"/>
      <c r="I373" s="46"/>
      <c r="J373" s="48"/>
    </row>
    <row r="374" ht="43.5">
      <c r="A374" s="37" t="s">
        <v>593</v>
      </c>
      <c r="B374" s="37">
        <v>88</v>
      </c>
      <c r="C374" s="38" t="s">
        <v>5723</v>
      </c>
      <c r="D374" s="37" t="s">
        <v>595</v>
      </c>
      <c r="E374" s="39" t="s">
        <v>5724</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87">
      <c r="A376" s="37" t="s">
        <v>599</v>
      </c>
      <c r="B376" s="45"/>
      <c r="C376" s="46"/>
      <c r="D376" s="46"/>
      <c r="E376" s="49" t="s">
        <v>5725</v>
      </c>
      <c r="F376" s="46"/>
      <c r="G376" s="46"/>
      <c r="H376" s="46"/>
      <c r="I376" s="46"/>
      <c r="J376" s="48"/>
    </row>
    <row r="377" ht="116">
      <c r="A377" s="37" t="s">
        <v>601</v>
      </c>
      <c r="B377" s="50"/>
      <c r="C377" s="51"/>
      <c r="D377" s="51"/>
      <c r="E377" s="39" t="s">
        <v>5726</v>
      </c>
      <c r="F377" s="51"/>
      <c r="G377" s="51"/>
      <c r="H377" s="51"/>
      <c r="I377" s="51"/>
      <c r="J377" s="52"/>
    </row>
  </sheetData>
  <sheetProtection sheet="1" objects="1" scenarios="1" spinCount="100000" saltValue="vPsaGi2lBLZfpni6NqIyxaPtCaNZae8WFLmOO6D1sp1FYn0IUFvCD760XWLG6yq1wSLU5wZ/U2KoAqO9921/Nw==" hashValue="MJtlJSpV6WPs8JEw8lV5H5D2wP9DRYROvLVbqZ0NbJWXDSofwbpm6wz1npeM1CPGmzigR7C5Zt878oXVLY/q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5727</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5727</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SUMIFS(I12:I15,A12:A15,"P")</f>
        <v>0</v>
      </c>
      <c r="J11" s="36"/>
    </row>
    <row r="12">
      <c r="A12" s="37" t="s">
        <v>593</v>
      </c>
      <c r="B12" s="37">
        <v>1</v>
      </c>
      <c r="C12" s="38" t="s">
        <v>5728</v>
      </c>
      <c r="D12" s="37" t="s">
        <v>595</v>
      </c>
      <c r="E12" s="39" t="s">
        <v>5267</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c r="A15" s="37" t="s">
        <v>601</v>
      </c>
      <c r="B15" s="45"/>
      <c r="C15" s="46"/>
      <c r="D15" s="46"/>
      <c r="E15" s="39" t="s">
        <v>5268</v>
      </c>
      <c r="F15" s="46"/>
      <c r="G15" s="46"/>
      <c r="H15" s="46"/>
      <c r="I15" s="46"/>
      <c r="J15" s="48"/>
    </row>
    <row r="16">
      <c r="A16" s="31" t="s">
        <v>591</v>
      </c>
      <c r="B16" s="32"/>
      <c r="C16" s="33" t="s">
        <v>5269</v>
      </c>
      <c r="D16" s="34"/>
      <c r="E16" s="31" t="s">
        <v>638</v>
      </c>
      <c r="F16" s="34"/>
      <c r="G16" s="34"/>
      <c r="H16" s="34"/>
      <c r="I16" s="35">
        <f>SUMIFS(I17:I36,A17:A36,"P")</f>
        <v>0</v>
      </c>
      <c r="J16" s="36"/>
    </row>
    <row r="17">
      <c r="A17" s="37" t="s">
        <v>593</v>
      </c>
      <c r="B17" s="37">
        <v>2</v>
      </c>
      <c r="C17" s="38" t="s">
        <v>5274</v>
      </c>
      <c r="D17" s="37" t="s">
        <v>595</v>
      </c>
      <c r="E17" s="39" t="s">
        <v>5275</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58">
      <c r="A19" s="37" t="s">
        <v>599</v>
      </c>
      <c r="B19" s="45"/>
      <c r="C19" s="46"/>
      <c r="D19" s="46"/>
      <c r="E19" s="49" t="s">
        <v>5729</v>
      </c>
      <c r="F19" s="46"/>
      <c r="G19" s="46"/>
      <c r="H19" s="46"/>
      <c r="I19" s="46"/>
      <c r="J19" s="48"/>
    </row>
    <row r="20" ht="43.5">
      <c r="A20" s="37" t="s">
        <v>601</v>
      </c>
      <c r="B20" s="45"/>
      <c r="C20" s="46"/>
      <c r="D20" s="46"/>
      <c r="E20" s="39" t="s">
        <v>5277</v>
      </c>
      <c r="F20" s="46"/>
      <c r="G20" s="46"/>
      <c r="H20" s="46"/>
      <c r="I20" s="46"/>
      <c r="J20" s="48"/>
    </row>
    <row r="21">
      <c r="A21" s="37" t="s">
        <v>593</v>
      </c>
      <c r="B21" s="37">
        <v>3</v>
      </c>
      <c r="C21" s="38" t="s">
        <v>3395</v>
      </c>
      <c r="D21" s="37" t="s">
        <v>595</v>
      </c>
      <c r="E21" s="39" t="s">
        <v>3396</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5730</v>
      </c>
      <c r="F23" s="46"/>
      <c r="G23" s="46"/>
      <c r="H23" s="46"/>
      <c r="I23" s="46"/>
      <c r="J23" s="48"/>
    </row>
    <row r="24" ht="391.5">
      <c r="A24" s="37" t="s">
        <v>601</v>
      </c>
      <c r="B24" s="45"/>
      <c r="C24" s="46"/>
      <c r="D24" s="46"/>
      <c r="E24" s="39" t="s">
        <v>3358</v>
      </c>
      <c r="F24" s="46"/>
      <c r="G24" s="46"/>
      <c r="H24" s="46"/>
      <c r="I24" s="46"/>
      <c r="J24" s="48"/>
    </row>
    <row r="25">
      <c r="A25" s="37" t="s">
        <v>593</v>
      </c>
      <c r="B25" s="37">
        <v>4</v>
      </c>
      <c r="C25" s="38" t="s">
        <v>3355</v>
      </c>
      <c r="D25" s="37" t="s">
        <v>595</v>
      </c>
      <c r="E25" s="39" t="s">
        <v>5731</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5732</v>
      </c>
      <c r="F27" s="46"/>
      <c r="G27" s="46"/>
      <c r="H27" s="46"/>
      <c r="I27" s="46"/>
      <c r="J27" s="48"/>
    </row>
    <row r="28" ht="391.5">
      <c r="A28" s="37" t="s">
        <v>601</v>
      </c>
      <c r="B28" s="45"/>
      <c r="C28" s="46"/>
      <c r="D28" s="46"/>
      <c r="E28" s="39" t="s">
        <v>3358</v>
      </c>
      <c r="F28" s="46"/>
      <c r="G28" s="46"/>
      <c r="H28" s="46"/>
      <c r="I28" s="46"/>
      <c r="J28" s="48"/>
    </row>
    <row r="29">
      <c r="A29" s="37" t="s">
        <v>593</v>
      </c>
      <c r="B29" s="37">
        <v>5</v>
      </c>
      <c r="C29" s="38" t="s">
        <v>4444</v>
      </c>
      <c r="D29" s="37" t="s">
        <v>595</v>
      </c>
      <c r="E29" s="39" t="s">
        <v>5289</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2.5">
      <c r="A31" s="37" t="s">
        <v>599</v>
      </c>
      <c r="B31" s="45"/>
      <c r="C31" s="46"/>
      <c r="D31" s="46"/>
      <c r="E31" s="49" t="s">
        <v>5733</v>
      </c>
      <c r="F31" s="46"/>
      <c r="G31" s="46"/>
      <c r="H31" s="46"/>
      <c r="I31" s="46"/>
      <c r="J31" s="48"/>
    </row>
    <row r="32" ht="232">
      <c r="A32" s="37" t="s">
        <v>601</v>
      </c>
      <c r="B32" s="45"/>
      <c r="C32" s="46"/>
      <c r="D32" s="46"/>
      <c r="E32" s="39" t="s">
        <v>5291</v>
      </c>
      <c r="F32" s="46"/>
      <c r="G32" s="46"/>
      <c r="H32" s="46"/>
      <c r="I32" s="46"/>
      <c r="J32" s="48"/>
    </row>
    <row r="33">
      <c r="A33" s="37" t="s">
        <v>593</v>
      </c>
      <c r="B33" s="37">
        <v>6</v>
      </c>
      <c r="C33" s="38" t="s">
        <v>4468</v>
      </c>
      <c r="D33" s="37" t="s">
        <v>595</v>
      </c>
      <c r="E33" s="39" t="s">
        <v>5295</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5734</v>
      </c>
      <c r="F35" s="46"/>
      <c r="G35" s="46"/>
      <c r="H35" s="46"/>
      <c r="I35" s="46"/>
      <c r="J35" s="48"/>
    </row>
    <row r="36" ht="391.5">
      <c r="A36" s="37" t="s">
        <v>601</v>
      </c>
      <c r="B36" s="45"/>
      <c r="C36" s="46"/>
      <c r="D36" s="46"/>
      <c r="E36" s="39" t="s">
        <v>5297</v>
      </c>
      <c r="F36" s="46"/>
      <c r="G36" s="46"/>
      <c r="H36" s="46"/>
      <c r="I36" s="46"/>
      <c r="J36" s="48"/>
    </row>
    <row r="37">
      <c r="A37" s="31" t="s">
        <v>591</v>
      </c>
      <c r="B37" s="32"/>
      <c r="C37" s="33" t="s">
        <v>5309</v>
      </c>
      <c r="D37" s="34"/>
      <c r="E37" s="31" t="s">
        <v>4949</v>
      </c>
      <c r="F37" s="34"/>
      <c r="G37" s="34"/>
      <c r="H37" s="34"/>
      <c r="I37" s="35">
        <f>SUMIFS(I38:I49,A38:A49,"P")</f>
        <v>0</v>
      </c>
      <c r="J37" s="36"/>
    </row>
    <row r="38">
      <c r="A38" s="37" t="s">
        <v>593</v>
      </c>
      <c r="B38" s="37">
        <v>7</v>
      </c>
      <c r="C38" s="38" t="s">
        <v>4971</v>
      </c>
      <c r="D38" s="37" t="s">
        <v>595</v>
      </c>
      <c r="E38" s="39" t="s">
        <v>4972</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3.5">
      <c r="A40" s="37" t="s">
        <v>599</v>
      </c>
      <c r="B40" s="45"/>
      <c r="C40" s="46"/>
      <c r="D40" s="46"/>
      <c r="E40" s="49" t="s">
        <v>5735</v>
      </c>
      <c r="F40" s="46"/>
      <c r="G40" s="46"/>
      <c r="H40" s="46"/>
      <c r="I40" s="46"/>
      <c r="J40" s="48"/>
    </row>
    <row r="41" ht="409.5">
      <c r="A41" s="37" t="s">
        <v>601</v>
      </c>
      <c r="B41" s="45"/>
      <c r="C41" s="46"/>
      <c r="D41" s="46"/>
      <c r="E41" s="39" t="s">
        <v>5069</v>
      </c>
      <c r="F41" s="46"/>
      <c r="G41" s="46"/>
      <c r="H41" s="46"/>
      <c r="I41" s="46"/>
      <c r="J41" s="48"/>
    </row>
    <row r="42">
      <c r="A42" s="37" t="s">
        <v>593</v>
      </c>
      <c r="B42" s="37">
        <v>8</v>
      </c>
      <c r="C42" s="38" t="s">
        <v>4975</v>
      </c>
      <c r="D42" s="37" t="s">
        <v>595</v>
      </c>
      <c r="E42" s="39" t="s">
        <v>5483</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3.5">
      <c r="A44" s="37" t="s">
        <v>599</v>
      </c>
      <c r="B44" s="45"/>
      <c r="C44" s="46"/>
      <c r="D44" s="46"/>
      <c r="E44" s="49" t="s">
        <v>5736</v>
      </c>
      <c r="F44" s="46"/>
      <c r="G44" s="46"/>
      <c r="H44" s="46"/>
      <c r="I44" s="46"/>
      <c r="J44" s="48"/>
    </row>
    <row r="45" ht="319">
      <c r="A45" s="37" t="s">
        <v>601</v>
      </c>
      <c r="B45" s="45"/>
      <c r="C45" s="46"/>
      <c r="D45" s="46"/>
      <c r="E45" s="39" t="s">
        <v>5338</v>
      </c>
      <c r="F45" s="46"/>
      <c r="G45" s="46"/>
      <c r="H45" s="46"/>
      <c r="I45" s="46"/>
      <c r="J45" s="48"/>
    </row>
    <row r="46">
      <c r="A46" s="37" t="s">
        <v>593</v>
      </c>
      <c r="B46" s="37">
        <v>9</v>
      </c>
      <c r="C46" s="38" t="s">
        <v>5592</v>
      </c>
      <c r="D46" s="37" t="s">
        <v>595</v>
      </c>
      <c r="E46" s="39" t="s">
        <v>5593</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3.5">
      <c r="A48" s="37" t="s">
        <v>599</v>
      </c>
      <c r="B48" s="45"/>
      <c r="C48" s="46"/>
      <c r="D48" s="46"/>
      <c r="E48" s="49" t="s">
        <v>5737</v>
      </c>
      <c r="F48" s="46"/>
      <c r="G48" s="46"/>
      <c r="H48" s="46"/>
      <c r="I48" s="46"/>
      <c r="J48" s="48"/>
    </row>
    <row r="49" ht="319">
      <c r="A49" s="37" t="s">
        <v>601</v>
      </c>
      <c r="B49" s="45"/>
      <c r="C49" s="46"/>
      <c r="D49" s="46"/>
      <c r="E49" s="39" t="s">
        <v>5338</v>
      </c>
      <c r="F49" s="46"/>
      <c r="G49" s="46"/>
      <c r="H49" s="46"/>
      <c r="I49" s="46"/>
      <c r="J49" s="48"/>
    </row>
    <row r="50">
      <c r="A50" s="31" t="s">
        <v>591</v>
      </c>
      <c r="B50" s="32"/>
      <c r="C50" s="33" t="s">
        <v>5348</v>
      </c>
      <c r="D50" s="34"/>
      <c r="E50" s="31" t="s">
        <v>1643</v>
      </c>
      <c r="F50" s="34"/>
      <c r="G50" s="34"/>
      <c r="H50" s="34"/>
      <c r="I50" s="35">
        <f>SUMIFS(I51:I66,A51:A66,"P")</f>
        <v>0</v>
      </c>
      <c r="J50" s="36"/>
    </row>
    <row r="51">
      <c r="A51" s="37" t="s">
        <v>593</v>
      </c>
      <c r="B51" s="37">
        <v>10</v>
      </c>
      <c r="C51" s="38" t="s">
        <v>4518</v>
      </c>
      <c r="D51" s="37" t="s">
        <v>595</v>
      </c>
      <c r="E51" s="39" t="s">
        <v>5631</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3.5">
      <c r="A53" s="37" t="s">
        <v>599</v>
      </c>
      <c r="B53" s="45"/>
      <c r="C53" s="46"/>
      <c r="D53" s="46"/>
      <c r="E53" s="49" t="s">
        <v>5738</v>
      </c>
      <c r="F53" s="46"/>
      <c r="G53" s="46"/>
      <c r="H53" s="46"/>
      <c r="I53" s="46"/>
      <c r="J53" s="48"/>
    </row>
    <row r="54" ht="409.5">
      <c r="A54" s="37" t="s">
        <v>601</v>
      </c>
      <c r="B54" s="45"/>
      <c r="C54" s="46"/>
      <c r="D54" s="46"/>
      <c r="E54" s="39" t="s">
        <v>5221</v>
      </c>
      <c r="F54" s="46"/>
      <c r="G54" s="46"/>
      <c r="H54" s="46"/>
      <c r="I54" s="46"/>
      <c r="J54" s="48"/>
    </row>
    <row r="55">
      <c r="A55" s="37" t="s">
        <v>593</v>
      </c>
      <c r="B55" s="37">
        <v>11</v>
      </c>
      <c r="C55" s="38" t="s">
        <v>5009</v>
      </c>
      <c r="D55" s="37" t="s">
        <v>595</v>
      </c>
      <c r="E55" s="39" t="s">
        <v>5353</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1.5">
      <c r="A57" s="37" t="s">
        <v>599</v>
      </c>
      <c r="B57" s="45"/>
      <c r="C57" s="46"/>
      <c r="D57" s="46"/>
      <c r="E57" s="49" t="s">
        <v>5739</v>
      </c>
      <c r="F57" s="46"/>
      <c r="G57" s="46"/>
      <c r="H57" s="46"/>
      <c r="I57" s="46"/>
      <c r="J57" s="48"/>
    </row>
    <row r="58" ht="409.5">
      <c r="A58" s="37" t="s">
        <v>601</v>
      </c>
      <c r="B58" s="45"/>
      <c r="C58" s="46"/>
      <c r="D58" s="46"/>
      <c r="E58" s="39" t="s">
        <v>5221</v>
      </c>
      <c r="F58" s="46"/>
      <c r="G58" s="46"/>
      <c r="H58" s="46"/>
      <c r="I58" s="46"/>
      <c r="J58" s="48"/>
    </row>
    <row r="59">
      <c r="A59" s="37" t="s">
        <v>593</v>
      </c>
      <c r="B59" s="37">
        <v>12</v>
      </c>
      <c r="C59" s="38" t="s">
        <v>4535</v>
      </c>
      <c r="D59" s="37" t="s">
        <v>595</v>
      </c>
      <c r="E59" s="39" t="s">
        <v>4536</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1.5">
      <c r="A61" s="37" t="s">
        <v>599</v>
      </c>
      <c r="B61" s="45"/>
      <c r="C61" s="46"/>
      <c r="D61" s="46"/>
      <c r="E61" s="49" t="s">
        <v>5740</v>
      </c>
      <c r="F61" s="46"/>
      <c r="G61" s="46"/>
      <c r="H61" s="46"/>
      <c r="I61" s="46"/>
      <c r="J61" s="48"/>
    </row>
    <row r="62" ht="145">
      <c r="A62" s="37" t="s">
        <v>601</v>
      </c>
      <c r="B62" s="45"/>
      <c r="C62" s="46"/>
      <c r="D62" s="46"/>
      <c r="E62" s="39" t="s">
        <v>5371</v>
      </c>
      <c r="F62" s="46"/>
      <c r="G62" s="46"/>
      <c r="H62" s="46"/>
      <c r="I62" s="46"/>
      <c r="J62" s="48"/>
    </row>
    <row r="63">
      <c r="A63" s="37" t="s">
        <v>593</v>
      </c>
      <c r="B63" s="37">
        <v>13</v>
      </c>
      <c r="C63" s="38" t="s">
        <v>5522</v>
      </c>
      <c r="D63" s="37" t="s">
        <v>595</v>
      </c>
      <c r="E63" s="39" t="s">
        <v>5523</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2.5">
      <c r="A65" s="37" t="s">
        <v>599</v>
      </c>
      <c r="B65" s="45"/>
      <c r="C65" s="46"/>
      <c r="D65" s="46"/>
      <c r="E65" s="49" t="s">
        <v>5741</v>
      </c>
      <c r="F65" s="46"/>
      <c r="G65" s="46"/>
      <c r="H65" s="46"/>
      <c r="I65" s="46"/>
      <c r="J65" s="48"/>
    </row>
    <row r="66" ht="409.5">
      <c r="A66" s="37" t="s">
        <v>601</v>
      </c>
      <c r="B66" s="45"/>
      <c r="C66" s="46"/>
      <c r="D66" s="46"/>
      <c r="E66" s="39" t="s">
        <v>5525</v>
      </c>
      <c r="F66" s="46"/>
      <c r="G66" s="46"/>
      <c r="H66" s="46"/>
      <c r="I66" s="46"/>
      <c r="J66" s="48"/>
    </row>
    <row r="67">
      <c r="A67" s="31" t="s">
        <v>591</v>
      </c>
      <c r="B67" s="32"/>
      <c r="C67" s="33" t="s">
        <v>1689</v>
      </c>
      <c r="D67" s="34"/>
      <c r="E67" s="31" t="s">
        <v>5166</v>
      </c>
      <c r="F67" s="34"/>
      <c r="G67" s="34"/>
      <c r="H67" s="34"/>
      <c r="I67" s="35">
        <f>SUMIFS(I68:I75,A68:A75,"P")</f>
        <v>0</v>
      </c>
      <c r="J67" s="36"/>
    </row>
    <row r="68" ht="29">
      <c r="A68" s="37" t="s">
        <v>593</v>
      </c>
      <c r="B68" s="37">
        <v>14</v>
      </c>
      <c r="C68" s="38" t="s">
        <v>4565</v>
      </c>
      <c r="D68" s="37" t="s">
        <v>595</v>
      </c>
      <c r="E68" s="39" t="s">
        <v>5378</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87">
      <c r="A70" s="37" t="s">
        <v>599</v>
      </c>
      <c r="B70" s="45"/>
      <c r="C70" s="46"/>
      <c r="D70" s="46"/>
      <c r="E70" s="49" t="s">
        <v>5742</v>
      </c>
      <c r="F70" s="46"/>
      <c r="G70" s="46"/>
      <c r="H70" s="46"/>
      <c r="I70" s="46"/>
      <c r="J70" s="48"/>
    </row>
    <row r="71" ht="261">
      <c r="A71" s="37" t="s">
        <v>601</v>
      </c>
      <c r="B71" s="45"/>
      <c r="C71" s="46"/>
      <c r="D71" s="46"/>
      <c r="E71" s="39" t="s">
        <v>5380</v>
      </c>
      <c r="F71" s="46"/>
      <c r="G71" s="46"/>
      <c r="H71" s="46"/>
      <c r="I71" s="46"/>
      <c r="J71" s="48"/>
    </row>
    <row r="72">
      <c r="A72" s="37" t="s">
        <v>593</v>
      </c>
      <c r="B72" s="37">
        <v>15</v>
      </c>
      <c r="C72" s="38" t="s">
        <v>5391</v>
      </c>
      <c r="D72" s="37" t="s">
        <v>595</v>
      </c>
      <c r="E72" s="39" t="s">
        <v>5392</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2.5">
      <c r="A74" s="37" t="s">
        <v>599</v>
      </c>
      <c r="B74" s="45"/>
      <c r="C74" s="46"/>
      <c r="D74" s="46"/>
      <c r="E74" s="49" t="s">
        <v>5743</v>
      </c>
      <c r="F74" s="46"/>
      <c r="G74" s="46"/>
      <c r="H74" s="46"/>
      <c r="I74" s="46"/>
      <c r="J74" s="48"/>
    </row>
    <row r="75" ht="43.5">
      <c r="A75" s="37" t="s">
        <v>601</v>
      </c>
      <c r="B75" s="45"/>
      <c r="C75" s="46"/>
      <c r="D75" s="46"/>
      <c r="E75" s="39" t="s">
        <v>5390</v>
      </c>
      <c r="F75" s="46"/>
      <c r="G75" s="46"/>
      <c r="H75" s="46"/>
      <c r="I75" s="46"/>
      <c r="J75" s="48"/>
    </row>
    <row r="76">
      <c r="A76" s="31" t="s">
        <v>591</v>
      </c>
      <c r="B76" s="32"/>
      <c r="C76" s="33" t="s">
        <v>4631</v>
      </c>
      <c r="D76" s="34"/>
      <c r="E76" s="31" t="s">
        <v>4632</v>
      </c>
      <c r="F76" s="34"/>
      <c r="G76" s="34"/>
      <c r="H76" s="34"/>
      <c r="I76" s="35">
        <f>SUMIFS(I77:I88,A77:A88,"P")</f>
        <v>0</v>
      </c>
      <c r="J76" s="36"/>
    </row>
    <row r="77">
      <c r="A77" s="37" t="s">
        <v>593</v>
      </c>
      <c r="B77" s="37">
        <v>16</v>
      </c>
      <c r="C77" s="38" t="s">
        <v>5744</v>
      </c>
      <c r="D77" s="37" t="s">
        <v>595</v>
      </c>
      <c r="E77" s="39" t="s">
        <v>5745</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5746</v>
      </c>
      <c r="F79" s="46"/>
      <c r="G79" s="46"/>
      <c r="H79" s="46"/>
      <c r="I79" s="46"/>
      <c r="J79" s="48"/>
    </row>
    <row r="80" ht="72.5">
      <c r="A80" s="37" t="s">
        <v>601</v>
      </c>
      <c r="B80" s="45"/>
      <c r="C80" s="46"/>
      <c r="D80" s="46"/>
      <c r="E80" s="39" t="s">
        <v>5747</v>
      </c>
      <c r="F80" s="46"/>
      <c r="G80" s="46"/>
      <c r="H80" s="46"/>
      <c r="I80" s="46"/>
      <c r="J80" s="48"/>
    </row>
    <row r="81" ht="29">
      <c r="A81" s="37" t="s">
        <v>593</v>
      </c>
      <c r="B81" s="37">
        <v>17</v>
      </c>
      <c r="C81" s="38" t="s">
        <v>5748</v>
      </c>
      <c r="D81" s="37" t="s">
        <v>595</v>
      </c>
      <c r="E81" s="39" t="s">
        <v>5749</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599</v>
      </c>
      <c r="B83" s="45"/>
      <c r="C83" s="46"/>
      <c r="D83" s="46"/>
      <c r="E83" s="49" t="s">
        <v>5750</v>
      </c>
      <c r="F83" s="46"/>
      <c r="G83" s="46"/>
      <c r="H83" s="46"/>
      <c r="I83" s="46"/>
      <c r="J83" s="48"/>
    </row>
    <row r="84" ht="116">
      <c r="A84" s="37" t="s">
        <v>601</v>
      </c>
      <c r="B84" s="45"/>
      <c r="C84" s="46"/>
      <c r="D84" s="46"/>
      <c r="E84" s="39" t="s">
        <v>5751</v>
      </c>
      <c r="F84" s="46"/>
      <c r="G84" s="46"/>
      <c r="H84" s="46"/>
      <c r="I84" s="46"/>
      <c r="J84" s="48"/>
    </row>
    <row r="85">
      <c r="A85" s="37" t="s">
        <v>593</v>
      </c>
      <c r="B85" s="37">
        <v>18</v>
      </c>
      <c r="C85" s="38" t="s">
        <v>5433</v>
      </c>
      <c r="D85" s="37" t="s">
        <v>595</v>
      </c>
      <c r="E85" s="39" t="s">
        <v>5434</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29">
      <c r="A87" s="37" t="s">
        <v>599</v>
      </c>
      <c r="B87" s="45"/>
      <c r="C87" s="46"/>
      <c r="D87" s="46"/>
      <c r="E87" s="49" t="s">
        <v>5752</v>
      </c>
      <c r="F87" s="46"/>
      <c r="G87" s="46"/>
      <c r="H87" s="46"/>
      <c r="I87" s="46"/>
      <c r="J87" s="48"/>
    </row>
    <row r="88" ht="29">
      <c r="A88" s="37" t="s">
        <v>601</v>
      </c>
      <c r="B88" s="45"/>
      <c r="C88" s="46"/>
      <c r="D88" s="46"/>
      <c r="E88" s="39" t="s">
        <v>5436</v>
      </c>
      <c r="F88" s="46"/>
      <c r="G88" s="46"/>
      <c r="H88" s="46"/>
      <c r="I88" s="46"/>
      <c r="J88" s="48"/>
    </row>
    <row r="89">
      <c r="A89" s="31" t="s">
        <v>591</v>
      </c>
      <c r="B89" s="32"/>
      <c r="C89" s="33" t="s">
        <v>1812</v>
      </c>
      <c r="D89" s="34"/>
      <c r="E89" s="31" t="s">
        <v>1813</v>
      </c>
      <c r="F89" s="34"/>
      <c r="G89" s="34"/>
      <c r="H89" s="34"/>
      <c r="I89" s="35">
        <f>SUMIFS(I90:I93,A90:A93,"P")</f>
        <v>0</v>
      </c>
      <c r="J89" s="36"/>
    </row>
    <row r="90" ht="43.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5753</v>
      </c>
      <c r="F92" s="46"/>
      <c r="G92" s="46"/>
      <c r="H92" s="46"/>
      <c r="I92" s="46"/>
      <c r="J92" s="48"/>
    </row>
    <row r="93" ht="116">
      <c r="A93" s="37" t="s">
        <v>601</v>
      </c>
      <c r="B93" s="50"/>
      <c r="C93" s="51"/>
      <c r="D93" s="51"/>
      <c r="E93" s="39" t="s">
        <v>1129</v>
      </c>
      <c r="F93" s="51"/>
      <c r="G93" s="51"/>
      <c r="H93" s="51"/>
      <c r="I93" s="51"/>
      <c r="J93" s="52"/>
    </row>
  </sheetData>
  <sheetProtection sheet="1" objects="1" scenarios="1" spinCount="100000" saltValue="jY6Xq+MPN07PBrGmLZ+cdur/cAJRA31/CQ5KfvofGejab9dM3wNNaEZ6wo5DBdaA0/qpsRFjBLtiZLJWhd38iA==" hashValue="y/HxVjwg7elAev/8OtBTmYdHZLr9XuljvfGmRam1dHRyVqcTgV+tgLDbtgu7Tb5G2gbTb272GUqWFguqFaWW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5754</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5754</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5443</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5445</v>
      </c>
      <c r="F14" s="46"/>
      <c r="G14" s="46"/>
      <c r="H14" s="46"/>
      <c r="I14" s="46"/>
      <c r="J14" s="48"/>
    </row>
    <row r="15" ht="29">
      <c r="A15" s="37" t="s">
        <v>601</v>
      </c>
      <c r="B15" s="45"/>
      <c r="C15" s="46"/>
      <c r="D15" s="46"/>
      <c r="E15" s="39" t="s">
        <v>4283</v>
      </c>
      <c r="F15" s="46"/>
      <c r="G15" s="46"/>
      <c r="H15" s="46"/>
      <c r="I15" s="46"/>
      <c r="J15" s="48"/>
    </row>
    <row r="16">
      <c r="A16" s="37" t="s">
        <v>593</v>
      </c>
      <c r="B16" s="37">
        <v>2</v>
      </c>
      <c r="C16" s="38" t="s">
        <v>5253</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5260</v>
      </c>
      <c r="D20" s="37" t="s">
        <v>595</v>
      </c>
      <c r="E20" s="39" t="s">
        <v>4411</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3.5">
      <c r="A22" s="37" t="s">
        <v>599</v>
      </c>
      <c r="B22" s="45"/>
      <c r="C22" s="46"/>
      <c r="D22" s="46"/>
      <c r="E22" s="49" t="s">
        <v>5755</v>
      </c>
      <c r="F22" s="46"/>
      <c r="G22" s="46"/>
      <c r="H22" s="46"/>
      <c r="I22" s="46"/>
      <c r="J22" s="48"/>
    </row>
    <row r="23" ht="29">
      <c r="A23" s="37" t="s">
        <v>601</v>
      </c>
      <c r="B23" s="45"/>
      <c r="C23" s="46"/>
      <c r="D23" s="46"/>
      <c r="E23" s="39" t="s">
        <v>4286</v>
      </c>
      <c r="F23" s="46"/>
      <c r="G23" s="46"/>
      <c r="H23" s="46"/>
      <c r="I23" s="46"/>
      <c r="J23" s="48"/>
    </row>
    <row r="24" ht="29">
      <c r="A24" s="37" t="s">
        <v>593</v>
      </c>
      <c r="B24" s="37">
        <v>4</v>
      </c>
      <c r="C24" s="38" t="s">
        <v>5756</v>
      </c>
      <c r="D24" s="37" t="s">
        <v>595</v>
      </c>
      <c r="E24" s="39" t="s">
        <v>5757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3.5">
      <c r="A26" s="37" t="s">
        <v>599</v>
      </c>
      <c r="B26" s="45"/>
      <c r="C26" s="46"/>
      <c r="D26" s="46"/>
      <c r="E26" s="49" t="s">
        <v>5758</v>
      </c>
      <c r="F26" s="46"/>
      <c r="G26" s="46"/>
      <c r="H26" s="46"/>
      <c r="I26" s="46"/>
      <c r="J26" s="48"/>
    </row>
    <row r="27" ht="29">
      <c r="A27" s="37" t="s">
        <v>601</v>
      </c>
      <c r="B27" s="45"/>
      <c r="C27" s="46"/>
      <c r="D27" s="46"/>
      <c r="E27" s="39" t="s">
        <v>4286</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SUMIFS(I33:I72,A33:A72,"P")</f>
        <v>0</v>
      </c>
      <c r="J32" s="36"/>
    </row>
    <row r="33">
      <c r="A33" s="37" t="s">
        <v>593</v>
      </c>
      <c r="B33" s="37">
        <v>6</v>
      </c>
      <c r="C33" s="38" t="s">
        <v>5759</v>
      </c>
      <c r="D33" s="37" t="s">
        <v>595</v>
      </c>
      <c r="E33" s="39" t="s">
        <v>5760</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5761</v>
      </c>
      <c r="F35" s="46"/>
      <c r="G35" s="46"/>
      <c r="H35" s="46"/>
      <c r="I35" s="46"/>
      <c r="J35" s="48"/>
    </row>
    <row r="36" ht="43.5">
      <c r="A36" s="37" t="s">
        <v>601</v>
      </c>
      <c r="B36" s="45"/>
      <c r="C36" s="46"/>
      <c r="D36" s="46"/>
      <c r="E36" s="39" t="s">
        <v>5273</v>
      </c>
      <c r="F36" s="46"/>
      <c r="G36" s="46"/>
      <c r="H36" s="46"/>
      <c r="I36" s="46"/>
      <c r="J36" s="48"/>
    </row>
    <row r="37">
      <c r="A37" s="37" t="s">
        <v>593</v>
      </c>
      <c r="B37" s="37">
        <v>7</v>
      </c>
      <c r="C37" s="38" t="s">
        <v>5274</v>
      </c>
      <c r="D37" s="37" t="s">
        <v>595</v>
      </c>
      <c r="E37" s="39" t="s">
        <v>5275</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5762</v>
      </c>
      <c r="F39" s="46"/>
      <c r="G39" s="46"/>
      <c r="H39" s="46"/>
      <c r="I39" s="46"/>
      <c r="J39" s="48"/>
    </row>
    <row r="40" ht="43.5">
      <c r="A40" s="37" t="s">
        <v>601</v>
      </c>
      <c r="B40" s="45"/>
      <c r="C40" s="46"/>
      <c r="D40" s="46"/>
      <c r="E40" s="39" t="s">
        <v>5277</v>
      </c>
      <c r="F40" s="46"/>
      <c r="G40" s="46"/>
      <c r="H40" s="46"/>
      <c r="I40" s="46"/>
      <c r="J40" s="48"/>
    </row>
    <row r="41">
      <c r="A41" s="37" t="s">
        <v>593</v>
      </c>
      <c r="B41" s="37">
        <v>8</v>
      </c>
      <c r="C41" s="38" t="s">
        <v>3395</v>
      </c>
      <c r="D41" s="37" t="s">
        <v>595</v>
      </c>
      <c r="E41" s="39" t="s">
        <v>3396</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5763</v>
      </c>
      <c r="F43" s="46"/>
      <c r="G43" s="46"/>
      <c r="H43" s="46"/>
      <c r="I43" s="46"/>
      <c r="J43" s="48"/>
    </row>
    <row r="44" ht="391.5">
      <c r="A44" s="37" t="s">
        <v>601</v>
      </c>
      <c r="B44" s="45"/>
      <c r="C44" s="46"/>
      <c r="D44" s="46"/>
      <c r="E44" s="39" t="s">
        <v>3358</v>
      </c>
      <c r="F44" s="46"/>
      <c r="G44" s="46"/>
      <c r="H44" s="46"/>
      <c r="I44" s="46"/>
      <c r="J44" s="48"/>
    </row>
    <row r="45">
      <c r="A45" s="37" t="s">
        <v>593</v>
      </c>
      <c r="B45" s="37">
        <v>9</v>
      </c>
      <c r="C45" s="38" t="s">
        <v>4444</v>
      </c>
      <c r="D45" s="37" t="s">
        <v>595</v>
      </c>
      <c r="E45" s="39" t="s">
        <v>5289</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2.5">
      <c r="A47" s="37" t="s">
        <v>599</v>
      </c>
      <c r="B47" s="45"/>
      <c r="C47" s="46"/>
      <c r="D47" s="46"/>
      <c r="E47" s="49" t="s">
        <v>5764</v>
      </c>
      <c r="F47" s="46"/>
      <c r="G47" s="46"/>
      <c r="H47" s="46"/>
      <c r="I47" s="46"/>
      <c r="J47" s="48"/>
    </row>
    <row r="48" ht="232">
      <c r="A48" s="37" t="s">
        <v>601</v>
      </c>
      <c r="B48" s="45"/>
      <c r="C48" s="46"/>
      <c r="D48" s="46"/>
      <c r="E48" s="39" t="s">
        <v>5291</v>
      </c>
      <c r="F48" s="46"/>
      <c r="G48" s="46"/>
      <c r="H48" s="46"/>
      <c r="I48" s="46"/>
      <c r="J48" s="48"/>
    </row>
    <row r="49">
      <c r="A49" s="37" t="s">
        <v>593</v>
      </c>
      <c r="B49" s="37">
        <v>10</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5765</v>
      </c>
      <c r="F51" s="46"/>
      <c r="G51" s="46"/>
      <c r="H51" s="46"/>
      <c r="I51" s="46"/>
      <c r="J51" s="48"/>
    </row>
    <row r="52" ht="304.5">
      <c r="A52" s="37" t="s">
        <v>601</v>
      </c>
      <c r="B52" s="45"/>
      <c r="C52" s="46"/>
      <c r="D52" s="46"/>
      <c r="E52" s="39" t="s">
        <v>846</v>
      </c>
      <c r="F52" s="46"/>
      <c r="G52" s="46"/>
      <c r="H52" s="46"/>
      <c r="I52" s="46"/>
      <c r="J52" s="48"/>
    </row>
    <row r="53">
      <c r="A53" s="37" t="s">
        <v>593</v>
      </c>
      <c r="B53" s="37">
        <v>11</v>
      </c>
      <c r="C53" s="38" t="s">
        <v>4464</v>
      </c>
      <c r="D53" s="37" t="s">
        <v>595</v>
      </c>
      <c r="E53" s="39" t="s">
        <v>5292</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599</v>
      </c>
      <c r="B55" s="45"/>
      <c r="C55" s="46"/>
      <c r="D55" s="46"/>
      <c r="E55" s="49" t="s">
        <v>5766</v>
      </c>
      <c r="F55" s="46"/>
      <c r="G55" s="46"/>
      <c r="H55" s="46"/>
      <c r="I55" s="46"/>
      <c r="J55" s="48"/>
    </row>
    <row r="56" ht="304.5">
      <c r="A56" s="37" t="s">
        <v>601</v>
      </c>
      <c r="B56" s="45"/>
      <c r="C56" s="46"/>
      <c r="D56" s="46"/>
      <c r="E56" s="39" t="s">
        <v>5294</v>
      </c>
      <c r="F56" s="46"/>
      <c r="G56" s="46"/>
      <c r="H56" s="46"/>
      <c r="I56" s="46"/>
      <c r="J56" s="48"/>
    </row>
    <row r="57">
      <c r="A57" s="37" t="s">
        <v>593</v>
      </c>
      <c r="B57" s="37">
        <v>12</v>
      </c>
      <c r="C57" s="38" t="s">
        <v>5767</v>
      </c>
      <c r="D57" s="37" t="s">
        <v>595</v>
      </c>
      <c r="E57" s="39" t="s">
        <v>5768</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599</v>
      </c>
      <c r="B59" s="45"/>
      <c r="C59" s="46"/>
      <c r="D59" s="46"/>
      <c r="E59" s="49" t="s">
        <v>5769</v>
      </c>
      <c r="F59" s="46"/>
      <c r="G59" s="46"/>
      <c r="H59" s="46"/>
      <c r="I59" s="46"/>
      <c r="J59" s="48"/>
    </row>
    <row r="60" ht="348">
      <c r="A60" s="37" t="s">
        <v>601</v>
      </c>
      <c r="B60" s="45"/>
      <c r="C60" s="46"/>
      <c r="D60" s="46"/>
      <c r="E60" s="39" t="s">
        <v>4451</v>
      </c>
      <c r="F60" s="46"/>
      <c r="G60" s="46"/>
      <c r="H60" s="46"/>
      <c r="I60" s="46"/>
      <c r="J60" s="48"/>
    </row>
    <row r="61">
      <c r="A61" s="37" t="s">
        <v>593</v>
      </c>
      <c r="B61" s="37">
        <v>13</v>
      </c>
      <c r="C61" s="38" t="s">
        <v>5770</v>
      </c>
      <c r="D61" s="37" t="s">
        <v>595</v>
      </c>
      <c r="E61" s="39" t="s">
        <v>5771</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3.5">
      <c r="A63" s="37" t="s">
        <v>599</v>
      </c>
      <c r="B63" s="45"/>
      <c r="C63" s="46"/>
      <c r="D63" s="46"/>
      <c r="E63" s="49" t="s">
        <v>5772</v>
      </c>
      <c r="F63" s="46"/>
      <c r="G63" s="46"/>
      <c r="H63" s="46"/>
      <c r="I63" s="46"/>
      <c r="J63" s="48"/>
    </row>
    <row r="64" ht="43.5">
      <c r="A64" s="37" t="s">
        <v>601</v>
      </c>
      <c r="B64" s="45"/>
      <c r="C64" s="46"/>
      <c r="D64" s="46"/>
      <c r="E64" s="39" t="s">
        <v>5773</v>
      </c>
      <c r="F64" s="46"/>
      <c r="G64" s="46"/>
      <c r="H64" s="46"/>
      <c r="I64" s="46"/>
      <c r="J64" s="48"/>
    </row>
    <row r="65">
      <c r="A65" s="37" t="s">
        <v>593</v>
      </c>
      <c r="B65" s="37">
        <v>14</v>
      </c>
      <c r="C65" s="38" t="s">
        <v>4486</v>
      </c>
      <c r="D65" s="37" t="s">
        <v>595</v>
      </c>
      <c r="E65" s="39" t="s">
        <v>4487</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3.5">
      <c r="A67" s="37" t="s">
        <v>599</v>
      </c>
      <c r="B67" s="45"/>
      <c r="C67" s="46"/>
      <c r="D67" s="46"/>
      <c r="E67" s="49" t="s">
        <v>5774</v>
      </c>
      <c r="F67" s="46"/>
      <c r="G67" s="46"/>
      <c r="H67" s="46"/>
      <c r="I67" s="46"/>
      <c r="J67" s="48"/>
    </row>
    <row r="68" ht="29">
      <c r="A68" s="37" t="s">
        <v>601</v>
      </c>
      <c r="B68" s="45"/>
      <c r="C68" s="46"/>
      <c r="D68" s="46"/>
      <c r="E68" s="39" t="s">
        <v>5304</v>
      </c>
      <c r="F68" s="46"/>
      <c r="G68" s="46"/>
      <c r="H68" s="46"/>
      <c r="I68" s="46"/>
      <c r="J68" s="48"/>
    </row>
    <row r="69" ht="29">
      <c r="A69" s="37" t="s">
        <v>593</v>
      </c>
      <c r="B69" s="37">
        <v>15</v>
      </c>
      <c r="C69" s="38" t="s">
        <v>5305</v>
      </c>
      <c r="D69" s="37" t="s">
        <v>595</v>
      </c>
      <c r="E69" s="39" t="s">
        <v>5306</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3.5">
      <c r="A71" s="37" t="s">
        <v>599</v>
      </c>
      <c r="B71" s="45"/>
      <c r="C71" s="46"/>
      <c r="D71" s="46"/>
      <c r="E71" s="49" t="s">
        <v>5775</v>
      </c>
      <c r="F71" s="46"/>
      <c r="G71" s="46"/>
      <c r="H71" s="46"/>
      <c r="I71" s="46"/>
      <c r="J71" s="48"/>
    </row>
    <row r="72" ht="43.5">
      <c r="A72" s="37" t="s">
        <v>601</v>
      </c>
      <c r="B72" s="45"/>
      <c r="C72" s="46"/>
      <c r="D72" s="46"/>
      <c r="E72" s="39" t="s">
        <v>5308</v>
      </c>
      <c r="F72" s="46"/>
      <c r="G72" s="46"/>
      <c r="H72" s="46"/>
      <c r="I72" s="46"/>
      <c r="J72" s="48"/>
    </row>
    <row r="73">
      <c r="A73" s="31" t="s">
        <v>591</v>
      </c>
      <c r="B73" s="32"/>
      <c r="C73" s="33" t="s">
        <v>5309</v>
      </c>
      <c r="D73" s="34"/>
      <c r="E73" s="31" t="s">
        <v>4949</v>
      </c>
      <c r="F73" s="34"/>
      <c r="G73" s="34"/>
      <c r="H73" s="34"/>
      <c r="I73" s="35">
        <f>SUMIFS(I74:I97,A74:A97,"P")</f>
        <v>0</v>
      </c>
      <c r="J73" s="36"/>
    </row>
    <row r="74">
      <c r="A74" s="37" t="s">
        <v>593</v>
      </c>
      <c r="B74" s="37">
        <v>16</v>
      </c>
      <c r="C74" s="38" t="s">
        <v>5776</v>
      </c>
      <c r="D74" s="37" t="s">
        <v>595</v>
      </c>
      <c r="E74" s="39" t="s">
        <v>5777</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2.5">
      <c r="A76" s="37" t="s">
        <v>599</v>
      </c>
      <c r="B76" s="45"/>
      <c r="C76" s="46"/>
      <c r="D76" s="46"/>
      <c r="E76" s="49" t="s">
        <v>5778</v>
      </c>
      <c r="F76" s="46"/>
      <c r="G76" s="46"/>
      <c r="H76" s="46"/>
      <c r="I76" s="46"/>
      <c r="J76" s="48"/>
    </row>
    <row r="77" ht="72.5">
      <c r="A77" s="37" t="s">
        <v>601</v>
      </c>
      <c r="B77" s="45"/>
      <c r="C77" s="46"/>
      <c r="D77" s="46"/>
      <c r="E77" s="39" t="s">
        <v>5779</v>
      </c>
      <c r="F77" s="46"/>
      <c r="G77" s="46"/>
      <c r="H77" s="46"/>
      <c r="I77" s="46"/>
      <c r="J77" s="48"/>
    </row>
    <row r="78">
      <c r="A78" s="37" t="s">
        <v>593</v>
      </c>
      <c r="B78" s="37">
        <v>17</v>
      </c>
      <c r="C78" s="38" t="s">
        <v>5780</v>
      </c>
      <c r="D78" s="37" t="s">
        <v>595</v>
      </c>
      <c r="E78" s="39" t="s">
        <v>5781</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58">
      <c r="A80" s="37" t="s">
        <v>599</v>
      </c>
      <c r="B80" s="45"/>
      <c r="C80" s="46"/>
      <c r="D80" s="46"/>
      <c r="E80" s="49" t="s">
        <v>5782</v>
      </c>
      <c r="F80" s="46"/>
      <c r="G80" s="46"/>
      <c r="H80" s="46"/>
      <c r="I80" s="46"/>
      <c r="J80" s="48"/>
    </row>
    <row r="81" ht="72.5">
      <c r="A81" s="37" t="s">
        <v>601</v>
      </c>
      <c r="B81" s="45"/>
      <c r="C81" s="46"/>
      <c r="D81" s="46"/>
      <c r="E81" s="39" t="s">
        <v>5783</v>
      </c>
      <c r="F81" s="46"/>
      <c r="G81" s="46"/>
      <c r="H81" s="46"/>
      <c r="I81" s="46"/>
      <c r="J81" s="48"/>
    </row>
    <row r="82">
      <c r="A82" s="37" t="s">
        <v>593</v>
      </c>
      <c r="B82" s="37">
        <v>18</v>
      </c>
      <c r="C82" s="38" t="s">
        <v>4506</v>
      </c>
      <c r="D82" s="37" t="s">
        <v>595</v>
      </c>
      <c r="E82" s="39" t="s">
        <v>5784</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58">
      <c r="A84" s="37" t="s">
        <v>599</v>
      </c>
      <c r="B84" s="45"/>
      <c r="C84" s="46"/>
      <c r="D84" s="46"/>
      <c r="E84" s="49" t="s">
        <v>5785</v>
      </c>
      <c r="F84" s="46"/>
      <c r="G84" s="46"/>
      <c r="H84" s="46"/>
      <c r="I84" s="46"/>
      <c r="J84" s="48"/>
    </row>
    <row r="85" ht="116">
      <c r="A85" s="37" t="s">
        <v>601</v>
      </c>
      <c r="B85" s="45"/>
      <c r="C85" s="46"/>
      <c r="D85" s="46"/>
      <c r="E85" s="39" t="s">
        <v>5470</v>
      </c>
      <c r="F85" s="46"/>
      <c r="G85" s="46"/>
      <c r="H85" s="46"/>
      <c r="I85" s="46"/>
      <c r="J85" s="48"/>
    </row>
    <row r="86">
      <c r="A86" s="37" t="s">
        <v>593</v>
      </c>
      <c r="B86" s="37">
        <v>19</v>
      </c>
      <c r="C86" s="38" t="s">
        <v>2263</v>
      </c>
      <c r="D86" s="37" t="s">
        <v>595</v>
      </c>
      <c r="E86" s="39" t="s">
        <v>2264</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87">
      <c r="A88" s="37" t="s">
        <v>599</v>
      </c>
      <c r="B88" s="45"/>
      <c r="C88" s="46"/>
      <c r="D88" s="46"/>
      <c r="E88" s="49" t="s">
        <v>5786</v>
      </c>
      <c r="F88" s="46"/>
      <c r="G88" s="46"/>
      <c r="H88" s="46"/>
      <c r="I88" s="46"/>
      <c r="J88" s="48"/>
    </row>
    <row r="89" ht="409.5">
      <c r="A89" s="37" t="s">
        <v>601</v>
      </c>
      <c r="B89" s="45"/>
      <c r="C89" s="46"/>
      <c r="D89" s="46"/>
      <c r="E89" s="39" t="s">
        <v>5069</v>
      </c>
      <c r="F89" s="46"/>
      <c r="G89" s="46"/>
      <c r="H89" s="46"/>
      <c r="I89" s="46"/>
      <c r="J89" s="48"/>
    </row>
    <row r="90">
      <c r="A90" s="37" t="s">
        <v>593</v>
      </c>
      <c r="B90" s="37">
        <v>20</v>
      </c>
      <c r="C90" s="38" t="s">
        <v>5592</v>
      </c>
      <c r="D90" s="37" t="s">
        <v>595</v>
      </c>
      <c r="E90" s="39" t="s">
        <v>5593</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87">
      <c r="A92" s="37" t="s">
        <v>599</v>
      </c>
      <c r="B92" s="45"/>
      <c r="C92" s="46"/>
      <c r="D92" s="46"/>
      <c r="E92" s="49" t="s">
        <v>5787</v>
      </c>
      <c r="F92" s="46"/>
      <c r="G92" s="46"/>
      <c r="H92" s="46"/>
      <c r="I92" s="46"/>
      <c r="J92" s="48"/>
    </row>
    <row r="93" ht="319">
      <c r="A93" s="37" t="s">
        <v>601</v>
      </c>
      <c r="B93" s="45"/>
      <c r="C93" s="46"/>
      <c r="D93" s="46"/>
      <c r="E93" s="39" t="s">
        <v>5338</v>
      </c>
      <c r="F93" s="46"/>
      <c r="G93" s="46"/>
      <c r="H93" s="46"/>
      <c r="I93" s="46"/>
      <c r="J93" s="48"/>
    </row>
    <row r="94">
      <c r="A94" s="37" t="s">
        <v>593</v>
      </c>
      <c r="B94" s="37">
        <v>21</v>
      </c>
      <c r="C94" s="38" t="s">
        <v>5788</v>
      </c>
      <c r="D94" s="37" t="s">
        <v>595</v>
      </c>
      <c r="E94" s="39" t="s">
        <v>5789</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58">
      <c r="A96" s="37" t="s">
        <v>599</v>
      </c>
      <c r="B96" s="45"/>
      <c r="C96" s="46"/>
      <c r="D96" s="46"/>
      <c r="E96" s="49" t="s">
        <v>5790</v>
      </c>
      <c r="F96" s="46"/>
      <c r="G96" s="46"/>
      <c r="H96" s="46"/>
      <c r="I96" s="46"/>
      <c r="J96" s="48"/>
    </row>
    <row r="97" ht="116">
      <c r="A97" s="37" t="s">
        <v>601</v>
      </c>
      <c r="B97" s="45"/>
      <c r="C97" s="46"/>
      <c r="D97" s="46"/>
      <c r="E97" s="39" t="s">
        <v>5791</v>
      </c>
      <c r="F97" s="46"/>
      <c r="G97" s="46"/>
      <c r="H97" s="46"/>
      <c r="I97" s="46"/>
      <c r="J97" s="48"/>
    </row>
    <row r="98">
      <c r="A98" s="31" t="s">
        <v>591</v>
      </c>
      <c r="B98" s="32"/>
      <c r="C98" s="33" t="s">
        <v>5323</v>
      </c>
      <c r="D98" s="34"/>
      <c r="E98" s="31" t="s">
        <v>4979</v>
      </c>
      <c r="F98" s="34"/>
      <c r="G98" s="34"/>
      <c r="H98" s="34"/>
      <c r="I98" s="35">
        <f>SUMIFS(I99:I114,A99:A114,"P")</f>
        <v>0</v>
      </c>
      <c r="J98" s="36"/>
    </row>
    <row r="99">
      <c r="A99" s="37" t="s">
        <v>593</v>
      </c>
      <c r="B99" s="37">
        <v>22</v>
      </c>
      <c r="C99" s="38" t="s">
        <v>5324</v>
      </c>
      <c r="D99" s="37" t="s">
        <v>595</v>
      </c>
      <c r="E99" s="39" t="s">
        <v>5325</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2.5">
      <c r="A101" s="37" t="s">
        <v>599</v>
      </c>
      <c r="B101" s="45"/>
      <c r="C101" s="46"/>
      <c r="D101" s="46"/>
      <c r="E101" s="49" t="s">
        <v>5792</v>
      </c>
      <c r="F101" s="46"/>
      <c r="G101" s="46"/>
      <c r="H101" s="46"/>
      <c r="I101" s="46"/>
      <c r="J101" s="48"/>
    </row>
    <row r="102" ht="409.5">
      <c r="A102" s="37" t="s">
        <v>601</v>
      </c>
      <c r="B102" s="45"/>
      <c r="C102" s="46"/>
      <c r="D102" s="46"/>
      <c r="E102" s="39" t="s">
        <v>5327</v>
      </c>
      <c r="F102" s="46"/>
      <c r="G102" s="46"/>
      <c r="H102" s="46"/>
      <c r="I102" s="46"/>
      <c r="J102" s="48"/>
    </row>
    <row r="103">
      <c r="A103" s="37" t="s">
        <v>593</v>
      </c>
      <c r="B103" s="37">
        <v>23</v>
      </c>
      <c r="C103" s="38" t="s">
        <v>5328</v>
      </c>
      <c r="D103" s="37" t="s">
        <v>595</v>
      </c>
      <c r="E103" s="39" t="s">
        <v>5329</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58">
      <c r="A105" s="37" t="s">
        <v>599</v>
      </c>
      <c r="B105" s="45"/>
      <c r="C105" s="46"/>
      <c r="D105" s="46"/>
      <c r="E105" s="49" t="s">
        <v>5793</v>
      </c>
      <c r="F105" s="46"/>
      <c r="G105" s="46"/>
      <c r="H105" s="46"/>
      <c r="I105" s="46"/>
      <c r="J105" s="48"/>
    </row>
    <row r="106" ht="290">
      <c r="A106" s="37" t="s">
        <v>601</v>
      </c>
      <c r="B106" s="45"/>
      <c r="C106" s="46"/>
      <c r="D106" s="46"/>
      <c r="E106" s="39" t="s">
        <v>5331</v>
      </c>
      <c r="F106" s="46"/>
      <c r="G106" s="46"/>
      <c r="H106" s="46"/>
      <c r="I106" s="46"/>
      <c r="J106" s="48"/>
    </row>
    <row r="107">
      <c r="A107" s="37" t="s">
        <v>593</v>
      </c>
      <c r="B107" s="37">
        <v>24</v>
      </c>
      <c r="C107" s="38" t="s">
        <v>5794</v>
      </c>
      <c r="D107" s="37" t="s">
        <v>595</v>
      </c>
      <c r="E107" s="39" t="s">
        <v>5795</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58">
      <c r="A109" s="37" t="s">
        <v>599</v>
      </c>
      <c r="B109" s="45"/>
      <c r="C109" s="46"/>
      <c r="D109" s="46"/>
      <c r="E109" s="49" t="s">
        <v>5796</v>
      </c>
      <c r="F109" s="46"/>
      <c r="G109" s="46"/>
      <c r="H109" s="46"/>
      <c r="I109" s="46"/>
      <c r="J109" s="48"/>
    </row>
    <row r="110" ht="290">
      <c r="A110" s="37" t="s">
        <v>601</v>
      </c>
      <c r="B110" s="45"/>
      <c r="C110" s="46"/>
      <c r="D110" s="46"/>
      <c r="E110" s="39" t="s">
        <v>5352</v>
      </c>
      <c r="F110" s="46"/>
      <c r="G110" s="46"/>
      <c r="H110" s="46"/>
      <c r="I110" s="46"/>
      <c r="J110" s="48"/>
    </row>
    <row r="111">
      <c r="A111" s="37" t="s">
        <v>593</v>
      </c>
      <c r="B111" s="37">
        <v>25</v>
      </c>
      <c r="C111" s="38" t="s">
        <v>5797</v>
      </c>
      <c r="D111" s="37" t="s">
        <v>595</v>
      </c>
      <c r="E111" s="39" t="s">
        <v>5798</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2.5">
      <c r="A113" s="37" t="s">
        <v>599</v>
      </c>
      <c r="B113" s="45"/>
      <c r="C113" s="46"/>
      <c r="D113" s="46"/>
      <c r="E113" s="49" t="s">
        <v>5799</v>
      </c>
      <c r="F113" s="46"/>
      <c r="G113" s="46"/>
      <c r="H113" s="46"/>
      <c r="I113" s="46"/>
      <c r="J113" s="48"/>
    </row>
    <row r="114" ht="290">
      <c r="A114" s="37" t="s">
        <v>601</v>
      </c>
      <c r="B114" s="45"/>
      <c r="C114" s="46"/>
      <c r="D114" s="46"/>
      <c r="E114" s="39" t="s">
        <v>4987</v>
      </c>
      <c r="F114" s="46"/>
      <c r="G114" s="46"/>
      <c r="H114" s="46"/>
      <c r="I114" s="46"/>
      <c r="J114" s="48"/>
    </row>
    <row r="115">
      <c r="A115" s="31" t="s">
        <v>591</v>
      </c>
      <c r="B115" s="32"/>
      <c r="C115" s="33" t="s">
        <v>5348</v>
      </c>
      <c r="D115" s="34"/>
      <c r="E115" s="31" t="s">
        <v>1643</v>
      </c>
      <c r="F115" s="34"/>
      <c r="G115" s="34"/>
      <c r="H115" s="34"/>
      <c r="I115" s="35">
        <f>SUMIFS(I116:I147,A116:A147,"P")</f>
        <v>0</v>
      </c>
      <c r="J115" s="36"/>
    </row>
    <row r="116">
      <c r="A116" s="37" t="s">
        <v>593</v>
      </c>
      <c r="B116" s="37">
        <v>26</v>
      </c>
      <c r="C116" s="38" t="s">
        <v>4999</v>
      </c>
      <c r="D116" s="37" t="s">
        <v>595</v>
      </c>
      <c r="E116" s="39" t="s">
        <v>5508</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2.5">
      <c r="A118" s="37" t="s">
        <v>599</v>
      </c>
      <c r="B118" s="45"/>
      <c r="C118" s="46"/>
      <c r="D118" s="46"/>
      <c r="E118" s="49" t="s">
        <v>5800</v>
      </c>
      <c r="F118" s="46"/>
      <c r="G118" s="46"/>
      <c r="H118" s="46"/>
      <c r="I118" s="46"/>
      <c r="J118" s="48"/>
    </row>
    <row r="119" ht="290">
      <c r="A119" s="37" t="s">
        <v>601</v>
      </c>
      <c r="B119" s="45"/>
      <c r="C119" s="46"/>
      <c r="D119" s="46"/>
      <c r="E119" s="39" t="s">
        <v>5352</v>
      </c>
      <c r="F119" s="46"/>
      <c r="G119" s="46"/>
      <c r="H119" s="46"/>
      <c r="I119" s="46"/>
      <c r="J119" s="48"/>
    </row>
    <row r="120">
      <c r="A120" s="37" t="s">
        <v>593</v>
      </c>
      <c r="B120" s="37">
        <v>27</v>
      </c>
      <c r="C120" s="38" t="s">
        <v>4518</v>
      </c>
      <c r="D120" s="37" t="s">
        <v>595</v>
      </c>
      <c r="E120" s="39" t="s">
        <v>5631</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87">
      <c r="A122" s="37" t="s">
        <v>599</v>
      </c>
      <c r="B122" s="45"/>
      <c r="C122" s="46"/>
      <c r="D122" s="46"/>
      <c r="E122" s="49" t="s">
        <v>5801</v>
      </c>
      <c r="F122" s="46"/>
      <c r="G122" s="46"/>
      <c r="H122" s="46"/>
      <c r="I122" s="46"/>
      <c r="J122" s="48"/>
    </row>
    <row r="123" ht="409.5">
      <c r="A123" s="37" t="s">
        <v>601</v>
      </c>
      <c r="B123" s="45"/>
      <c r="C123" s="46"/>
      <c r="D123" s="46"/>
      <c r="E123" s="39" t="s">
        <v>5221</v>
      </c>
      <c r="F123" s="46"/>
      <c r="G123" s="46"/>
      <c r="H123" s="46"/>
      <c r="I123" s="46"/>
      <c r="J123" s="48"/>
    </row>
    <row r="124">
      <c r="A124" s="37" t="s">
        <v>593</v>
      </c>
      <c r="B124" s="37">
        <v>28</v>
      </c>
      <c r="C124" s="38" t="s">
        <v>4522</v>
      </c>
      <c r="D124" s="37" t="s">
        <v>595</v>
      </c>
      <c r="E124" s="39" t="s">
        <v>5802</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3.5">
      <c r="A126" s="37" t="s">
        <v>599</v>
      </c>
      <c r="B126" s="45"/>
      <c r="C126" s="46"/>
      <c r="D126" s="46"/>
      <c r="E126" s="49" t="s">
        <v>5803</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5009</v>
      </c>
      <c r="D128" s="37" t="s">
        <v>595</v>
      </c>
      <c r="E128" s="39" t="s">
        <v>5353</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0.5">
      <c r="A130" s="37" t="s">
        <v>599</v>
      </c>
      <c r="B130" s="45"/>
      <c r="C130" s="46"/>
      <c r="D130" s="46"/>
      <c r="E130" s="49" t="s">
        <v>5804</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4525</v>
      </c>
      <c r="D132" s="37" t="s">
        <v>595</v>
      </c>
      <c r="E132" s="39" t="s">
        <v>5512</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87">
      <c r="A134" s="37" t="s">
        <v>599</v>
      </c>
      <c r="B134" s="45"/>
      <c r="C134" s="46"/>
      <c r="D134" s="46"/>
      <c r="E134" s="49" t="s">
        <v>5805</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4528</v>
      </c>
      <c r="D136" s="37" t="s">
        <v>595</v>
      </c>
      <c r="E136" s="39" t="s">
        <v>5514</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87">
      <c r="A138" s="37" t="s">
        <v>599</v>
      </c>
      <c r="B138" s="45"/>
      <c r="C138" s="46"/>
      <c r="D138" s="46"/>
      <c r="E138" s="49" t="s">
        <v>5806</v>
      </c>
      <c r="F138" s="46"/>
      <c r="G138" s="46"/>
      <c r="H138" s="46"/>
      <c r="I138" s="46"/>
      <c r="J138" s="48"/>
    </row>
    <row r="139" ht="58">
      <c r="A139" s="37" t="s">
        <v>601</v>
      </c>
      <c r="B139" s="45"/>
      <c r="C139" s="46"/>
      <c r="D139" s="46"/>
      <c r="E139" s="39" t="s">
        <v>5516</v>
      </c>
      <c r="F139" s="46"/>
      <c r="G139" s="46"/>
      <c r="H139" s="46"/>
      <c r="I139" s="46"/>
      <c r="J139" s="48"/>
    </row>
    <row r="140">
      <c r="A140" s="37" t="s">
        <v>593</v>
      </c>
      <c r="B140" s="37">
        <v>32</v>
      </c>
      <c r="C140" s="38" t="s">
        <v>5807</v>
      </c>
      <c r="D140" s="37" t="s">
        <v>595</v>
      </c>
      <c r="E140" s="39" t="s">
        <v>5808</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2.5">
      <c r="A142" s="37" t="s">
        <v>599</v>
      </c>
      <c r="B142" s="45"/>
      <c r="C142" s="46"/>
      <c r="D142" s="46"/>
      <c r="E142" s="49" t="s">
        <v>5809</v>
      </c>
      <c r="F142" s="46"/>
      <c r="G142" s="46"/>
      <c r="H142" s="46"/>
      <c r="I142" s="46"/>
      <c r="J142" s="48"/>
    </row>
    <row r="143" ht="58">
      <c r="A143" s="37" t="s">
        <v>601</v>
      </c>
      <c r="B143" s="45"/>
      <c r="C143" s="46"/>
      <c r="D143" s="46"/>
      <c r="E143" s="39" t="s">
        <v>5516</v>
      </c>
      <c r="F143" s="46"/>
      <c r="G143" s="46"/>
      <c r="H143" s="46"/>
      <c r="I143" s="46"/>
      <c r="J143" s="48"/>
    </row>
    <row r="144">
      <c r="A144" s="37" t="s">
        <v>593</v>
      </c>
      <c r="B144" s="37">
        <v>33</v>
      </c>
      <c r="C144" s="38" t="s">
        <v>4535</v>
      </c>
      <c r="D144" s="37" t="s">
        <v>595</v>
      </c>
      <c r="E144" s="39" t="s">
        <v>4536</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2.5">
      <c r="A146" s="37" t="s">
        <v>599</v>
      </c>
      <c r="B146" s="45"/>
      <c r="C146" s="46"/>
      <c r="D146" s="46"/>
      <c r="E146" s="49" t="s">
        <v>5810</v>
      </c>
      <c r="F146" s="46"/>
      <c r="G146" s="46"/>
      <c r="H146" s="46"/>
      <c r="I146" s="46"/>
      <c r="J146" s="48"/>
    </row>
    <row r="147" ht="145">
      <c r="A147" s="37" t="s">
        <v>601</v>
      </c>
      <c r="B147" s="45"/>
      <c r="C147" s="46"/>
      <c r="D147" s="46"/>
      <c r="E147" s="39" t="s">
        <v>5371</v>
      </c>
      <c r="F147" s="46"/>
      <c r="G147" s="46"/>
      <c r="H147" s="46"/>
      <c r="I147" s="46"/>
      <c r="J147" s="48"/>
    </row>
    <row r="148">
      <c r="A148" s="31" t="s">
        <v>591</v>
      </c>
      <c r="B148" s="32"/>
      <c r="C148" s="33" t="s">
        <v>5639</v>
      </c>
      <c r="D148" s="34"/>
      <c r="E148" s="31" t="s">
        <v>5640</v>
      </c>
      <c r="F148" s="34"/>
      <c r="G148" s="34"/>
      <c r="H148" s="34"/>
      <c r="I148" s="35">
        <f>SUMIFS(I149:I152,A149:A152,"P")</f>
        <v>0</v>
      </c>
      <c r="J148" s="36"/>
    </row>
    <row r="149">
      <c r="A149" s="37" t="s">
        <v>593</v>
      </c>
      <c r="B149" s="37">
        <v>34</v>
      </c>
      <c r="C149" s="38" t="s">
        <v>5811</v>
      </c>
      <c r="D149" s="37" t="s">
        <v>595</v>
      </c>
      <c r="E149" s="39" t="s">
        <v>5812</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3.5">
      <c r="A151" s="37" t="s">
        <v>599</v>
      </c>
      <c r="B151" s="45"/>
      <c r="C151" s="46"/>
      <c r="D151" s="46"/>
      <c r="E151" s="49" t="s">
        <v>5813</v>
      </c>
      <c r="F151" s="46"/>
      <c r="G151" s="46"/>
      <c r="H151" s="46"/>
      <c r="I151" s="46"/>
      <c r="J151" s="48"/>
    </row>
    <row r="152" ht="217.5">
      <c r="A152" s="37" t="s">
        <v>601</v>
      </c>
      <c r="B152" s="45"/>
      <c r="C152" s="46"/>
      <c r="D152" s="46"/>
      <c r="E152" s="39" t="s">
        <v>5814</v>
      </c>
      <c r="F152" s="46"/>
      <c r="G152" s="46"/>
      <c r="H152" s="46"/>
      <c r="I152" s="46"/>
      <c r="J152" s="48"/>
    </row>
    <row r="153">
      <c r="A153" s="31" t="s">
        <v>591</v>
      </c>
      <c r="B153" s="32"/>
      <c r="C153" s="33" t="s">
        <v>5404</v>
      </c>
      <c r="D153" s="34"/>
      <c r="E153" s="31" t="s">
        <v>4574</v>
      </c>
      <c r="F153" s="34"/>
      <c r="G153" s="34"/>
      <c r="H153" s="34"/>
      <c r="I153" s="35">
        <f>SUMIFS(I154:I161,A154:A161,"P")</f>
        <v>0</v>
      </c>
      <c r="J153" s="36"/>
    </row>
    <row r="154">
      <c r="A154" s="37" t="s">
        <v>593</v>
      </c>
      <c r="B154" s="37">
        <v>35</v>
      </c>
      <c r="C154" s="38" t="s">
        <v>4588</v>
      </c>
      <c r="D154" s="37" t="s">
        <v>595</v>
      </c>
      <c r="E154" s="39" t="s">
        <v>4589</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87">
      <c r="A156" s="37" t="s">
        <v>599</v>
      </c>
      <c r="B156" s="45"/>
      <c r="C156" s="46"/>
      <c r="D156" s="46"/>
      <c r="E156" s="49" t="s">
        <v>5815</v>
      </c>
      <c r="F156" s="46"/>
      <c r="G156" s="46"/>
      <c r="H156" s="46"/>
      <c r="I156" s="46"/>
      <c r="J156" s="48"/>
    </row>
    <row r="157" ht="304.5">
      <c r="A157" s="37" t="s">
        <v>601</v>
      </c>
      <c r="B157" s="45"/>
      <c r="C157" s="46"/>
      <c r="D157" s="46"/>
      <c r="E157" s="39" t="s">
        <v>5410</v>
      </c>
      <c r="F157" s="46"/>
      <c r="G157" s="46"/>
      <c r="H157" s="46"/>
      <c r="I157" s="46"/>
      <c r="J157" s="48"/>
    </row>
    <row r="158">
      <c r="A158" s="37" t="s">
        <v>593</v>
      </c>
      <c r="B158" s="37">
        <v>36</v>
      </c>
      <c r="C158" s="38" t="s">
        <v>4595</v>
      </c>
      <c r="D158" s="37" t="s">
        <v>595</v>
      </c>
      <c r="E158" s="39" t="s">
        <v>5816</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58">
      <c r="A160" s="37" t="s">
        <v>599</v>
      </c>
      <c r="B160" s="45"/>
      <c r="C160" s="46"/>
      <c r="D160" s="46"/>
      <c r="E160" s="49" t="s">
        <v>5817</v>
      </c>
      <c r="F160" s="46"/>
      <c r="G160" s="46"/>
      <c r="H160" s="46"/>
      <c r="I160" s="46"/>
      <c r="J160" s="48"/>
    </row>
    <row r="161" ht="290">
      <c r="A161" s="37" t="s">
        <v>601</v>
      </c>
      <c r="B161" s="45"/>
      <c r="C161" s="46"/>
      <c r="D161" s="46"/>
      <c r="E161" s="39" t="s">
        <v>5414</v>
      </c>
      <c r="F161" s="46"/>
      <c r="G161" s="46"/>
      <c r="H161" s="46"/>
      <c r="I161" s="46"/>
      <c r="J161" s="48"/>
    </row>
    <row r="162">
      <c r="A162" s="31" t="s">
        <v>591</v>
      </c>
      <c r="B162" s="32"/>
      <c r="C162" s="33" t="s">
        <v>4631</v>
      </c>
      <c r="D162" s="34"/>
      <c r="E162" s="31" t="s">
        <v>4632</v>
      </c>
      <c r="F162" s="34"/>
      <c r="G162" s="34"/>
      <c r="H162" s="34"/>
      <c r="I162" s="35">
        <f>SUMIFS(I163:I178,A163:A178,"P")</f>
        <v>0</v>
      </c>
      <c r="J162" s="36"/>
    </row>
    <row r="163">
      <c r="A163" s="37" t="s">
        <v>593</v>
      </c>
      <c r="B163" s="37">
        <v>37</v>
      </c>
      <c r="C163" s="38" t="s">
        <v>5610</v>
      </c>
      <c r="D163" s="37" t="s">
        <v>595</v>
      </c>
      <c r="E163" s="39" t="s">
        <v>5611</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3.5">
      <c r="A165" s="37" t="s">
        <v>599</v>
      </c>
      <c r="B165" s="45"/>
      <c r="C165" s="46"/>
      <c r="D165" s="46"/>
      <c r="E165" s="49" t="s">
        <v>5818</v>
      </c>
      <c r="F165" s="46"/>
      <c r="G165" s="46"/>
      <c r="H165" s="46"/>
      <c r="I165" s="46"/>
      <c r="J165" s="48"/>
    </row>
    <row r="166" ht="362.5">
      <c r="A166" s="37" t="s">
        <v>601</v>
      </c>
      <c r="B166" s="45"/>
      <c r="C166" s="46"/>
      <c r="D166" s="46"/>
      <c r="E166" s="39" t="s">
        <v>5341</v>
      </c>
      <c r="F166" s="46"/>
      <c r="G166" s="46"/>
      <c r="H166" s="46"/>
      <c r="I166" s="46"/>
      <c r="J166" s="48"/>
    </row>
    <row r="167" ht="29">
      <c r="A167" s="37" t="s">
        <v>593</v>
      </c>
      <c r="B167" s="37">
        <v>38</v>
      </c>
      <c r="C167" s="38" t="s">
        <v>5025</v>
      </c>
      <c r="D167" s="37" t="s">
        <v>595</v>
      </c>
      <c r="E167" s="39" t="s">
        <v>5423</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58">
      <c r="A169" s="37" t="s">
        <v>599</v>
      </c>
      <c r="B169" s="45"/>
      <c r="C169" s="46"/>
      <c r="D169" s="46"/>
      <c r="E169" s="49" t="s">
        <v>5819</v>
      </c>
      <c r="F169" s="46"/>
      <c r="G169" s="46"/>
      <c r="H169" s="46"/>
      <c r="I169" s="46"/>
      <c r="J169" s="48"/>
    </row>
    <row r="170" ht="58">
      <c r="A170" s="37" t="s">
        <v>601</v>
      </c>
      <c r="B170" s="45"/>
      <c r="C170" s="46"/>
      <c r="D170" s="46"/>
      <c r="E170" s="39" t="s">
        <v>5425</v>
      </c>
      <c r="F170" s="46"/>
      <c r="G170" s="46"/>
      <c r="H170" s="46"/>
      <c r="I170" s="46"/>
      <c r="J170" s="48"/>
    </row>
    <row r="171" ht="29">
      <c r="A171" s="37" t="s">
        <v>593</v>
      </c>
      <c r="B171" s="37">
        <v>39</v>
      </c>
      <c r="C171" s="38" t="s">
        <v>5697</v>
      </c>
      <c r="D171" s="37" t="s">
        <v>595</v>
      </c>
      <c r="E171" s="39" t="s">
        <v>5698</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3.5">
      <c r="A173" s="37" t="s">
        <v>599</v>
      </c>
      <c r="B173" s="45"/>
      <c r="C173" s="46"/>
      <c r="D173" s="46"/>
      <c r="E173" s="49" t="s">
        <v>5820</v>
      </c>
      <c r="F173" s="46"/>
      <c r="G173" s="46"/>
      <c r="H173" s="46"/>
      <c r="I173" s="46"/>
      <c r="J173" s="48"/>
    </row>
    <row r="174" ht="116">
      <c r="A174" s="37" t="s">
        <v>601</v>
      </c>
      <c r="B174" s="45"/>
      <c r="C174" s="46"/>
      <c r="D174" s="46"/>
      <c r="E174" s="39" t="s">
        <v>5700</v>
      </c>
      <c r="F174" s="46"/>
      <c r="G174" s="46"/>
      <c r="H174" s="46"/>
      <c r="I174" s="46"/>
      <c r="J174" s="48"/>
    </row>
    <row r="175">
      <c r="A175" s="37" t="s">
        <v>593</v>
      </c>
      <c r="B175" s="37">
        <v>40</v>
      </c>
      <c r="C175" s="38" t="s">
        <v>5821</v>
      </c>
      <c r="D175" s="37" t="s">
        <v>595</v>
      </c>
      <c r="E175" s="39" t="s">
        <v>5434</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58">
      <c r="A177" s="37" t="s">
        <v>599</v>
      </c>
      <c r="B177" s="45"/>
      <c r="C177" s="46"/>
      <c r="D177" s="46"/>
      <c r="E177" s="49" t="s">
        <v>5822</v>
      </c>
      <c r="F177" s="46"/>
      <c r="G177" s="46"/>
      <c r="H177" s="46"/>
      <c r="I177" s="46"/>
      <c r="J177" s="48"/>
    </row>
    <row r="178" ht="29">
      <c r="A178" s="37" t="s">
        <v>601</v>
      </c>
      <c r="B178" s="45"/>
      <c r="C178" s="46"/>
      <c r="D178" s="46"/>
      <c r="E178" s="39" t="s">
        <v>5436</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3.5">
      <c r="A180" s="37" t="s">
        <v>593</v>
      </c>
      <c r="B180" s="37">
        <v>41</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87">
      <c r="A182" s="37" t="s">
        <v>599</v>
      </c>
      <c r="B182" s="45"/>
      <c r="C182" s="46"/>
      <c r="D182" s="46"/>
      <c r="E182" s="49" t="s">
        <v>5823</v>
      </c>
      <c r="F182" s="46"/>
      <c r="G182" s="46"/>
      <c r="H182" s="46"/>
      <c r="I182" s="46"/>
      <c r="J182" s="48"/>
    </row>
    <row r="183" ht="116">
      <c r="A183" s="37" t="s">
        <v>601</v>
      </c>
      <c r="B183" s="50"/>
      <c r="C183" s="51"/>
      <c r="D183" s="51"/>
      <c r="E183" s="39" t="s">
        <v>1129</v>
      </c>
      <c r="F183" s="51"/>
      <c r="G183" s="51"/>
      <c r="H183" s="51"/>
      <c r="I183" s="51"/>
      <c r="J183" s="52"/>
    </row>
  </sheetData>
  <sheetProtection sheet="1" objects="1" scenarios="1" spinCount="100000" saltValue="kRqis7uwE88c2OTS8mgcauYKupeUcfcEw6u203lGAUWgWpRlWznFCVV9SvDzvzF6qxNeoHTIq2x9frsbTk2HIw==" hashValue="DFHlwUXdpcYqgsqASBqYZh98gJvPw91CZ0C1YUcp+HZGt5dDVF8/uUiwd9R1WT93cUB0xx36thI7qKTDVLRM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5824</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5824</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5443</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5445</v>
      </c>
      <c r="F14" s="46"/>
      <c r="G14" s="46"/>
      <c r="H14" s="46"/>
      <c r="I14" s="46"/>
      <c r="J14" s="48"/>
    </row>
    <row r="15" ht="29">
      <c r="A15" s="37" t="s">
        <v>601</v>
      </c>
      <c r="B15" s="45"/>
      <c r="C15" s="46"/>
      <c r="D15" s="46"/>
      <c r="E15" s="39" t="s">
        <v>4283</v>
      </c>
      <c r="F15" s="46"/>
      <c r="G15" s="46"/>
      <c r="H15" s="46"/>
      <c r="I15" s="46"/>
      <c r="J15" s="48"/>
    </row>
    <row r="16">
      <c r="A16" s="37" t="s">
        <v>593</v>
      </c>
      <c r="B16" s="37">
        <v>2</v>
      </c>
      <c r="C16" s="38" t="s">
        <v>5253</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5260</v>
      </c>
      <c r="D20" s="37" t="s">
        <v>595</v>
      </c>
      <c r="E20" s="39" t="s">
        <v>4411</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3.5">
      <c r="A22" s="37" t="s">
        <v>599</v>
      </c>
      <c r="B22" s="45"/>
      <c r="C22" s="46"/>
      <c r="D22" s="46"/>
      <c r="E22" s="49" t="s">
        <v>5755</v>
      </c>
      <c r="F22" s="46"/>
      <c r="G22" s="46"/>
      <c r="H22" s="46"/>
      <c r="I22" s="46"/>
      <c r="J22" s="48"/>
    </row>
    <row r="23" ht="29">
      <c r="A23" s="37" t="s">
        <v>601</v>
      </c>
      <c r="B23" s="45"/>
      <c r="C23" s="46"/>
      <c r="D23" s="46"/>
      <c r="E23" s="39" t="s">
        <v>4286</v>
      </c>
      <c r="F23" s="46"/>
      <c r="G23" s="46"/>
      <c r="H23" s="46"/>
      <c r="I23" s="46"/>
      <c r="J23" s="48"/>
    </row>
    <row r="24" ht="29">
      <c r="A24" s="37" t="s">
        <v>593</v>
      </c>
      <c r="B24" s="37">
        <v>4</v>
      </c>
      <c r="C24" s="38" t="s">
        <v>5756</v>
      </c>
      <c r="D24" s="37" t="s">
        <v>595</v>
      </c>
      <c r="E24" s="39" t="s">
        <v>5757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58">
      <c r="A26" s="37" t="s">
        <v>599</v>
      </c>
      <c r="B26" s="45"/>
      <c r="C26" s="46"/>
      <c r="D26" s="46"/>
      <c r="E26" s="49" t="s">
        <v>5825</v>
      </c>
      <c r="F26" s="46"/>
      <c r="G26" s="46"/>
      <c r="H26" s="46"/>
      <c r="I26" s="46"/>
      <c r="J26" s="48"/>
    </row>
    <row r="27" ht="29">
      <c r="A27" s="37" t="s">
        <v>601</v>
      </c>
      <c r="B27" s="45"/>
      <c r="C27" s="46"/>
      <c r="D27" s="46"/>
      <c r="E27" s="39" t="s">
        <v>4286</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SUMIFS(I33:I64,A33:A64,"P")</f>
        <v>0</v>
      </c>
      <c r="J32" s="36"/>
    </row>
    <row r="33">
      <c r="A33" s="37" t="s">
        <v>593</v>
      </c>
      <c r="B33" s="37">
        <v>6</v>
      </c>
      <c r="C33" s="38" t="s">
        <v>5274</v>
      </c>
      <c r="D33" s="37" t="s">
        <v>595</v>
      </c>
      <c r="E33" s="39" t="s">
        <v>5275</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5826</v>
      </c>
      <c r="F35" s="46"/>
      <c r="G35" s="46"/>
      <c r="H35" s="46"/>
      <c r="I35" s="46"/>
      <c r="J35" s="48"/>
    </row>
    <row r="36" ht="43.5">
      <c r="A36" s="37" t="s">
        <v>601</v>
      </c>
      <c r="B36" s="45"/>
      <c r="C36" s="46"/>
      <c r="D36" s="46"/>
      <c r="E36" s="39" t="s">
        <v>5277</v>
      </c>
      <c r="F36" s="46"/>
      <c r="G36" s="46"/>
      <c r="H36" s="46"/>
      <c r="I36" s="46"/>
      <c r="J36" s="48"/>
    </row>
    <row r="37">
      <c r="A37" s="37" t="s">
        <v>593</v>
      </c>
      <c r="B37" s="37">
        <v>7</v>
      </c>
      <c r="C37" s="38" t="s">
        <v>3395</v>
      </c>
      <c r="D37" s="37" t="s">
        <v>595</v>
      </c>
      <c r="E37" s="39" t="s">
        <v>3396</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5827</v>
      </c>
      <c r="F39" s="46"/>
      <c r="G39" s="46"/>
      <c r="H39" s="46"/>
      <c r="I39" s="46"/>
      <c r="J39" s="48"/>
    </row>
    <row r="40" ht="391.5">
      <c r="A40" s="37" t="s">
        <v>601</v>
      </c>
      <c r="B40" s="45"/>
      <c r="C40" s="46"/>
      <c r="D40" s="46"/>
      <c r="E40" s="39" t="s">
        <v>3358</v>
      </c>
      <c r="F40" s="46"/>
      <c r="G40" s="46"/>
      <c r="H40" s="46"/>
      <c r="I40" s="46"/>
      <c r="J40" s="48"/>
    </row>
    <row r="41">
      <c r="A41" s="37" t="s">
        <v>593</v>
      </c>
      <c r="B41" s="37">
        <v>8</v>
      </c>
      <c r="C41" s="38" t="s">
        <v>4444</v>
      </c>
      <c r="D41" s="37" t="s">
        <v>595</v>
      </c>
      <c r="E41" s="39" t="s">
        <v>5289</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5828</v>
      </c>
      <c r="F43" s="46"/>
      <c r="G43" s="46"/>
      <c r="H43" s="46"/>
      <c r="I43" s="46"/>
      <c r="J43" s="48"/>
    </row>
    <row r="44" ht="232">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5829</v>
      </c>
      <c r="F47" s="46"/>
      <c r="G47" s="46"/>
      <c r="H47" s="46"/>
      <c r="I47" s="46"/>
      <c r="J47" s="48"/>
    </row>
    <row r="48" ht="304.5">
      <c r="A48" s="37" t="s">
        <v>601</v>
      </c>
      <c r="B48" s="45"/>
      <c r="C48" s="46"/>
      <c r="D48" s="46"/>
      <c r="E48" s="39" t="s">
        <v>5294</v>
      </c>
      <c r="F48" s="46"/>
      <c r="G48" s="46"/>
      <c r="H48" s="46"/>
      <c r="I48" s="46"/>
      <c r="J48" s="48"/>
    </row>
    <row r="49">
      <c r="A49" s="37" t="s">
        <v>593</v>
      </c>
      <c r="B49" s="37">
        <v>10</v>
      </c>
      <c r="C49" s="38" t="s">
        <v>5770</v>
      </c>
      <c r="D49" s="37" t="s">
        <v>595</v>
      </c>
      <c r="E49" s="39" t="s">
        <v>5771</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3.5">
      <c r="A51" s="37" t="s">
        <v>599</v>
      </c>
      <c r="B51" s="45"/>
      <c r="C51" s="46"/>
      <c r="D51" s="46"/>
      <c r="E51" s="49" t="s">
        <v>5830</v>
      </c>
      <c r="F51" s="46"/>
      <c r="G51" s="46"/>
      <c r="H51" s="46"/>
      <c r="I51" s="46"/>
      <c r="J51" s="48"/>
    </row>
    <row r="52" ht="43.5">
      <c r="A52" s="37" t="s">
        <v>601</v>
      </c>
      <c r="B52" s="45"/>
      <c r="C52" s="46"/>
      <c r="D52" s="46"/>
      <c r="E52" s="39" t="s">
        <v>5773</v>
      </c>
      <c r="F52" s="46"/>
      <c r="G52" s="46"/>
      <c r="H52" s="46"/>
      <c r="I52" s="46"/>
      <c r="J52" s="48"/>
    </row>
    <row r="53">
      <c r="A53" s="37" t="s">
        <v>593</v>
      </c>
      <c r="B53" s="37">
        <v>11</v>
      </c>
      <c r="C53" s="38" t="s">
        <v>4486</v>
      </c>
      <c r="D53" s="37" t="s">
        <v>595</v>
      </c>
      <c r="E53" s="39" t="s">
        <v>4487</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5831</v>
      </c>
      <c r="F55" s="46"/>
      <c r="G55" s="46"/>
      <c r="H55" s="46"/>
      <c r="I55" s="46"/>
      <c r="J55" s="48"/>
    </row>
    <row r="56" ht="29">
      <c r="A56" s="37" t="s">
        <v>601</v>
      </c>
      <c r="B56" s="45"/>
      <c r="C56" s="46"/>
      <c r="D56" s="46"/>
      <c r="E56" s="39" t="s">
        <v>5304</v>
      </c>
      <c r="F56" s="46"/>
      <c r="G56" s="46"/>
      <c r="H56" s="46"/>
      <c r="I56" s="46"/>
      <c r="J56" s="48"/>
    </row>
    <row r="57">
      <c r="A57" s="37" t="s">
        <v>593</v>
      </c>
      <c r="B57" s="37">
        <v>12</v>
      </c>
      <c r="C57" s="38" t="s">
        <v>5832</v>
      </c>
      <c r="D57" s="37" t="s">
        <v>595</v>
      </c>
      <c r="E57" s="39" t="s">
        <v>5833</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3.5">
      <c r="A59" s="37" t="s">
        <v>599</v>
      </c>
      <c r="B59" s="45"/>
      <c r="C59" s="46"/>
      <c r="D59" s="46"/>
      <c r="E59" s="49" t="s">
        <v>5834</v>
      </c>
      <c r="F59" s="46"/>
      <c r="G59" s="46"/>
      <c r="H59" s="46"/>
      <c r="I59" s="46"/>
      <c r="J59" s="48"/>
    </row>
    <row r="60" ht="58">
      <c r="A60" s="37" t="s">
        <v>601</v>
      </c>
      <c r="B60" s="45"/>
      <c r="C60" s="46"/>
      <c r="D60" s="46"/>
      <c r="E60" s="39" t="s">
        <v>5835</v>
      </c>
      <c r="F60" s="46"/>
      <c r="G60" s="46"/>
      <c r="H60" s="46"/>
      <c r="I60" s="46"/>
      <c r="J60" s="48"/>
    </row>
    <row r="61" ht="29">
      <c r="A61" s="37" t="s">
        <v>593</v>
      </c>
      <c r="B61" s="37">
        <v>13</v>
      </c>
      <c r="C61" s="38" t="s">
        <v>5305</v>
      </c>
      <c r="D61" s="37" t="s">
        <v>595</v>
      </c>
      <c r="E61" s="39" t="s">
        <v>5306</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3.5">
      <c r="A63" s="37" t="s">
        <v>599</v>
      </c>
      <c r="B63" s="45"/>
      <c r="C63" s="46"/>
      <c r="D63" s="46"/>
      <c r="E63" s="49" t="s">
        <v>5836</v>
      </c>
      <c r="F63" s="46"/>
      <c r="G63" s="46"/>
      <c r="H63" s="46"/>
      <c r="I63" s="46"/>
      <c r="J63" s="48"/>
    </row>
    <row r="64" ht="43.5">
      <c r="A64" s="37" t="s">
        <v>601</v>
      </c>
      <c r="B64" s="45"/>
      <c r="C64" s="46"/>
      <c r="D64" s="46"/>
      <c r="E64" s="39" t="s">
        <v>5308</v>
      </c>
      <c r="F64" s="46"/>
      <c r="G64" s="46"/>
      <c r="H64" s="46"/>
      <c r="I64" s="46"/>
      <c r="J64" s="48"/>
    </row>
    <row r="65">
      <c r="A65" s="31" t="s">
        <v>591</v>
      </c>
      <c r="B65" s="32"/>
      <c r="C65" s="33" t="s">
        <v>5309</v>
      </c>
      <c r="D65" s="34"/>
      <c r="E65" s="31" t="s">
        <v>4949</v>
      </c>
      <c r="F65" s="34"/>
      <c r="G65" s="34"/>
      <c r="H65" s="34"/>
      <c r="I65" s="35">
        <f>SUMIFS(I66:I85,A66:A85,"P")</f>
        <v>0</v>
      </c>
      <c r="J65" s="36"/>
    </row>
    <row r="66">
      <c r="A66" s="37" t="s">
        <v>593</v>
      </c>
      <c r="B66" s="37">
        <v>14</v>
      </c>
      <c r="C66" s="38" t="s">
        <v>5580</v>
      </c>
      <c r="D66" s="37" t="s">
        <v>595</v>
      </c>
      <c r="E66" s="39" t="s">
        <v>5581</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58">
      <c r="A68" s="37" t="s">
        <v>599</v>
      </c>
      <c r="B68" s="45"/>
      <c r="C68" s="46"/>
      <c r="D68" s="46"/>
      <c r="E68" s="49" t="s">
        <v>5837</v>
      </c>
      <c r="F68" s="46"/>
      <c r="G68" s="46"/>
      <c r="H68" s="46"/>
      <c r="I68" s="46"/>
      <c r="J68" s="48"/>
    </row>
    <row r="69" ht="58">
      <c r="A69" s="37" t="s">
        <v>601</v>
      </c>
      <c r="B69" s="45"/>
      <c r="C69" s="46"/>
      <c r="D69" s="46"/>
      <c r="E69" s="39" t="s">
        <v>5516</v>
      </c>
      <c r="F69" s="46"/>
      <c r="G69" s="46"/>
      <c r="H69" s="46"/>
      <c r="I69" s="46"/>
      <c r="J69" s="48"/>
    </row>
    <row r="70">
      <c r="A70" s="37" t="s">
        <v>593</v>
      </c>
      <c r="B70" s="37">
        <v>15</v>
      </c>
      <c r="C70" s="38" t="s">
        <v>4506</v>
      </c>
      <c r="D70" s="37" t="s">
        <v>595</v>
      </c>
      <c r="E70" s="39" t="s">
        <v>5784</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58">
      <c r="A72" s="37" t="s">
        <v>599</v>
      </c>
      <c r="B72" s="45"/>
      <c r="C72" s="46"/>
      <c r="D72" s="46"/>
      <c r="E72" s="49" t="s">
        <v>5838</v>
      </c>
      <c r="F72" s="46"/>
      <c r="G72" s="46"/>
      <c r="H72" s="46"/>
      <c r="I72" s="46"/>
      <c r="J72" s="48"/>
    </row>
    <row r="73" ht="116">
      <c r="A73" s="37" t="s">
        <v>601</v>
      </c>
      <c r="B73" s="45"/>
      <c r="C73" s="46"/>
      <c r="D73" s="46"/>
      <c r="E73" s="39" t="s">
        <v>5470</v>
      </c>
      <c r="F73" s="46"/>
      <c r="G73" s="46"/>
      <c r="H73" s="46"/>
      <c r="I73" s="46"/>
      <c r="J73" s="48"/>
    </row>
    <row r="74">
      <c r="A74" s="37" t="s">
        <v>593</v>
      </c>
      <c r="B74" s="37">
        <v>16</v>
      </c>
      <c r="C74" s="38" t="s">
        <v>2263</v>
      </c>
      <c r="D74" s="37" t="s">
        <v>595</v>
      </c>
      <c r="E74" s="39" t="s">
        <v>2264</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16">
      <c r="A76" s="37" t="s">
        <v>599</v>
      </c>
      <c r="B76" s="45"/>
      <c r="C76" s="46"/>
      <c r="D76" s="46"/>
      <c r="E76" s="49" t="s">
        <v>5839</v>
      </c>
      <c r="F76" s="46"/>
      <c r="G76" s="46"/>
      <c r="H76" s="46"/>
      <c r="I76" s="46"/>
      <c r="J76" s="48"/>
    </row>
    <row r="77" ht="409.5">
      <c r="A77" s="37" t="s">
        <v>601</v>
      </c>
      <c r="B77" s="45"/>
      <c r="C77" s="46"/>
      <c r="D77" s="46"/>
      <c r="E77" s="39" t="s">
        <v>5069</v>
      </c>
      <c r="F77" s="46"/>
      <c r="G77" s="46"/>
      <c r="H77" s="46"/>
      <c r="I77" s="46"/>
      <c r="J77" s="48"/>
    </row>
    <row r="78">
      <c r="A78" s="37" t="s">
        <v>593</v>
      </c>
      <c r="B78" s="37">
        <v>17</v>
      </c>
      <c r="C78" s="38" t="s">
        <v>5592</v>
      </c>
      <c r="D78" s="37" t="s">
        <v>595</v>
      </c>
      <c r="E78" s="39" t="s">
        <v>5593</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16">
      <c r="A80" s="37" t="s">
        <v>599</v>
      </c>
      <c r="B80" s="45"/>
      <c r="C80" s="46"/>
      <c r="D80" s="46"/>
      <c r="E80" s="49" t="s">
        <v>5840</v>
      </c>
      <c r="F80" s="46"/>
      <c r="G80" s="46"/>
      <c r="H80" s="46"/>
      <c r="I80" s="46"/>
      <c r="J80" s="48"/>
    </row>
    <row r="81" ht="319">
      <c r="A81" s="37" t="s">
        <v>601</v>
      </c>
      <c r="B81" s="45"/>
      <c r="C81" s="46"/>
      <c r="D81" s="46"/>
      <c r="E81" s="39" t="s">
        <v>5338</v>
      </c>
      <c r="F81" s="46"/>
      <c r="G81" s="46"/>
      <c r="H81" s="46"/>
      <c r="I81" s="46"/>
      <c r="J81" s="48"/>
    </row>
    <row r="82">
      <c r="A82" s="37" t="s">
        <v>593</v>
      </c>
      <c r="B82" s="37">
        <v>18</v>
      </c>
      <c r="C82" s="38" t="s">
        <v>5788</v>
      </c>
      <c r="D82" s="37" t="s">
        <v>595</v>
      </c>
      <c r="E82" s="39" t="s">
        <v>5789</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45">
      <c r="A84" s="37" t="s">
        <v>599</v>
      </c>
      <c r="B84" s="45"/>
      <c r="C84" s="46"/>
      <c r="D84" s="46"/>
      <c r="E84" s="49" t="s">
        <v>5841</v>
      </c>
      <c r="F84" s="46"/>
      <c r="G84" s="46"/>
      <c r="H84" s="46"/>
      <c r="I84" s="46"/>
      <c r="J84" s="48"/>
    </row>
    <row r="85" ht="116">
      <c r="A85" s="37" t="s">
        <v>601</v>
      </c>
      <c r="B85" s="45"/>
      <c r="C85" s="46"/>
      <c r="D85" s="46"/>
      <c r="E85" s="39" t="s">
        <v>5791</v>
      </c>
      <c r="F85" s="46"/>
      <c r="G85" s="46"/>
      <c r="H85" s="46"/>
      <c r="I85" s="46"/>
      <c r="J85" s="48"/>
    </row>
    <row r="86">
      <c r="A86" s="31" t="s">
        <v>591</v>
      </c>
      <c r="B86" s="32"/>
      <c r="C86" s="33" t="s">
        <v>5323</v>
      </c>
      <c r="D86" s="34"/>
      <c r="E86" s="31" t="s">
        <v>4979</v>
      </c>
      <c r="F86" s="34"/>
      <c r="G86" s="34"/>
      <c r="H86" s="34"/>
      <c r="I86" s="35">
        <f>SUMIFS(I87:I98,A87:A98,"P")</f>
        <v>0</v>
      </c>
      <c r="J86" s="36"/>
    </row>
    <row r="87">
      <c r="A87" s="37" t="s">
        <v>593</v>
      </c>
      <c r="B87" s="37">
        <v>19</v>
      </c>
      <c r="C87" s="38" t="s">
        <v>5324</v>
      </c>
      <c r="D87" s="37" t="s">
        <v>595</v>
      </c>
      <c r="E87" s="39" t="s">
        <v>5325</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3.5">
      <c r="A89" s="37" t="s">
        <v>599</v>
      </c>
      <c r="B89" s="45"/>
      <c r="C89" s="46"/>
      <c r="D89" s="46"/>
      <c r="E89" s="49" t="s">
        <v>5842</v>
      </c>
      <c r="F89" s="46"/>
      <c r="G89" s="46"/>
      <c r="H89" s="46"/>
      <c r="I89" s="46"/>
      <c r="J89" s="48"/>
    </row>
    <row r="90" ht="409.5">
      <c r="A90" s="37" t="s">
        <v>601</v>
      </c>
      <c r="B90" s="45"/>
      <c r="C90" s="46"/>
      <c r="D90" s="46"/>
      <c r="E90" s="39" t="s">
        <v>5327</v>
      </c>
      <c r="F90" s="46"/>
      <c r="G90" s="46"/>
      <c r="H90" s="46"/>
      <c r="I90" s="46"/>
      <c r="J90" s="48"/>
    </row>
    <row r="91">
      <c r="A91" s="37" t="s">
        <v>593</v>
      </c>
      <c r="B91" s="37">
        <v>20</v>
      </c>
      <c r="C91" s="38" t="s">
        <v>5328</v>
      </c>
      <c r="D91" s="37" t="s">
        <v>595</v>
      </c>
      <c r="E91" s="39" t="s">
        <v>5329</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3.5">
      <c r="A93" s="37" t="s">
        <v>599</v>
      </c>
      <c r="B93" s="45"/>
      <c r="C93" s="46"/>
      <c r="D93" s="46"/>
      <c r="E93" s="49" t="s">
        <v>5843</v>
      </c>
      <c r="F93" s="46"/>
      <c r="G93" s="46"/>
      <c r="H93" s="46"/>
      <c r="I93" s="46"/>
      <c r="J93" s="48"/>
    </row>
    <row r="94" ht="290">
      <c r="A94" s="37" t="s">
        <v>601</v>
      </c>
      <c r="B94" s="45"/>
      <c r="C94" s="46"/>
      <c r="D94" s="46"/>
      <c r="E94" s="39" t="s">
        <v>5331</v>
      </c>
      <c r="F94" s="46"/>
      <c r="G94" s="46"/>
      <c r="H94" s="46"/>
      <c r="I94" s="46"/>
      <c r="J94" s="48"/>
    </row>
    <row r="95">
      <c r="A95" s="37" t="s">
        <v>593</v>
      </c>
      <c r="B95" s="37">
        <v>21</v>
      </c>
      <c r="C95" s="38" t="s">
        <v>5794</v>
      </c>
      <c r="D95" s="37" t="s">
        <v>595</v>
      </c>
      <c r="E95" s="39" t="s">
        <v>5795</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2.5">
      <c r="A97" s="37" t="s">
        <v>599</v>
      </c>
      <c r="B97" s="45"/>
      <c r="C97" s="46"/>
      <c r="D97" s="46"/>
      <c r="E97" s="49" t="s">
        <v>5844</v>
      </c>
      <c r="F97" s="46"/>
      <c r="G97" s="46"/>
      <c r="H97" s="46"/>
      <c r="I97" s="46"/>
      <c r="J97" s="48"/>
    </row>
    <row r="98" ht="290">
      <c r="A98" s="37" t="s">
        <v>601</v>
      </c>
      <c r="B98" s="45"/>
      <c r="C98" s="46"/>
      <c r="D98" s="46"/>
      <c r="E98" s="39" t="s">
        <v>5352</v>
      </c>
      <c r="F98" s="46"/>
      <c r="G98" s="46"/>
      <c r="H98" s="46"/>
      <c r="I98" s="46"/>
      <c r="J98" s="48"/>
    </row>
    <row r="99">
      <c r="A99" s="31" t="s">
        <v>591</v>
      </c>
      <c r="B99" s="32"/>
      <c r="C99" s="33" t="s">
        <v>5348</v>
      </c>
      <c r="D99" s="34"/>
      <c r="E99" s="31" t="s">
        <v>1643</v>
      </c>
      <c r="F99" s="34"/>
      <c r="G99" s="34"/>
      <c r="H99" s="34"/>
      <c r="I99" s="35">
        <f>SUMIFS(I100:I123,A100:A123,"P")</f>
        <v>0</v>
      </c>
      <c r="J99" s="36"/>
    </row>
    <row r="100">
      <c r="A100" s="37" t="s">
        <v>593</v>
      </c>
      <c r="B100" s="37">
        <v>22</v>
      </c>
      <c r="C100" s="38" t="s">
        <v>4518</v>
      </c>
      <c r="D100" s="37" t="s">
        <v>595</v>
      </c>
      <c r="E100" s="39" t="s">
        <v>5631</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1.5">
      <c r="A102" s="37" t="s">
        <v>599</v>
      </c>
      <c r="B102" s="45"/>
      <c r="C102" s="46"/>
      <c r="D102" s="46"/>
      <c r="E102" s="49" t="s">
        <v>5845</v>
      </c>
      <c r="F102" s="46"/>
      <c r="G102" s="46"/>
      <c r="H102" s="46"/>
      <c r="I102" s="46"/>
      <c r="J102" s="48"/>
    </row>
    <row r="103" ht="409.5">
      <c r="A103" s="37" t="s">
        <v>601</v>
      </c>
      <c r="B103" s="45"/>
      <c r="C103" s="46"/>
      <c r="D103" s="46"/>
      <c r="E103" s="39" t="s">
        <v>5221</v>
      </c>
      <c r="F103" s="46"/>
      <c r="G103" s="46"/>
      <c r="H103" s="46"/>
      <c r="I103" s="46"/>
      <c r="J103" s="48"/>
    </row>
    <row r="104">
      <c r="A104" s="37" t="s">
        <v>593</v>
      </c>
      <c r="B104" s="37">
        <v>23</v>
      </c>
      <c r="C104" s="38" t="s">
        <v>5009</v>
      </c>
      <c r="D104" s="37" t="s">
        <v>595</v>
      </c>
      <c r="E104" s="39" t="s">
        <v>5353</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9.5">
      <c r="A106" s="37" t="s">
        <v>599</v>
      </c>
      <c r="B106" s="45"/>
      <c r="C106" s="46"/>
      <c r="D106" s="46"/>
      <c r="E106" s="49" t="s">
        <v>5846</v>
      </c>
      <c r="F106" s="46"/>
      <c r="G106" s="46"/>
      <c r="H106" s="46"/>
      <c r="I106" s="46"/>
      <c r="J106" s="48"/>
    </row>
    <row r="107" ht="409.5">
      <c r="A107" s="37" t="s">
        <v>601</v>
      </c>
      <c r="B107" s="45"/>
      <c r="C107" s="46"/>
      <c r="D107" s="46"/>
      <c r="E107" s="39" t="s">
        <v>5221</v>
      </c>
      <c r="F107" s="46"/>
      <c r="G107" s="46"/>
      <c r="H107" s="46"/>
      <c r="I107" s="46"/>
      <c r="J107" s="48"/>
    </row>
    <row r="108">
      <c r="A108" s="37" t="s">
        <v>593</v>
      </c>
      <c r="B108" s="37">
        <v>24</v>
      </c>
      <c r="C108" s="38" t="s">
        <v>4528</v>
      </c>
      <c r="D108" s="37" t="s">
        <v>595</v>
      </c>
      <c r="E108" s="39" t="s">
        <v>5514</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1.5">
      <c r="A110" s="37" t="s">
        <v>599</v>
      </c>
      <c r="B110" s="45"/>
      <c r="C110" s="46"/>
      <c r="D110" s="46"/>
      <c r="E110" s="49" t="s">
        <v>5847</v>
      </c>
      <c r="F110" s="46"/>
      <c r="G110" s="46"/>
      <c r="H110" s="46"/>
      <c r="I110" s="46"/>
      <c r="J110" s="48"/>
    </row>
    <row r="111" ht="58">
      <c r="A111" s="37" t="s">
        <v>601</v>
      </c>
      <c r="B111" s="45"/>
      <c r="C111" s="46"/>
      <c r="D111" s="46"/>
      <c r="E111" s="39" t="s">
        <v>5516</v>
      </c>
      <c r="F111" s="46"/>
      <c r="G111" s="46"/>
      <c r="H111" s="46"/>
      <c r="I111" s="46"/>
      <c r="J111" s="48"/>
    </row>
    <row r="112">
      <c r="A112" s="37" t="s">
        <v>593</v>
      </c>
      <c r="B112" s="37">
        <v>25</v>
      </c>
      <c r="C112" s="38" t="s">
        <v>5848</v>
      </c>
      <c r="D112" s="37" t="s">
        <v>595</v>
      </c>
      <c r="E112" s="39" t="s">
        <v>5849</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2.5">
      <c r="A114" s="37" t="s">
        <v>599</v>
      </c>
      <c r="B114" s="45"/>
      <c r="C114" s="46"/>
      <c r="D114" s="46"/>
      <c r="E114" s="49" t="s">
        <v>5850</v>
      </c>
      <c r="F114" s="46"/>
      <c r="G114" s="46"/>
      <c r="H114" s="46"/>
      <c r="I114" s="46"/>
      <c r="J114" s="48"/>
    </row>
    <row r="115" ht="58">
      <c r="A115" s="37" t="s">
        <v>601</v>
      </c>
      <c r="B115" s="45"/>
      <c r="C115" s="46"/>
      <c r="D115" s="46"/>
      <c r="E115" s="39" t="s">
        <v>5516</v>
      </c>
      <c r="F115" s="46"/>
      <c r="G115" s="46"/>
      <c r="H115" s="46"/>
      <c r="I115" s="46"/>
      <c r="J115" s="48"/>
    </row>
    <row r="116">
      <c r="A116" s="37" t="s">
        <v>593</v>
      </c>
      <c r="B116" s="37">
        <v>26</v>
      </c>
      <c r="C116" s="38" t="s">
        <v>5851</v>
      </c>
      <c r="D116" s="37" t="s">
        <v>595</v>
      </c>
      <c r="E116" s="39" t="s">
        <v>5852</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1.5">
      <c r="A118" s="37" t="s">
        <v>599</v>
      </c>
      <c r="B118" s="45"/>
      <c r="C118" s="46"/>
      <c r="D118" s="46"/>
      <c r="E118" s="49" t="s">
        <v>5853</v>
      </c>
      <c r="F118" s="46"/>
      <c r="G118" s="46"/>
      <c r="H118" s="46"/>
      <c r="I118" s="46"/>
      <c r="J118" s="48"/>
    </row>
    <row r="119" ht="58">
      <c r="A119" s="37" t="s">
        <v>601</v>
      </c>
      <c r="B119" s="45"/>
      <c r="C119" s="46"/>
      <c r="D119" s="46"/>
      <c r="E119" s="39" t="s">
        <v>5516</v>
      </c>
      <c r="F119" s="46"/>
      <c r="G119" s="46"/>
      <c r="H119" s="46"/>
      <c r="I119" s="46"/>
      <c r="J119" s="48"/>
    </row>
    <row r="120">
      <c r="A120" s="37" t="s">
        <v>593</v>
      </c>
      <c r="B120" s="37">
        <v>27</v>
      </c>
      <c r="C120" s="38" t="s">
        <v>4535</v>
      </c>
      <c r="D120" s="37" t="s">
        <v>595</v>
      </c>
      <c r="E120" s="39" t="s">
        <v>4536</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87">
      <c r="A122" s="37" t="s">
        <v>599</v>
      </c>
      <c r="B122" s="45"/>
      <c r="C122" s="46"/>
      <c r="D122" s="46"/>
      <c r="E122" s="49" t="s">
        <v>5854</v>
      </c>
      <c r="F122" s="46"/>
      <c r="G122" s="46"/>
      <c r="H122" s="46"/>
      <c r="I122" s="46"/>
      <c r="J122" s="48"/>
    </row>
    <row r="123" ht="145">
      <c r="A123" s="37" t="s">
        <v>601</v>
      </c>
      <c r="B123" s="45"/>
      <c r="C123" s="46"/>
      <c r="D123" s="46"/>
      <c r="E123" s="39" t="s">
        <v>5371</v>
      </c>
      <c r="F123" s="46"/>
      <c r="G123" s="46"/>
      <c r="H123" s="46"/>
      <c r="I123" s="46"/>
      <c r="J123" s="48"/>
    </row>
    <row r="124">
      <c r="A124" s="31" t="s">
        <v>591</v>
      </c>
      <c r="B124" s="32"/>
      <c r="C124" s="33" t="s">
        <v>5639</v>
      </c>
      <c r="D124" s="34"/>
      <c r="E124" s="31" t="s">
        <v>5640</v>
      </c>
      <c r="F124" s="34"/>
      <c r="G124" s="34"/>
      <c r="H124" s="34"/>
      <c r="I124" s="35">
        <f>SUMIFS(I125:I128,A125:A128,"P")</f>
        <v>0</v>
      </c>
      <c r="J124" s="36"/>
    </row>
    <row r="125" ht="29">
      <c r="A125" s="37" t="s">
        <v>593</v>
      </c>
      <c r="B125" s="37">
        <v>28</v>
      </c>
      <c r="C125" s="38" t="s">
        <v>5855</v>
      </c>
      <c r="D125" s="37" t="s">
        <v>595</v>
      </c>
      <c r="E125" s="39" t="s">
        <v>5856</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3.5">
      <c r="A127" s="37" t="s">
        <v>599</v>
      </c>
      <c r="B127" s="45"/>
      <c r="C127" s="46"/>
      <c r="D127" s="46"/>
      <c r="E127" s="49" t="s">
        <v>5857</v>
      </c>
      <c r="F127" s="46"/>
      <c r="G127" s="46"/>
      <c r="H127" s="46"/>
      <c r="I127" s="46"/>
      <c r="J127" s="48"/>
    </row>
    <row r="128" ht="217.5">
      <c r="A128" s="37" t="s">
        <v>601</v>
      </c>
      <c r="B128" s="45"/>
      <c r="C128" s="46"/>
      <c r="D128" s="46"/>
      <c r="E128" s="39" t="s">
        <v>5644</v>
      </c>
      <c r="F128" s="46"/>
      <c r="G128" s="46"/>
      <c r="H128" s="46"/>
      <c r="I128" s="46"/>
      <c r="J128" s="48"/>
    </row>
    <row r="129">
      <c r="A129" s="31" t="s">
        <v>591</v>
      </c>
      <c r="B129" s="32"/>
      <c r="C129" s="33" t="s">
        <v>5404</v>
      </c>
      <c r="D129" s="34"/>
      <c r="E129" s="31" t="s">
        <v>4574</v>
      </c>
      <c r="F129" s="34"/>
      <c r="G129" s="34"/>
      <c r="H129" s="34"/>
      <c r="I129" s="35">
        <f>SUMIFS(I130:I133,A130:A133,"P")</f>
        <v>0</v>
      </c>
      <c r="J129" s="36"/>
    </row>
    <row r="130">
      <c r="A130" s="37" t="s">
        <v>593</v>
      </c>
      <c r="B130" s="37">
        <v>29</v>
      </c>
      <c r="C130" s="38" t="s">
        <v>4588</v>
      </c>
      <c r="D130" s="37" t="s">
        <v>595</v>
      </c>
      <c r="E130" s="39" t="s">
        <v>4589</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16">
      <c r="A132" s="37" t="s">
        <v>599</v>
      </c>
      <c r="B132" s="45"/>
      <c r="C132" s="46"/>
      <c r="D132" s="46"/>
      <c r="E132" s="49" t="s">
        <v>5858</v>
      </c>
      <c r="F132" s="46"/>
      <c r="G132" s="46"/>
      <c r="H132" s="46"/>
      <c r="I132" s="46"/>
      <c r="J132" s="48"/>
    </row>
    <row r="133" ht="304.5">
      <c r="A133" s="37" t="s">
        <v>601</v>
      </c>
      <c r="B133" s="45"/>
      <c r="C133" s="46"/>
      <c r="D133" s="46"/>
      <c r="E133" s="39" t="s">
        <v>5410</v>
      </c>
      <c r="F133" s="46"/>
      <c r="G133" s="46"/>
      <c r="H133" s="46"/>
      <c r="I133" s="46"/>
      <c r="J133" s="48"/>
    </row>
    <row r="134">
      <c r="A134" s="31" t="s">
        <v>591</v>
      </c>
      <c r="B134" s="32"/>
      <c r="C134" s="33" t="s">
        <v>4631</v>
      </c>
      <c r="D134" s="34"/>
      <c r="E134" s="31" t="s">
        <v>4632</v>
      </c>
      <c r="F134" s="34"/>
      <c r="G134" s="34"/>
      <c r="H134" s="34"/>
      <c r="I134" s="35">
        <f>SUMIFS(I135:I154,A135:A154,"P")</f>
        <v>0</v>
      </c>
      <c r="J134" s="36"/>
    </row>
    <row r="135">
      <c r="A135" s="37" t="s">
        <v>593</v>
      </c>
      <c r="B135" s="37">
        <v>30</v>
      </c>
      <c r="C135" s="38" t="s">
        <v>5545</v>
      </c>
      <c r="D135" s="37" t="s">
        <v>595</v>
      </c>
      <c r="E135" s="39" t="s">
        <v>5546</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3.5">
      <c r="A137" s="37" t="s">
        <v>599</v>
      </c>
      <c r="B137" s="45"/>
      <c r="C137" s="46"/>
      <c r="D137" s="46"/>
      <c r="E137" s="49" t="s">
        <v>5859</v>
      </c>
      <c r="F137" s="46"/>
      <c r="G137" s="46"/>
      <c r="H137" s="46"/>
      <c r="I137" s="46"/>
      <c r="J137" s="48"/>
    </row>
    <row r="138" ht="72.5">
      <c r="A138" s="37" t="s">
        <v>601</v>
      </c>
      <c r="B138" s="45"/>
      <c r="C138" s="46"/>
      <c r="D138" s="46"/>
      <c r="E138" s="39" t="s">
        <v>5548</v>
      </c>
      <c r="F138" s="46"/>
      <c r="G138" s="46"/>
      <c r="H138" s="46"/>
      <c r="I138" s="46"/>
      <c r="J138" s="48"/>
    </row>
    <row r="139">
      <c r="A139" s="37" t="s">
        <v>593</v>
      </c>
      <c r="B139" s="37">
        <v>31</v>
      </c>
      <c r="C139" s="38" t="s">
        <v>5860</v>
      </c>
      <c r="D139" s="37" t="s">
        <v>595</v>
      </c>
      <c r="E139" s="39" t="s">
        <v>5861</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58">
      <c r="A141" s="37" t="s">
        <v>599</v>
      </c>
      <c r="B141" s="45"/>
      <c r="C141" s="46"/>
      <c r="D141" s="46"/>
      <c r="E141" s="49" t="s">
        <v>5862</v>
      </c>
      <c r="F141" s="46"/>
      <c r="G141" s="46"/>
      <c r="H141" s="46"/>
      <c r="I141" s="46"/>
      <c r="J141" s="48"/>
    </row>
    <row r="142" ht="58">
      <c r="A142" s="37" t="s">
        <v>601</v>
      </c>
      <c r="B142" s="45"/>
      <c r="C142" s="46"/>
      <c r="D142" s="46"/>
      <c r="E142" s="39" t="s">
        <v>5425</v>
      </c>
      <c r="F142" s="46"/>
      <c r="G142" s="46"/>
      <c r="H142" s="46"/>
      <c r="I142" s="46"/>
      <c r="J142" s="48"/>
    </row>
    <row r="143" ht="29">
      <c r="A143" s="37" t="s">
        <v>593</v>
      </c>
      <c r="B143" s="37">
        <v>32</v>
      </c>
      <c r="C143" s="38" t="s">
        <v>5863</v>
      </c>
      <c r="D143" s="37" t="s">
        <v>595</v>
      </c>
      <c r="E143" s="39" t="s">
        <v>5864</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3.5">
      <c r="A145" s="37" t="s">
        <v>599</v>
      </c>
      <c r="B145" s="45"/>
      <c r="C145" s="46"/>
      <c r="D145" s="46"/>
      <c r="E145" s="49" t="s">
        <v>5865</v>
      </c>
      <c r="F145" s="46"/>
      <c r="G145" s="46"/>
      <c r="H145" s="46"/>
      <c r="I145" s="46"/>
      <c r="J145" s="48"/>
    </row>
    <row r="146" ht="116">
      <c r="A146" s="37" t="s">
        <v>601</v>
      </c>
      <c r="B146" s="45"/>
      <c r="C146" s="46"/>
      <c r="D146" s="46"/>
      <c r="E146" s="39" t="s">
        <v>5700</v>
      </c>
      <c r="F146" s="46"/>
      <c r="G146" s="46"/>
      <c r="H146" s="46"/>
      <c r="I146" s="46"/>
      <c r="J146" s="48"/>
    </row>
    <row r="147" ht="29">
      <c r="A147" s="37" t="s">
        <v>593</v>
      </c>
      <c r="B147" s="37">
        <v>33</v>
      </c>
      <c r="C147" s="38" t="s">
        <v>4645</v>
      </c>
      <c r="D147" s="37" t="s">
        <v>595</v>
      </c>
      <c r="E147" s="39" t="s">
        <v>5866</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3.5">
      <c r="A149" s="37" t="s">
        <v>599</v>
      </c>
      <c r="B149" s="45"/>
      <c r="C149" s="46"/>
      <c r="D149" s="46"/>
      <c r="E149" s="49" t="s">
        <v>5867</v>
      </c>
      <c r="F149" s="46"/>
      <c r="G149" s="46"/>
      <c r="H149" s="46"/>
      <c r="I149" s="46"/>
      <c r="J149" s="48"/>
    </row>
    <row r="150" ht="116">
      <c r="A150" s="37" t="s">
        <v>601</v>
      </c>
      <c r="B150" s="45"/>
      <c r="C150" s="46"/>
      <c r="D150" s="46"/>
      <c r="E150" s="39" t="s">
        <v>5700</v>
      </c>
      <c r="F150" s="46"/>
      <c r="G150" s="46"/>
      <c r="H150" s="46"/>
      <c r="I150" s="46"/>
      <c r="J150" s="48"/>
    </row>
    <row r="151">
      <c r="A151" s="37" t="s">
        <v>593</v>
      </c>
      <c r="B151" s="37">
        <v>34</v>
      </c>
      <c r="C151" s="38" t="s">
        <v>5821</v>
      </c>
      <c r="D151" s="37" t="s">
        <v>595</v>
      </c>
      <c r="E151" s="39" t="s">
        <v>5434</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5868</v>
      </c>
      <c r="F153" s="46"/>
      <c r="G153" s="46"/>
      <c r="H153" s="46"/>
      <c r="I153" s="46"/>
      <c r="J153" s="48"/>
    </row>
    <row r="154" ht="29">
      <c r="A154" s="37" t="s">
        <v>601</v>
      </c>
      <c r="B154" s="45"/>
      <c r="C154" s="46"/>
      <c r="D154" s="46"/>
      <c r="E154" s="39" t="s">
        <v>5436</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3.5">
      <c r="A156" s="37" t="s">
        <v>593</v>
      </c>
      <c r="B156" s="37">
        <v>35</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3.5">
      <c r="A158" s="37" t="s">
        <v>599</v>
      </c>
      <c r="B158" s="45"/>
      <c r="C158" s="46"/>
      <c r="D158" s="46"/>
      <c r="E158" s="49" t="s">
        <v>5869</v>
      </c>
      <c r="F158" s="46"/>
      <c r="G158" s="46"/>
      <c r="H158" s="46"/>
      <c r="I158" s="46"/>
      <c r="J158" s="48"/>
    </row>
    <row r="159" ht="116">
      <c r="A159" s="37" t="s">
        <v>601</v>
      </c>
      <c r="B159" s="50"/>
      <c r="C159" s="51"/>
      <c r="D159" s="51"/>
      <c r="E159" s="39" t="s">
        <v>1129</v>
      </c>
      <c r="F159" s="51"/>
      <c r="G159" s="51"/>
      <c r="H159" s="51"/>
      <c r="I159" s="51"/>
      <c r="J159" s="52"/>
    </row>
  </sheetData>
  <sheetProtection sheet="1" objects="1" scenarios="1" spinCount="100000" saltValue="3QJLesfP4uuTbc1kB7pZle3S0pGZ5Spn8V+Q8jyDD8aOnm+i50KfKbfiGgISBsJAI2E7/CS1Tr1zPKU88HhkHA==" hashValue="jSQL88Z3n0FPBWt/XxYeePCiEdtTvcPcvxXvLQipxSFKgwY0LF97yfig4md+B8IHHBeq7C7lAHP7wSVbEYV4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5870</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5870</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SUMIFS(I12:I51,A12:A51,"P")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5248</v>
      </c>
      <c r="F14" s="46"/>
      <c r="G14" s="46"/>
      <c r="H14" s="46"/>
      <c r="I14" s="46"/>
      <c r="J14" s="48"/>
    </row>
    <row r="15" ht="29">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5871</v>
      </c>
      <c r="F18" s="46"/>
      <c r="G18" s="46"/>
      <c r="H18" s="46"/>
      <c r="I18" s="46"/>
      <c r="J18" s="48"/>
    </row>
    <row r="19" ht="29">
      <c r="A19" s="37" t="s">
        <v>601</v>
      </c>
      <c r="B19" s="45"/>
      <c r="C19" s="46"/>
      <c r="D19" s="46"/>
      <c r="E19" s="39" t="s">
        <v>4286</v>
      </c>
      <c r="F19" s="46"/>
      <c r="G19" s="46"/>
      <c r="H19" s="46"/>
      <c r="I19" s="46"/>
      <c r="J19" s="48"/>
    </row>
    <row r="20">
      <c r="A20" s="37" t="s">
        <v>593</v>
      </c>
      <c r="B20" s="37">
        <v>3</v>
      </c>
      <c r="C20" s="38" t="s">
        <v>5442</v>
      </c>
      <c r="D20" s="37" t="s">
        <v>595</v>
      </c>
      <c r="E20" s="39" t="s">
        <v>5250</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29">
      <c r="A23" s="37" t="s">
        <v>601</v>
      </c>
      <c r="B23" s="45"/>
      <c r="C23" s="46"/>
      <c r="D23" s="46"/>
      <c r="E23" s="39" t="s">
        <v>5252</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3.5">
      <c r="A26" s="37" t="s">
        <v>599</v>
      </c>
      <c r="B26" s="45"/>
      <c r="C26" s="46"/>
      <c r="D26" s="46"/>
      <c r="E26" s="49" t="s">
        <v>5872</v>
      </c>
      <c r="F26" s="46"/>
      <c r="G26" s="46"/>
      <c r="H26" s="46"/>
      <c r="I26" s="46"/>
      <c r="J26" s="48"/>
    </row>
    <row r="27" ht="29">
      <c r="A27" s="37" t="s">
        <v>601</v>
      </c>
      <c r="B27" s="45"/>
      <c r="C27" s="46"/>
      <c r="D27" s="46"/>
      <c r="E27" s="39" t="s">
        <v>4283</v>
      </c>
      <c r="F27" s="46"/>
      <c r="G27" s="46"/>
      <c r="H27" s="46"/>
      <c r="I27" s="46"/>
      <c r="J27" s="48"/>
    </row>
    <row r="28">
      <c r="A28" s="37" t="s">
        <v>593</v>
      </c>
      <c r="B28" s="37">
        <v>5</v>
      </c>
      <c r="C28" s="38" t="s">
        <v>5873</v>
      </c>
      <c r="D28" s="37" t="s">
        <v>595</v>
      </c>
      <c r="E28" s="39" t="s">
        <v>4285</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5874</v>
      </c>
      <c r="F30" s="46"/>
      <c r="G30" s="46"/>
      <c r="H30" s="46"/>
      <c r="I30" s="46"/>
      <c r="J30" s="48"/>
    </row>
    <row r="31" ht="29">
      <c r="A31" s="37" t="s">
        <v>601</v>
      </c>
      <c r="B31" s="45"/>
      <c r="C31" s="46"/>
      <c r="D31" s="46"/>
      <c r="E31" s="39" t="s">
        <v>4286</v>
      </c>
      <c r="F31" s="46"/>
      <c r="G31" s="46"/>
      <c r="H31" s="46"/>
      <c r="I31" s="46"/>
      <c r="J31" s="48"/>
    </row>
    <row r="32">
      <c r="A32" s="37" t="s">
        <v>593</v>
      </c>
      <c r="B32" s="37">
        <v>6</v>
      </c>
      <c r="C32" s="38" t="s">
        <v>5255</v>
      </c>
      <c r="D32" s="37" t="s">
        <v>595</v>
      </c>
      <c r="E32" s="39" t="s">
        <v>5256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ht="29">
      <c r="A35" s="37" t="s">
        <v>601</v>
      </c>
      <c r="B35" s="45"/>
      <c r="C35" s="46"/>
      <c r="D35" s="46"/>
      <c r="E35" s="39" t="s">
        <v>4286</v>
      </c>
      <c r="F35" s="46"/>
      <c r="G35" s="46"/>
      <c r="H35" s="46"/>
      <c r="I35" s="46"/>
      <c r="J35" s="48"/>
    </row>
    <row r="36">
      <c r="A36" s="37" t="s">
        <v>593</v>
      </c>
      <c r="B36" s="37">
        <v>7</v>
      </c>
      <c r="C36" s="38" t="s">
        <v>5257</v>
      </c>
      <c r="D36" s="37" t="s">
        <v>595</v>
      </c>
      <c r="E36" s="39" t="s">
        <v>5258</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ht="87">
      <c r="A39" s="37" t="s">
        <v>601</v>
      </c>
      <c r="B39" s="45"/>
      <c r="C39" s="46"/>
      <c r="D39" s="46"/>
      <c r="E39" s="39" t="s">
        <v>5259</v>
      </c>
      <c r="F39" s="46"/>
      <c r="G39" s="46"/>
      <c r="H39" s="46"/>
      <c r="I39" s="46"/>
      <c r="J39" s="48"/>
    </row>
    <row r="40">
      <c r="A40" s="37" t="s">
        <v>593</v>
      </c>
      <c r="B40" s="37">
        <v>8</v>
      </c>
      <c r="C40" s="38" t="s">
        <v>5875</v>
      </c>
      <c r="D40" s="37" t="s">
        <v>595</v>
      </c>
      <c r="E40" s="39" t="s">
        <v>4411</v>
      </c>
      <c r="F40" s="40" t="s">
        <v>2329</v>
      </c>
      <c r="G40" s="41">
        <v>1</v>
      </c>
      <c r="H40" s="42">
        <v>0</v>
      </c>
      <c r="I40" s="43">
        <f>ROUND(G40*H40,P4)</f>
        <v>0</v>
      </c>
      <c r="J40" s="37"/>
      <c r="O40" s="44">
        <f>I40*0.21</f>
        <v>0</v>
      </c>
      <c r="P40">
        <v>3</v>
      </c>
    </row>
    <row r="41">
      <c r="A41" s="37" t="s">
        <v>598</v>
      </c>
      <c r="B41" s="45"/>
      <c r="C41" s="46"/>
      <c r="D41" s="46"/>
      <c r="E41" s="47" t="s">
        <v>595</v>
      </c>
      <c r="F41" s="46"/>
      <c r="G41" s="46"/>
      <c r="H41" s="46"/>
      <c r="I41" s="46"/>
      <c r="J41" s="48"/>
    </row>
    <row r="42" ht="58">
      <c r="A42" s="37" t="s">
        <v>599</v>
      </c>
      <c r="B42" s="45"/>
      <c r="C42" s="46"/>
      <c r="D42" s="46"/>
      <c r="E42" s="49" t="s">
        <v>5261</v>
      </c>
      <c r="F42" s="46"/>
      <c r="G42" s="46"/>
      <c r="H42" s="46"/>
      <c r="I42" s="46"/>
      <c r="J42" s="48"/>
    </row>
    <row r="43" ht="29">
      <c r="A43" s="37" t="s">
        <v>601</v>
      </c>
      <c r="B43" s="45"/>
      <c r="C43" s="46"/>
      <c r="D43" s="46"/>
      <c r="E43" s="39" t="s">
        <v>4286</v>
      </c>
      <c r="F43" s="46"/>
      <c r="G43" s="46"/>
      <c r="H43" s="46"/>
      <c r="I43" s="46"/>
      <c r="J43" s="48"/>
    </row>
    <row r="44">
      <c r="A44" s="37" t="s">
        <v>593</v>
      </c>
      <c r="B44" s="37">
        <v>9</v>
      </c>
      <c r="C44" s="38" t="s">
        <v>5876</v>
      </c>
      <c r="D44" s="37" t="s">
        <v>595</v>
      </c>
      <c r="E44" s="39" t="s">
        <v>5877</v>
      </c>
      <c r="F44" s="40" t="s">
        <v>2329</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3.5">
      <c r="A46" s="37" t="s">
        <v>599</v>
      </c>
      <c r="B46" s="45"/>
      <c r="C46" s="46"/>
      <c r="D46" s="46"/>
      <c r="E46" s="49" t="s">
        <v>5878</v>
      </c>
      <c r="F46" s="46"/>
      <c r="G46" s="46"/>
      <c r="H46" s="46"/>
      <c r="I46" s="46"/>
      <c r="J46" s="48"/>
    </row>
    <row r="47" ht="29">
      <c r="A47" s="37" t="s">
        <v>601</v>
      </c>
      <c r="B47" s="45"/>
      <c r="C47" s="46"/>
      <c r="D47" s="46"/>
      <c r="E47" s="39" t="s">
        <v>4286</v>
      </c>
      <c r="F47" s="46"/>
      <c r="G47" s="46"/>
      <c r="H47" s="46"/>
      <c r="I47" s="46"/>
      <c r="J47" s="48"/>
    </row>
    <row r="48">
      <c r="A48" s="37" t="s">
        <v>593</v>
      </c>
      <c r="B48" s="37">
        <v>10</v>
      </c>
      <c r="C48" s="38" t="s">
        <v>5266</v>
      </c>
      <c r="D48" s="37" t="s">
        <v>595</v>
      </c>
      <c r="E48" s="39" t="s">
        <v>5267</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5251</v>
      </c>
      <c r="F50" s="46"/>
      <c r="G50" s="46"/>
      <c r="H50" s="46"/>
      <c r="I50" s="46"/>
      <c r="J50" s="48"/>
    </row>
    <row r="51">
      <c r="A51" s="37" t="s">
        <v>601</v>
      </c>
      <c r="B51" s="45"/>
      <c r="C51" s="46"/>
      <c r="D51" s="46"/>
      <c r="E51" s="39" t="s">
        <v>5268</v>
      </c>
      <c r="F51" s="46"/>
      <c r="G51" s="46"/>
      <c r="H51" s="46"/>
      <c r="I51" s="46"/>
      <c r="J51" s="48"/>
    </row>
    <row r="52">
      <c r="A52" s="31" t="s">
        <v>591</v>
      </c>
      <c r="B52" s="32"/>
      <c r="C52" s="33" t="s">
        <v>5269</v>
      </c>
      <c r="D52" s="34"/>
      <c r="E52" s="31" t="s">
        <v>638</v>
      </c>
      <c r="F52" s="34"/>
      <c r="G52" s="34"/>
      <c r="H52" s="34"/>
      <c r="I52" s="35">
        <f>SUMIFS(I53:I108,A53:A108,"P")</f>
        <v>0</v>
      </c>
      <c r="J52" s="36"/>
    </row>
    <row r="53">
      <c r="A53" s="37" t="s">
        <v>593</v>
      </c>
      <c r="B53" s="37">
        <v>11</v>
      </c>
      <c r="C53" s="38" t="s">
        <v>5447</v>
      </c>
      <c r="D53" s="37" t="s">
        <v>595</v>
      </c>
      <c r="E53" s="39" t="s">
        <v>5448</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2.5">
      <c r="A55" s="37" t="s">
        <v>599</v>
      </c>
      <c r="B55" s="45"/>
      <c r="C55" s="46"/>
      <c r="D55" s="46"/>
      <c r="E55" s="49" t="s">
        <v>5879</v>
      </c>
      <c r="F55" s="46"/>
      <c r="G55" s="46"/>
      <c r="H55" s="46"/>
      <c r="I55" s="46"/>
      <c r="J55" s="48"/>
    </row>
    <row r="56" ht="43.5">
      <c r="A56" s="37" t="s">
        <v>601</v>
      </c>
      <c r="B56" s="45"/>
      <c r="C56" s="46"/>
      <c r="D56" s="46"/>
      <c r="E56" s="39" t="s">
        <v>5450</v>
      </c>
      <c r="F56" s="46"/>
      <c r="G56" s="46"/>
      <c r="H56" s="46"/>
      <c r="I56" s="46"/>
      <c r="J56" s="48"/>
    </row>
    <row r="57">
      <c r="A57" s="37" t="s">
        <v>593</v>
      </c>
      <c r="B57" s="37">
        <v>12</v>
      </c>
      <c r="C57" s="38" t="s">
        <v>5274</v>
      </c>
      <c r="D57" s="37" t="s">
        <v>595</v>
      </c>
      <c r="E57" s="39" t="s">
        <v>5275</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2.5">
      <c r="A59" s="37" t="s">
        <v>599</v>
      </c>
      <c r="B59" s="45"/>
      <c r="C59" s="46"/>
      <c r="D59" s="46"/>
      <c r="E59" s="49" t="s">
        <v>5880</v>
      </c>
      <c r="F59" s="46"/>
      <c r="G59" s="46"/>
      <c r="H59" s="46"/>
      <c r="I59" s="46"/>
      <c r="J59" s="48"/>
    </row>
    <row r="60" ht="43.5">
      <c r="A60" s="37" t="s">
        <v>601</v>
      </c>
      <c r="B60" s="45"/>
      <c r="C60" s="46"/>
      <c r="D60" s="46"/>
      <c r="E60" s="39" t="s">
        <v>5277</v>
      </c>
      <c r="F60" s="46"/>
      <c r="G60" s="46"/>
      <c r="H60" s="46"/>
      <c r="I60" s="46"/>
      <c r="J60" s="48"/>
    </row>
    <row r="61">
      <c r="A61" s="37" t="s">
        <v>593</v>
      </c>
      <c r="B61" s="37">
        <v>13</v>
      </c>
      <c r="C61" s="38" t="s">
        <v>5278</v>
      </c>
      <c r="D61" s="37" t="s">
        <v>595</v>
      </c>
      <c r="E61" s="39" t="s">
        <v>5279</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2.5">
      <c r="A63" s="37" t="s">
        <v>599</v>
      </c>
      <c r="B63" s="45"/>
      <c r="C63" s="46"/>
      <c r="D63" s="46"/>
      <c r="E63" s="49" t="s">
        <v>5881</v>
      </c>
      <c r="F63" s="46"/>
      <c r="G63" s="46"/>
      <c r="H63" s="46"/>
      <c r="I63" s="46"/>
      <c r="J63" s="48"/>
    </row>
    <row r="64" ht="409.5">
      <c r="A64" s="37" t="s">
        <v>601</v>
      </c>
      <c r="B64" s="45"/>
      <c r="C64" s="46"/>
      <c r="D64" s="46"/>
      <c r="E64" s="39" t="s">
        <v>5281</v>
      </c>
      <c r="F64" s="46"/>
      <c r="G64" s="46"/>
      <c r="H64" s="46"/>
      <c r="I64" s="46"/>
      <c r="J64" s="48"/>
    </row>
    <row r="65">
      <c r="A65" s="37" t="s">
        <v>593</v>
      </c>
      <c r="B65" s="37">
        <v>14</v>
      </c>
      <c r="C65" s="38" t="s">
        <v>5282</v>
      </c>
      <c r="D65" s="37" t="s">
        <v>595</v>
      </c>
      <c r="E65" s="39" t="s">
        <v>5283</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5882</v>
      </c>
      <c r="F67" s="46"/>
      <c r="G67" s="46"/>
      <c r="H67" s="46"/>
      <c r="I67" s="46"/>
      <c r="J67" s="48"/>
    </row>
    <row r="68" ht="377">
      <c r="A68" s="37" t="s">
        <v>601</v>
      </c>
      <c r="B68" s="45"/>
      <c r="C68" s="46"/>
      <c r="D68" s="46"/>
      <c r="E68" s="39" t="s">
        <v>5285</v>
      </c>
      <c r="F68" s="46"/>
      <c r="G68" s="46"/>
      <c r="H68" s="46"/>
      <c r="I68" s="46"/>
      <c r="J68" s="48"/>
    </row>
    <row r="69">
      <c r="A69" s="37" t="s">
        <v>593</v>
      </c>
      <c r="B69" s="37">
        <v>15</v>
      </c>
      <c r="C69" s="38" t="s">
        <v>3395</v>
      </c>
      <c r="D69" s="37" t="s">
        <v>595</v>
      </c>
      <c r="E69" s="39" t="s">
        <v>3396</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16">
      <c r="A71" s="37" t="s">
        <v>599</v>
      </c>
      <c r="B71" s="45"/>
      <c r="C71" s="46"/>
      <c r="D71" s="46"/>
      <c r="E71" s="49" t="s">
        <v>5883</v>
      </c>
      <c r="F71" s="46"/>
      <c r="G71" s="46"/>
      <c r="H71" s="46"/>
      <c r="I71" s="46"/>
      <c r="J71" s="48"/>
    </row>
    <row r="72" ht="391.5">
      <c r="A72" s="37" t="s">
        <v>601</v>
      </c>
      <c r="B72" s="45"/>
      <c r="C72" s="46"/>
      <c r="D72" s="46"/>
      <c r="E72" s="39" t="s">
        <v>3358</v>
      </c>
      <c r="F72" s="46"/>
      <c r="G72" s="46"/>
      <c r="H72" s="46"/>
      <c r="I72" s="46"/>
      <c r="J72" s="48"/>
    </row>
    <row r="73">
      <c r="A73" s="37" t="s">
        <v>593</v>
      </c>
      <c r="B73" s="37">
        <v>16</v>
      </c>
      <c r="C73" s="38" t="s">
        <v>2431</v>
      </c>
      <c r="D73" s="37" t="s">
        <v>595</v>
      </c>
      <c r="E73" s="39" t="s">
        <v>5287</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87">
      <c r="A75" s="37" t="s">
        <v>599</v>
      </c>
      <c r="B75" s="45"/>
      <c r="C75" s="46"/>
      <c r="D75" s="46"/>
      <c r="E75" s="49" t="s">
        <v>5884</v>
      </c>
      <c r="F75" s="46"/>
      <c r="G75" s="46"/>
      <c r="H75" s="46"/>
      <c r="I75" s="46"/>
      <c r="J75" s="48"/>
    </row>
    <row r="76" ht="348">
      <c r="A76" s="37" t="s">
        <v>601</v>
      </c>
      <c r="B76" s="45"/>
      <c r="C76" s="46"/>
      <c r="D76" s="46"/>
      <c r="E76" s="39" t="s">
        <v>4451</v>
      </c>
      <c r="F76" s="46"/>
      <c r="G76" s="46"/>
      <c r="H76" s="46"/>
      <c r="I76" s="46"/>
      <c r="J76" s="48"/>
    </row>
    <row r="77">
      <c r="A77" s="37" t="s">
        <v>593</v>
      </c>
      <c r="B77" s="37">
        <v>17</v>
      </c>
      <c r="C77" s="38" t="s">
        <v>4444</v>
      </c>
      <c r="D77" s="37" t="s">
        <v>595</v>
      </c>
      <c r="E77" s="39" t="s">
        <v>5289</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2.5">
      <c r="A79" s="37" t="s">
        <v>599</v>
      </c>
      <c r="B79" s="45"/>
      <c r="C79" s="46"/>
      <c r="D79" s="46"/>
      <c r="E79" s="49" t="s">
        <v>5885</v>
      </c>
      <c r="F79" s="46"/>
      <c r="G79" s="46"/>
      <c r="H79" s="46"/>
      <c r="I79" s="46"/>
      <c r="J79" s="48"/>
    </row>
    <row r="80" ht="232">
      <c r="A80" s="37" t="s">
        <v>601</v>
      </c>
      <c r="B80" s="45"/>
      <c r="C80" s="46"/>
      <c r="D80" s="46"/>
      <c r="E80" s="39" t="s">
        <v>5291</v>
      </c>
      <c r="F80" s="46"/>
      <c r="G80" s="46"/>
      <c r="H80" s="46"/>
      <c r="I80" s="46"/>
      <c r="J80" s="48"/>
    </row>
    <row r="81">
      <c r="A81" s="37" t="s">
        <v>593</v>
      </c>
      <c r="B81" s="37">
        <v>18</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0.5">
      <c r="A83" s="37" t="s">
        <v>599</v>
      </c>
      <c r="B83" s="45"/>
      <c r="C83" s="46"/>
      <c r="D83" s="46"/>
      <c r="E83" s="49" t="s">
        <v>5886</v>
      </c>
      <c r="F83" s="46"/>
      <c r="G83" s="46"/>
      <c r="H83" s="46"/>
      <c r="I83" s="46"/>
      <c r="J83" s="48"/>
    </row>
    <row r="84" ht="304.5">
      <c r="A84" s="37" t="s">
        <v>601</v>
      </c>
      <c r="B84" s="45"/>
      <c r="C84" s="46"/>
      <c r="D84" s="46"/>
      <c r="E84" s="39" t="s">
        <v>846</v>
      </c>
      <c r="F84" s="46"/>
      <c r="G84" s="46"/>
      <c r="H84" s="46"/>
      <c r="I84" s="46"/>
      <c r="J84" s="48"/>
    </row>
    <row r="85">
      <c r="A85" s="37" t="s">
        <v>593</v>
      </c>
      <c r="B85" s="37">
        <v>19</v>
      </c>
      <c r="C85" s="38" t="s">
        <v>4468</v>
      </c>
      <c r="D85" s="37" t="s">
        <v>595</v>
      </c>
      <c r="E85" s="39" t="s">
        <v>5295</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87">
      <c r="A87" s="37" t="s">
        <v>599</v>
      </c>
      <c r="B87" s="45"/>
      <c r="C87" s="46"/>
      <c r="D87" s="46"/>
      <c r="E87" s="49" t="s">
        <v>5887</v>
      </c>
      <c r="F87" s="46"/>
      <c r="G87" s="46"/>
      <c r="H87" s="46"/>
      <c r="I87" s="46"/>
      <c r="J87" s="48"/>
    </row>
    <row r="88" ht="391.5">
      <c r="A88" s="37" t="s">
        <v>601</v>
      </c>
      <c r="B88" s="45"/>
      <c r="C88" s="46"/>
      <c r="D88" s="46"/>
      <c r="E88" s="39" t="s">
        <v>5297</v>
      </c>
      <c r="F88" s="46"/>
      <c r="G88" s="46"/>
      <c r="H88" s="46"/>
      <c r="I88" s="46"/>
      <c r="J88" s="48"/>
    </row>
    <row r="89">
      <c r="A89" s="37" t="s">
        <v>593</v>
      </c>
      <c r="B89" s="37">
        <v>20</v>
      </c>
      <c r="C89" s="38" t="s">
        <v>5767</v>
      </c>
      <c r="D89" s="37" t="s">
        <v>595</v>
      </c>
      <c r="E89" s="39" t="s">
        <v>5768</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58">
      <c r="A91" s="37" t="s">
        <v>599</v>
      </c>
      <c r="B91" s="45"/>
      <c r="C91" s="46"/>
      <c r="D91" s="46"/>
      <c r="E91" s="49" t="s">
        <v>5888</v>
      </c>
      <c r="F91" s="46"/>
      <c r="G91" s="46"/>
      <c r="H91" s="46"/>
      <c r="I91" s="46"/>
      <c r="J91" s="48"/>
    </row>
    <row r="92" ht="348">
      <c r="A92" s="37" t="s">
        <v>601</v>
      </c>
      <c r="B92" s="45"/>
      <c r="C92" s="46"/>
      <c r="D92" s="46"/>
      <c r="E92" s="39" t="s">
        <v>4451</v>
      </c>
      <c r="F92" s="46"/>
      <c r="G92" s="46"/>
      <c r="H92" s="46"/>
      <c r="I92" s="46"/>
      <c r="J92" s="48"/>
    </row>
    <row r="93">
      <c r="A93" s="37" t="s">
        <v>593</v>
      </c>
      <c r="B93" s="37">
        <v>21</v>
      </c>
      <c r="C93" s="38" t="s">
        <v>3359</v>
      </c>
      <c r="D93" s="37" t="s">
        <v>595</v>
      </c>
      <c r="E93" s="39" t="s">
        <v>5298</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599</v>
      </c>
      <c r="B95" s="45"/>
      <c r="C95" s="46"/>
      <c r="D95" s="46"/>
      <c r="E95" s="49" t="s">
        <v>5889</v>
      </c>
      <c r="F95" s="46"/>
      <c r="G95" s="46"/>
      <c r="H95" s="46"/>
      <c r="I95" s="46"/>
      <c r="J95" s="48"/>
    </row>
    <row r="96" ht="29">
      <c r="A96" s="37" t="s">
        <v>601</v>
      </c>
      <c r="B96" s="45"/>
      <c r="C96" s="46"/>
      <c r="D96" s="46"/>
      <c r="E96" s="39" t="s">
        <v>3362</v>
      </c>
      <c r="F96" s="46"/>
      <c r="G96" s="46"/>
      <c r="H96" s="46"/>
      <c r="I96" s="46"/>
      <c r="J96" s="48"/>
    </row>
    <row r="97">
      <c r="A97" s="37" t="s">
        <v>593</v>
      </c>
      <c r="B97" s="37">
        <v>22</v>
      </c>
      <c r="C97" s="38" t="s">
        <v>4478</v>
      </c>
      <c r="D97" s="37" t="s">
        <v>595</v>
      </c>
      <c r="E97" s="39" t="s">
        <v>5300</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87">
      <c r="A99" s="37" t="s">
        <v>599</v>
      </c>
      <c r="B99" s="45"/>
      <c r="C99" s="46"/>
      <c r="D99" s="46"/>
      <c r="E99" s="49" t="s">
        <v>5890</v>
      </c>
      <c r="F99" s="46"/>
      <c r="G99" s="46"/>
      <c r="H99" s="46"/>
      <c r="I99" s="46"/>
      <c r="J99" s="48"/>
    </row>
    <row r="100" ht="43.5">
      <c r="A100" s="37" t="s">
        <v>601</v>
      </c>
      <c r="B100" s="45"/>
      <c r="C100" s="46"/>
      <c r="D100" s="46"/>
      <c r="E100" s="39" t="s">
        <v>5302</v>
      </c>
      <c r="F100" s="46"/>
      <c r="G100" s="46"/>
      <c r="H100" s="46"/>
      <c r="I100" s="46"/>
      <c r="J100" s="48"/>
    </row>
    <row r="101">
      <c r="A101" s="37" t="s">
        <v>593</v>
      </c>
      <c r="B101" s="37">
        <v>23</v>
      </c>
      <c r="C101" s="38" t="s">
        <v>4486</v>
      </c>
      <c r="D101" s="37" t="s">
        <v>595</v>
      </c>
      <c r="E101" s="39" t="s">
        <v>4487</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5891</v>
      </c>
      <c r="F103" s="46"/>
      <c r="G103" s="46"/>
      <c r="H103" s="46"/>
      <c r="I103" s="46"/>
      <c r="J103" s="48"/>
    </row>
    <row r="104" ht="29">
      <c r="A104" s="37" t="s">
        <v>601</v>
      </c>
      <c r="B104" s="45"/>
      <c r="C104" s="46"/>
      <c r="D104" s="46"/>
      <c r="E104" s="39" t="s">
        <v>5304</v>
      </c>
      <c r="F104" s="46"/>
      <c r="G104" s="46"/>
      <c r="H104" s="46"/>
      <c r="I104" s="46"/>
      <c r="J104" s="48"/>
    </row>
    <row r="105">
      <c r="A105" s="37" t="s">
        <v>593</v>
      </c>
      <c r="B105" s="37">
        <v>24</v>
      </c>
      <c r="C105" s="38" t="s">
        <v>5892</v>
      </c>
      <c r="D105" s="37" t="s">
        <v>595</v>
      </c>
      <c r="E105" s="39" t="s">
        <v>5893</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87">
      <c r="A107" s="37" t="s">
        <v>599</v>
      </c>
      <c r="B107" s="45"/>
      <c r="C107" s="46"/>
      <c r="D107" s="46"/>
      <c r="E107" s="49" t="s">
        <v>5894</v>
      </c>
      <c r="F107" s="46"/>
      <c r="G107" s="46"/>
      <c r="H107" s="46"/>
      <c r="I107" s="46"/>
      <c r="J107" s="48"/>
    </row>
    <row r="108" ht="29">
      <c r="A108" s="37" t="s">
        <v>601</v>
      </c>
      <c r="B108" s="45"/>
      <c r="C108" s="46"/>
      <c r="D108" s="46"/>
      <c r="E108" s="39" t="s">
        <v>5895</v>
      </c>
      <c r="F108" s="46"/>
      <c r="G108" s="46"/>
      <c r="H108" s="46"/>
      <c r="I108" s="46"/>
      <c r="J108" s="48"/>
    </row>
    <row r="109">
      <c r="A109" s="31" t="s">
        <v>591</v>
      </c>
      <c r="B109" s="32"/>
      <c r="C109" s="33" t="s">
        <v>5309</v>
      </c>
      <c r="D109" s="34"/>
      <c r="E109" s="31" t="s">
        <v>4949</v>
      </c>
      <c r="F109" s="34"/>
      <c r="G109" s="34"/>
      <c r="H109" s="34"/>
      <c r="I109" s="35">
        <f>SUMIFS(I110:I165,A110:A165,"P")</f>
        <v>0</v>
      </c>
      <c r="J109" s="36"/>
    </row>
    <row r="110">
      <c r="A110" s="37" t="s">
        <v>593</v>
      </c>
      <c r="B110" s="37">
        <v>25</v>
      </c>
      <c r="C110" s="38" t="s">
        <v>5310</v>
      </c>
      <c r="D110" s="37" t="s">
        <v>595</v>
      </c>
      <c r="E110" s="39" t="s">
        <v>5311</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87">
      <c r="A112" s="37" t="s">
        <v>599</v>
      </c>
      <c r="B112" s="45"/>
      <c r="C112" s="46"/>
      <c r="D112" s="46"/>
      <c r="E112" s="49" t="s">
        <v>5896</v>
      </c>
      <c r="F112" s="46"/>
      <c r="G112" s="46"/>
      <c r="H112" s="46"/>
      <c r="I112" s="46"/>
      <c r="J112" s="48"/>
    </row>
    <row r="113" ht="72.5">
      <c r="A113" s="37" t="s">
        <v>601</v>
      </c>
      <c r="B113" s="45"/>
      <c r="C113" s="46"/>
      <c r="D113" s="46"/>
      <c r="E113" s="39" t="s">
        <v>5313</v>
      </c>
      <c r="F113" s="46"/>
      <c r="G113" s="46"/>
      <c r="H113" s="46"/>
      <c r="I113" s="46"/>
      <c r="J113" s="48"/>
    </row>
    <row r="114">
      <c r="A114" s="37" t="s">
        <v>593</v>
      </c>
      <c r="B114" s="37">
        <v>26</v>
      </c>
      <c r="C114" s="38" t="s">
        <v>4502</v>
      </c>
      <c r="D114" s="37" t="s">
        <v>595</v>
      </c>
      <c r="E114" s="39" t="s">
        <v>5468</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58">
      <c r="A116" s="37" t="s">
        <v>599</v>
      </c>
      <c r="B116" s="45"/>
      <c r="C116" s="46"/>
      <c r="D116" s="46"/>
      <c r="E116" s="49" t="s">
        <v>5897</v>
      </c>
      <c r="F116" s="46"/>
      <c r="G116" s="46"/>
      <c r="H116" s="46"/>
      <c r="I116" s="46"/>
      <c r="J116" s="48"/>
    </row>
    <row r="117" ht="116">
      <c r="A117" s="37" t="s">
        <v>601</v>
      </c>
      <c r="B117" s="45"/>
      <c r="C117" s="46"/>
      <c r="D117" s="46"/>
      <c r="E117" s="39" t="s">
        <v>5470</v>
      </c>
      <c r="F117" s="46"/>
      <c r="G117" s="46"/>
      <c r="H117" s="46"/>
      <c r="I117" s="46"/>
      <c r="J117" s="48"/>
    </row>
    <row r="118">
      <c r="A118" s="37" t="s">
        <v>593</v>
      </c>
      <c r="B118" s="37">
        <v>27</v>
      </c>
      <c r="C118" s="38" t="s">
        <v>4950</v>
      </c>
      <c r="D118" s="37" t="s">
        <v>595</v>
      </c>
      <c r="E118" s="39" t="s">
        <v>4951</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1.5">
      <c r="A120" s="37" t="s">
        <v>599</v>
      </c>
      <c r="B120" s="45"/>
      <c r="C120" s="46"/>
      <c r="D120" s="46"/>
      <c r="E120" s="49" t="s">
        <v>5898</v>
      </c>
      <c r="F120" s="46"/>
      <c r="G120" s="46"/>
      <c r="H120" s="46"/>
      <c r="I120" s="46"/>
      <c r="J120" s="48"/>
    </row>
    <row r="121" ht="409.5">
      <c r="A121" s="37" t="s">
        <v>601</v>
      </c>
      <c r="B121" s="45"/>
      <c r="C121" s="46"/>
      <c r="D121" s="46"/>
      <c r="E121" s="39" t="s">
        <v>5472</v>
      </c>
      <c r="F121" s="46"/>
      <c r="G121" s="46"/>
      <c r="H121" s="46"/>
      <c r="I121" s="46"/>
      <c r="J121" s="48"/>
    </row>
    <row r="122">
      <c r="A122" s="37" t="s">
        <v>593</v>
      </c>
      <c r="B122" s="37">
        <v>28</v>
      </c>
      <c r="C122" s="38" t="s">
        <v>4957</v>
      </c>
      <c r="D122" s="37" t="s">
        <v>595</v>
      </c>
      <c r="E122" s="39" t="s">
        <v>4958</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1.5">
      <c r="A124" s="37" t="s">
        <v>599</v>
      </c>
      <c r="B124" s="45"/>
      <c r="C124" s="46"/>
      <c r="D124" s="46"/>
      <c r="E124" s="49" t="s">
        <v>5899</v>
      </c>
      <c r="F124" s="46"/>
      <c r="G124" s="46"/>
      <c r="H124" s="46"/>
      <c r="I124" s="46"/>
      <c r="J124" s="48"/>
    </row>
    <row r="125" ht="319">
      <c r="A125" s="37" t="s">
        <v>601</v>
      </c>
      <c r="B125" s="45"/>
      <c r="C125" s="46"/>
      <c r="D125" s="46"/>
      <c r="E125" s="39" t="s">
        <v>5474</v>
      </c>
      <c r="F125" s="46"/>
      <c r="G125" s="46"/>
      <c r="H125" s="46"/>
      <c r="I125" s="46"/>
      <c r="J125" s="48"/>
    </row>
    <row r="126">
      <c r="A126" s="37" t="s">
        <v>593</v>
      </c>
      <c r="B126" s="37">
        <v>29</v>
      </c>
      <c r="C126" s="38" t="s">
        <v>5900</v>
      </c>
      <c r="D126" s="37" t="s">
        <v>595</v>
      </c>
      <c r="E126" s="39" t="s">
        <v>5901</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3.5">
      <c r="A128" s="37" t="s">
        <v>599</v>
      </c>
      <c r="B128" s="45"/>
      <c r="C128" s="46"/>
      <c r="D128" s="46"/>
      <c r="E128" s="49" t="s">
        <v>5902</v>
      </c>
      <c r="F128" s="46"/>
      <c r="G128" s="46"/>
      <c r="H128" s="46"/>
      <c r="I128" s="46"/>
      <c r="J128" s="48"/>
    </row>
    <row r="129" ht="409.5">
      <c r="A129" s="37" t="s">
        <v>601</v>
      </c>
      <c r="B129" s="45"/>
      <c r="C129" s="46"/>
      <c r="D129" s="46"/>
      <c r="E129" s="39" t="s">
        <v>5317</v>
      </c>
      <c r="F129" s="46"/>
      <c r="G129" s="46"/>
      <c r="H129" s="46"/>
      <c r="I129" s="46"/>
      <c r="J129" s="48"/>
    </row>
    <row r="130">
      <c r="A130" s="37" t="s">
        <v>593</v>
      </c>
      <c r="B130" s="37">
        <v>30</v>
      </c>
      <c r="C130" s="38" t="s">
        <v>5903</v>
      </c>
      <c r="D130" s="37" t="s">
        <v>595</v>
      </c>
      <c r="E130" s="39" t="s">
        <v>5904</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2.5">
      <c r="A132" s="37" t="s">
        <v>599</v>
      </c>
      <c r="B132" s="45"/>
      <c r="C132" s="46"/>
      <c r="D132" s="46"/>
      <c r="E132" s="49" t="s">
        <v>5905</v>
      </c>
      <c r="F132" s="46"/>
      <c r="G132" s="46"/>
      <c r="H132" s="46"/>
      <c r="I132" s="46"/>
      <c r="J132" s="48"/>
    </row>
    <row r="133" ht="409.5">
      <c r="A133" s="37" t="s">
        <v>601</v>
      </c>
      <c r="B133" s="45"/>
      <c r="C133" s="46"/>
      <c r="D133" s="46"/>
      <c r="E133" s="39" t="s">
        <v>5317</v>
      </c>
      <c r="F133" s="46"/>
      <c r="G133" s="46"/>
      <c r="H133" s="46"/>
      <c r="I133" s="46"/>
      <c r="J133" s="48"/>
    </row>
    <row r="134">
      <c r="A134" s="37" t="s">
        <v>593</v>
      </c>
      <c r="B134" s="37">
        <v>31</v>
      </c>
      <c r="C134" s="38" t="s">
        <v>5906</v>
      </c>
      <c r="D134" s="37" t="s">
        <v>595</v>
      </c>
      <c r="E134" s="39" t="s">
        <v>5907</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5908</v>
      </c>
      <c r="F136" s="46"/>
      <c r="G136" s="46"/>
      <c r="H136" s="46"/>
      <c r="I136" s="46"/>
      <c r="J136" s="48"/>
    </row>
    <row r="137">
      <c r="A137" s="37" t="s">
        <v>601</v>
      </c>
      <c r="B137" s="45"/>
      <c r="C137" s="46"/>
      <c r="D137" s="46"/>
      <c r="E137" s="39" t="s">
        <v>5321</v>
      </c>
      <c r="F137" s="46"/>
      <c r="G137" s="46"/>
      <c r="H137" s="46"/>
      <c r="I137" s="46"/>
      <c r="J137" s="48"/>
    </row>
    <row r="138">
      <c r="A138" s="37" t="s">
        <v>593</v>
      </c>
      <c r="B138" s="37">
        <v>32</v>
      </c>
      <c r="C138" s="38" t="s">
        <v>5909</v>
      </c>
      <c r="D138" s="37" t="s">
        <v>595</v>
      </c>
      <c r="E138" s="39" t="s">
        <v>5910</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3.5">
      <c r="A140" s="37" t="s">
        <v>599</v>
      </c>
      <c r="B140" s="45"/>
      <c r="C140" s="46"/>
      <c r="D140" s="46"/>
      <c r="E140" s="49" t="s">
        <v>5911</v>
      </c>
      <c r="F140" s="46"/>
      <c r="G140" s="46"/>
      <c r="H140" s="46"/>
      <c r="I140" s="46"/>
      <c r="J140" s="48"/>
    </row>
    <row r="141" ht="72.5">
      <c r="A141" s="37" t="s">
        <v>601</v>
      </c>
      <c r="B141" s="45"/>
      <c r="C141" s="46"/>
      <c r="D141" s="46"/>
      <c r="E141" s="39" t="s">
        <v>5912</v>
      </c>
      <c r="F141" s="46"/>
      <c r="G141" s="46"/>
      <c r="H141" s="46"/>
      <c r="I141" s="46"/>
      <c r="J141" s="48"/>
    </row>
    <row r="142">
      <c r="A142" s="37" t="s">
        <v>593</v>
      </c>
      <c r="B142" s="37">
        <v>33</v>
      </c>
      <c r="C142" s="38" t="s">
        <v>5479</v>
      </c>
      <c r="D142" s="37" t="s">
        <v>595</v>
      </c>
      <c r="E142" s="39" t="s">
        <v>5480</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58">
      <c r="A144" s="37" t="s">
        <v>599</v>
      </c>
      <c r="B144" s="45"/>
      <c r="C144" s="46"/>
      <c r="D144" s="46"/>
      <c r="E144" s="49" t="s">
        <v>5913</v>
      </c>
      <c r="F144" s="46"/>
      <c r="G144" s="46"/>
      <c r="H144" s="46"/>
      <c r="I144" s="46"/>
      <c r="J144" s="48"/>
    </row>
    <row r="145" ht="217.5">
      <c r="A145" s="37" t="s">
        <v>601</v>
      </c>
      <c r="B145" s="45"/>
      <c r="C145" s="46"/>
      <c r="D145" s="46"/>
      <c r="E145" s="39" t="s">
        <v>5478</v>
      </c>
      <c r="F145" s="46"/>
      <c r="G145" s="46"/>
      <c r="H145" s="46"/>
      <c r="I145" s="46"/>
      <c r="J145" s="48"/>
    </row>
    <row r="146">
      <c r="A146" s="37" t="s">
        <v>593</v>
      </c>
      <c r="B146" s="37">
        <v>34</v>
      </c>
      <c r="C146" s="38" t="s">
        <v>5914</v>
      </c>
      <c r="D146" s="37" t="s">
        <v>595</v>
      </c>
      <c r="E146" s="39" t="s">
        <v>5915</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87">
      <c r="A148" s="37" t="s">
        <v>599</v>
      </c>
      <c r="B148" s="45"/>
      <c r="C148" s="46"/>
      <c r="D148" s="46"/>
      <c r="E148" s="49" t="s">
        <v>5916</v>
      </c>
      <c r="F148" s="46"/>
      <c r="G148" s="46"/>
      <c r="H148" s="46"/>
      <c r="I148" s="46"/>
      <c r="J148" s="48"/>
    </row>
    <row r="149" ht="58">
      <c r="A149" s="37" t="s">
        <v>601</v>
      </c>
      <c r="B149" s="45"/>
      <c r="C149" s="46"/>
      <c r="D149" s="46"/>
      <c r="E149" s="39" t="s">
        <v>5516</v>
      </c>
      <c r="F149" s="46"/>
      <c r="G149" s="46"/>
      <c r="H149" s="46"/>
      <c r="I149" s="46"/>
      <c r="J149" s="48"/>
    </row>
    <row r="150">
      <c r="A150" s="37" t="s">
        <v>593</v>
      </c>
      <c r="B150" s="37">
        <v>35</v>
      </c>
      <c r="C150" s="38" t="s">
        <v>4971</v>
      </c>
      <c r="D150" s="37" t="s">
        <v>595</v>
      </c>
      <c r="E150" s="39" t="s">
        <v>4972</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16">
      <c r="A152" s="37" t="s">
        <v>599</v>
      </c>
      <c r="B152" s="45"/>
      <c r="C152" s="46"/>
      <c r="D152" s="46"/>
      <c r="E152" s="49" t="s">
        <v>5917</v>
      </c>
      <c r="F152" s="46"/>
      <c r="G152" s="46"/>
      <c r="H152" s="46"/>
      <c r="I152" s="46"/>
      <c r="J152" s="48"/>
    </row>
    <row r="153" ht="409.5">
      <c r="A153" s="37" t="s">
        <v>601</v>
      </c>
      <c r="B153" s="45"/>
      <c r="C153" s="46"/>
      <c r="D153" s="46"/>
      <c r="E153" s="39" t="s">
        <v>5069</v>
      </c>
      <c r="F153" s="46"/>
      <c r="G153" s="46"/>
      <c r="H153" s="46"/>
      <c r="I153" s="46"/>
      <c r="J153" s="48"/>
    </row>
    <row r="154">
      <c r="A154" s="37" t="s">
        <v>593</v>
      </c>
      <c r="B154" s="37">
        <v>36</v>
      </c>
      <c r="C154" s="38" t="s">
        <v>4975</v>
      </c>
      <c r="D154" s="37" t="s">
        <v>595</v>
      </c>
      <c r="E154" s="39" t="s">
        <v>5483</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16">
      <c r="A156" s="37" t="s">
        <v>599</v>
      </c>
      <c r="B156" s="45"/>
      <c r="C156" s="46"/>
      <c r="D156" s="46"/>
      <c r="E156" s="49" t="s">
        <v>5918</v>
      </c>
      <c r="F156" s="46"/>
      <c r="G156" s="46"/>
      <c r="H156" s="46"/>
      <c r="I156" s="46"/>
      <c r="J156" s="48"/>
    </row>
    <row r="157" ht="319">
      <c r="A157" s="37" t="s">
        <v>601</v>
      </c>
      <c r="B157" s="45"/>
      <c r="C157" s="46"/>
      <c r="D157" s="46"/>
      <c r="E157" s="39" t="s">
        <v>5338</v>
      </c>
      <c r="F157" s="46"/>
      <c r="G157" s="46"/>
      <c r="H157" s="46"/>
      <c r="I157" s="46"/>
      <c r="J157" s="48"/>
    </row>
    <row r="158">
      <c r="A158" s="37" t="s">
        <v>593</v>
      </c>
      <c r="B158" s="37">
        <v>37</v>
      </c>
      <c r="C158" s="38" t="s">
        <v>5485</v>
      </c>
      <c r="D158" s="37" t="s">
        <v>595</v>
      </c>
      <c r="E158" s="39" t="s">
        <v>5486</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87">
      <c r="A160" s="37" t="s">
        <v>599</v>
      </c>
      <c r="B160" s="45"/>
      <c r="C160" s="46"/>
      <c r="D160" s="46"/>
      <c r="E160" s="49" t="s">
        <v>5919</v>
      </c>
      <c r="F160" s="46"/>
      <c r="G160" s="46"/>
      <c r="H160" s="46"/>
      <c r="I160" s="46"/>
      <c r="J160" s="48"/>
    </row>
    <row r="161" ht="217.5">
      <c r="A161" s="37" t="s">
        <v>601</v>
      </c>
      <c r="B161" s="45"/>
      <c r="C161" s="46"/>
      <c r="D161" s="46"/>
      <c r="E161" s="39" t="s">
        <v>5488</v>
      </c>
      <c r="F161" s="46"/>
      <c r="G161" s="46"/>
      <c r="H161" s="46"/>
      <c r="I161" s="46"/>
      <c r="J161" s="48"/>
    </row>
    <row r="162" ht="29">
      <c r="A162" s="37" t="s">
        <v>593</v>
      </c>
      <c r="B162" s="37">
        <v>38</v>
      </c>
      <c r="C162" s="38" t="s">
        <v>5920</v>
      </c>
      <c r="D162" s="37" t="s">
        <v>595</v>
      </c>
      <c r="E162" s="39" t="s">
        <v>5921</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3.5">
      <c r="A164" s="37" t="s">
        <v>599</v>
      </c>
      <c r="B164" s="45"/>
      <c r="C164" s="46"/>
      <c r="D164" s="46"/>
      <c r="E164" s="49" t="s">
        <v>5922</v>
      </c>
      <c r="F164" s="46"/>
      <c r="G164" s="46"/>
      <c r="H164" s="46"/>
      <c r="I164" s="46"/>
      <c r="J164" s="48"/>
    </row>
    <row r="165" ht="72.5">
      <c r="A165" s="37" t="s">
        <v>601</v>
      </c>
      <c r="B165" s="45"/>
      <c r="C165" s="46"/>
      <c r="D165" s="46"/>
      <c r="E165" s="39" t="s">
        <v>5923</v>
      </c>
      <c r="F165" s="46"/>
      <c r="G165" s="46"/>
      <c r="H165" s="46"/>
      <c r="I165" s="46"/>
      <c r="J165" s="48"/>
    </row>
    <row r="166">
      <c r="A166" s="31" t="s">
        <v>591</v>
      </c>
      <c r="B166" s="32"/>
      <c r="C166" s="33" t="s">
        <v>5323</v>
      </c>
      <c r="D166" s="34"/>
      <c r="E166" s="31" t="s">
        <v>4979</v>
      </c>
      <c r="F166" s="34"/>
      <c r="G166" s="34"/>
      <c r="H166" s="34"/>
      <c r="I166" s="35">
        <f>SUMIFS(I167:I198,A167:A198,"P")</f>
        <v>0</v>
      </c>
      <c r="J166" s="36"/>
    </row>
    <row r="167">
      <c r="A167" s="37" t="s">
        <v>593</v>
      </c>
      <c r="B167" s="37">
        <v>39</v>
      </c>
      <c r="C167" s="38" t="s">
        <v>5324</v>
      </c>
      <c r="D167" s="37" t="s">
        <v>595</v>
      </c>
      <c r="E167" s="39" t="s">
        <v>5325</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1.5">
      <c r="A169" s="37" t="s">
        <v>599</v>
      </c>
      <c r="B169" s="45"/>
      <c r="C169" s="46"/>
      <c r="D169" s="46"/>
      <c r="E169" s="49" t="s">
        <v>5924</v>
      </c>
      <c r="F169" s="46"/>
      <c r="G169" s="46"/>
      <c r="H169" s="46"/>
      <c r="I169" s="46"/>
      <c r="J169" s="48"/>
    </row>
    <row r="170" ht="409.5">
      <c r="A170" s="37" t="s">
        <v>601</v>
      </c>
      <c r="B170" s="45"/>
      <c r="C170" s="46"/>
      <c r="D170" s="46"/>
      <c r="E170" s="39" t="s">
        <v>5327</v>
      </c>
      <c r="F170" s="46"/>
      <c r="G170" s="46"/>
      <c r="H170" s="46"/>
      <c r="I170" s="46"/>
      <c r="J170" s="48"/>
    </row>
    <row r="171">
      <c r="A171" s="37" t="s">
        <v>593</v>
      </c>
      <c r="B171" s="37">
        <v>40</v>
      </c>
      <c r="C171" s="38" t="s">
        <v>5328</v>
      </c>
      <c r="D171" s="37" t="s">
        <v>595</v>
      </c>
      <c r="E171" s="39" t="s">
        <v>5329</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45">
      <c r="A173" s="37" t="s">
        <v>599</v>
      </c>
      <c r="B173" s="45"/>
      <c r="C173" s="46"/>
      <c r="D173" s="46"/>
      <c r="E173" s="49" t="s">
        <v>5925</v>
      </c>
      <c r="F173" s="46"/>
      <c r="G173" s="46"/>
      <c r="H173" s="46"/>
      <c r="I173" s="46"/>
      <c r="J173" s="48"/>
    </row>
    <row r="174" ht="290">
      <c r="A174" s="37" t="s">
        <v>601</v>
      </c>
      <c r="B174" s="45"/>
      <c r="C174" s="46"/>
      <c r="D174" s="46"/>
      <c r="E174" s="39" t="s">
        <v>5331</v>
      </c>
      <c r="F174" s="46"/>
      <c r="G174" s="46"/>
      <c r="H174" s="46"/>
      <c r="I174" s="46"/>
      <c r="J174" s="48"/>
    </row>
    <row r="175">
      <c r="A175" s="37" t="s">
        <v>593</v>
      </c>
      <c r="B175" s="37">
        <v>41</v>
      </c>
      <c r="C175" s="38" t="s">
        <v>5332</v>
      </c>
      <c r="D175" s="37" t="s">
        <v>595</v>
      </c>
      <c r="E175" s="39" t="s">
        <v>5333</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0.5">
      <c r="A177" s="37" t="s">
        <v>599</v>
      </c>
      <c r="B177" s="45"/>
      <c r="C177" s="46"/>
      <c r="D177" s="46"/>
      <c r="E177" s="49" t="s">
        <v>5926</v>
      </c>
      <c r="F177" s="46"/>
      <c r="G177" s="46"/>
      <c r="H177" s="46"/>
      <c r="I177" s="46"/>
      <c r="J177" s="48"/>
    </row>
    <row r="178" ht="409.5">
      <c r="A178" s="37" t="s">
        <v>601</v>
      </c>
      <c r="B178" s="45"/>
      <c r="C178" s="46"/>
      <c r="D178" s="46"/>
      <c r="E178" s="39" t="s">
        <v>5221</v>
      </c>
      <c r="F178" s="46"/>
      <c r="G178" s="46"/>
      <c r="H178" s="46"/>
      <c r="I178" s="46"/>
      <c r="J178" s="48"/>
    </row>
    <row r="179">
      <c r="A179" s="37" t="s">
        <v>593</v>
      </c>
      <c r="B179" s="37">
        <v>42</v>
      </c>
      <c r="C179" s="38" t="s">
        <v>5335</v>
      </c>
      <c r="D179" s="37" t="s">
        <v>595</v>
      </c>
      <c r="E179" s="39" t="s">
        <v>5336</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88.5">
      <c r="A181" s="37" t="s">
        <v>599</v>
      </c>
      <c r="B181" s="45"/>
      <c r="C181" s="46"/>
      <c r="D181" s="46"/>
      <c r="E181" s="49" t="s">
        <v>5927</v>
      </c>
      <c r="F181" s="46"/>
      <c r="G181" s="46"/>
      <c r="H181" s="46"/>
      <c r="I181" s="46"/>
      <c r="J181" s="48"/>
    </row>
    <row r="182" ht="319">
      <c r="A182" s="37" t="s">
        <v>601</v>
      </c>
      <c r="B182" s="45"/>
      <c r="C182" s="46"/>
      <c r="D182" s="46"/>
      <c r="E182" s="39" t="s">
        <v>5338</v>
      </c>
      <c r="F182" s="46"/>
      <c r="G182" s="46"/>
      <c r="H182" s="46"/>
      <c r="I182" s="46"/>
      <c r="J182" s="48"/>
    </row>
    <row r="183">
      <c r="A183" s="37" t="s">
        <v>593</v>
      </c>
      <c r="B183" s="37">
        <v>43</v>
      </c>
      <c r="C183" s="38" t="s">
        <v>5928</v>
      </c>
      <c r="D183" s="37" t="s">
        <v>595</v>
      </c>
      <c r="E183" s="39" t="s">
        <v>5929</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87">
      <c r="A185" s="37" t="s">
        <v>599</v>
      </c>
      <c r="B185" s="45"/>
      <c r="C185" s="46"/>
      <c r="D185" s="46"/>
      <c r="E185" s="49" t="s">
        <v>5930</v>
      </c>
      <c r="F185" s="46"/>
      <c r="G185" s="46"/>
      <c r="H185" s="46"/>
      <c r="I185" s="46"/>
      <c r="J185" s="48"/>
    </row>
    <row r="186" ht="409.5">
      <c r="A186" s="37" t="s">
        <v>601</v>
      </c>
      <c r="B186" s="45"/>
      <c r="C186" s="46"/>
      <c r="D186" s="46"/>
      <c r="E186" s="39" t="s">
        <v>5221</v>
      </c>
      <c r="F186" s="46"/>
      <c r="G186" s="46"/>
      <c r="H186" s="46"/>
      <c r="I186" s="46"/>
      <c r="J186" s="48"/>
    </row>
    <row r="187">
      <c r="A187" s="37" t="s">
        <v>593</v>
      </c>
      <c r="B187" s="37">
        <v>44</v>
      </c>
      <c r="C187" s="38" t="s">
        <v>5931</v>
      </c>
      <c r="D187" s="37" t="s">
        <v>595</v>
      </c>
      <c r="E187" s="39" t="s">
        <v>5932</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45">
      <c r="A189" s="37" t="s">
        <v>599</v>
      </c>
      <c r="B189" s="45"/>
      <c r="C189" s="46"/>
      <c r="D189" s="46"/>
      <c r="E189" s="49" t="s">
        <v>5933</v>
      </c>
      <c r="F189" s="46"/>
      <c r="G189" s="46"/>
      <c r="H189" s="46"/>
      <c r="I189" s="46"/>
      <c r="J189" s="48"/>
    </row>
    <row r="190" ht="319">
      <c r="A190" s="37" t="s">
        <v>601</v>
      </c>
      <c r="B190" s="45"/>
      <c r="C190" s="46"/>
      <c r="D190" s="46"/>
      <c r="E190" s="39" t="s">
        <v>5338</v>
      </c>
      <c r="F190" s="46"/>
      <c r="G190" s="46"/>
      <c r="H190" s="46"/>
      <c r="I190" s="46"/>
      <c r="J190" s="48"/>
    </row>
    <row r="191">
      <c r="A191" s="37" t="s">
        <v>593</v>
      </c>
      <c r="B191" s="37">
        <v>45</v>
      </c>
      <c r="C191" s="38" t="s">
        <v>5934</v>
      </c>
      <c r="D191" s="37" t="s">
        <v>595</v>
      </c>
      <c r="E191" s="39" t="s">
        <v>5935</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45">
      <c r="A193" s="37" t="s">
        <v>599</v>
      </c>
      <c r="B193" s="45"/>
      <c r="C193" s="46"/>
      <c r="D193" s="46"/>
      <c r="E193" s="49" t="s">
        <v>5936</v>
      </c>
      <c r="F193" s="46"/>
      <c r="G193" s="46"/>
      <c r="H193" s="46"/>
      <c r="I193" s="46"/>
      <c r="J193" s="48"/>
    </row>
    <row r="194" ht="319">
      <c r="A194" s="37" t="s">
        <v>601</v>
      </c>
      <c r="B194" s="45"/>
      <c r="C194" s="46"/>
      <c r="D194" s="46"/>
      <c r="E194" s="39" t="s">
        <v>5338</v>
      </c>
      <c r="F194" s="46"/>
      <c r="G194" s="46"/>
      <c r="H194" s="46"/>
      <c r="I194" s="46"/>
      <c r="J194" s="48"/>
    </row>
    <row r="195">
      <c r="A195" s="37" t="s">
        <v>593</v>
      </c>
      <c r="B195" s="37">
        <v>46</v>
      </c>
      <c r="C195" s="38" t="s">
        <v>4992</v>
      </c>
      <c r="D195" s="37" t="s">
        <v>595</v>
      </c>
      <c r="E195" s="39" t="s">
        <v>5339</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3.5">
      <c r="A197" s="37" t="s">
        <v>599</v>
      </c>
      <c r="B197" s="45"/>
      <c r="C197" s="46"/>
      <c r="D197" s="46"/>
      <c r="E197" s="49" t="s">
        <v>5937</v>
      </c>
      <c r="F197" s="46"/>
      <c r="G197" s="46"/>
      <c r="H197" s="46"/>
      <c r="I197" s="46"/>
      <c r="J197" s="48"/>
    </row>
    <row r="198" ht="362.5">
      <c r="A198" s="37" t="s">
        <v>601</v>
      </c>
      <c r="B198" s="45"/>
      <c r="C198" s="46"/>
      <c r="D198" s="46"/>
      <c r="E198" s="39" t="s">
        <v>5341</v>
      </c>
      <c r="F198" s="46"/>
      <c r="G198" s="46"/>
      <c r="H198" s="46"/>
      <c r="I198" s="46"/>
      <c r="J198" s="48"/>
    </row>
    <row r="199">
      <c r="A199" s="31" t="s">
        <v>591</v>
      </c>
      <c r="B199" s="32"/>
      <c r="C199" s="33" t="s">
        <v>5348</v>
      </c>
      <c r="D199" s="34"/>
      <c r="E199" s="31" t="s">
        <v>1643</v>
      </c>
      <c r="F199" s="34"/>
      <c r="G199" s="34"/>
      <c r="H199" s="34"/>
      <c r="I199" s="35">
        <f>SUMIFS(I200:I259,A200:A259,"P")</f>
        <v>0</v>
      </c>
      <c r="J199" s="36"/>
    </row>
    <row r="200">
      <c r="A200" s="37" t="s">
        <v>593</v>
      </c>
      <c r="B200" s="37">
        <v>47</v>
      </c>
      <c r="C200" s="38" t="s">
        <v>5613</v>
      </c>
      <c r="D200" s="37" t="s">
        <v>595</v>
      </c>
      <c r="E200" s="39" t="s">
        <v>5614</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87">
      <c r="A202" s="37" t="s">
        <v>599</v>
      </c>
      <c r="B202" s="45"/>
      <c r="C202" s="46"/>
      <c r="D202" s="46"/>
      <c r="E202" s="49" t="s">
        <v>5938</v>
      </c>
      <c r="F202" s="46"/>
      <c r="G202" s="46"/>
      <c r="H202" s="46"/>
      <c r="I202" s="46"/>
      <c r="J202" s="48"/>
    </row>
    <row r="203" ht="409.5">
      <c r="A203" s="37" t="s">
        <v>601</v>
      </c>
      <c r="B203" s="45"/>
      <c r="C203" s="46"/>
      <c r="D203" s="46"/>
      <c r="E203" s="39" t="s">
        <v>5221</v>
      </c>
      <c r="F203" s="46"/>
      <c r="G203" s="46"/>
      <c r="H203" s="46"/>
      <c r="I203" s="46"/>
      <c r="J203" s="48"/>
    </row>
    <row r="204">
      <c r="A204" s="37" t="s">
        <v>593</v>
      </c>
      <c r="B204" s="37">
        <v>48</v>
      </c>
      <c r="C204" s="38" t="s">
        <v>5616</v>
      </c>
      <c r="D204" s="37" t="s">
        <v>595</v>
      </c>
      <c r="E204" s="39" t="s">
        <v>5617</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2.5">
      <c r="A206" s="37" t="s">
        <v>599</v>
      </c>
      <c r="B206" s="45"/>
      <c r="C206" s="46"/>
      <c r="D206" s="46"/>
      <c r="E206" s="49" t="s">
        <v>5939</v>
      </c>
      <c r="F206" s="46"/>
      <c r="G206" s="46"/>
      <c r="H206" s="46"/>
      <c r="I206" s="46"/>
      <c r="J206" s="48"/>
    </row>
    <row r="207" ht="319">
      <c r="A207" s="37" t="s">
        <v>601</v>
      </c>
      <c r="B207" s="45"/>
      <c r="C207" s="46"/>
      <c r="D207" s="46"/>
      <c r="E207" s="39" t="s">
        <v>5619</v>
      </c>
      <c r="F207" s="46"/>
      <c r="G207" s="46"/>
      <c r="H207" s="46"/>
      <c r="I207" s="46"/>
      <c r="J207" s="48"/>
    </row>
    <row r="208">
      <c r="A208" s="37" t="s">
        <v>593</v>
      </c>
      <c r="B208" s="37">
        <v>49</v>
      </c>
      <c r="C208" s="38" t="s">
        <v>5349</v>
      </c>
      <c r="D208" s="37" t="s">
        <v>595</v>
      </c>
      <c r="E208" s="39" t="s">
        <v>5350</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1.5">
      <c r="A210" s="37" t="s">
        <v>599</v>
      </c>
      <c r="B210" s="45"/>
      <c r="C210" s="46"/>
      <c r="D210" s="46"/>
      <c r="E210" s="49" t="s">
        <v>5940</v>
      </c>
      <c r="F210" s="46"/>
      <c r="G210" s="46"/>
      <c r="H210" s="46"/>
      <c r="I210" s="46"/>
      <c r="J210" s="48"/>
    </row>
    <row r="211" ht="290">
      <c r="A211" s="37" t="s">
        <v>601</v>
      </c>
      <c r="B211" s="45"/>
      <c r="C211" s="46"/>
      <c r="D211" s="46"/>
      <c r="E211" s="39" t="s">
        <v>5352</v>
      </c>
      <c r="F211" s="46"/>
      <c r="G211" s="46"/>
      <c r="H211" s="46"/>
      <c r="I211" s="46"/>
      <c r="J211" s="48"/>
    </row>
    <row r="212">
      <c r="A212" s="37" t="s">
        <v>593</v>
      </c>
      <c r="B212" s="37">
        <v>50</v>
      </c>
      <c r="C212" s="38" t="s">
        <v>5009</v>
      </c>
      <c r="D212" s="37" t="s">
        <v>595</v>
      </c>
      <c r="E212" s="39" t="s">
        <v>5353</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03">
      <c r="A214" s="37" t="s">
        <v>599</v>
      </c>
      <c r="B214" s="45"/>
      <c r="C214" s="46"/>
      <c r="D214" s="46"/>
      <c r="E214" s="49" t="s">
        <v>5941</v>
      </c>
      <c r="F214" s="46"/>
      <c r="G214" s="46"/>
      <c r="H214" s="46"/>
      <c r="I214" s="46"/>
      <c r="J214" s="48"/>
    </row>
    <row r="215" ht="409.5">
      <c r="A215" s="37" t="s">
        <v>601</v>
      </c>
      <c r="B215" s="45"/>
      <c r="C215" s="46"/>
      <c r="D215" s="46"/>
      <c r="E215" s="39" t="s">
        <v>5221</v>
      </c>
      <c r="F215" s="46"/>
      <c r="G215" s="46"/>
      <c r="H215" s="46"/>
      <c r="I215" s="46"/>
      <c r="J215" s="48"/>
    </row>
    <row r="216">
      <c r="A216" s="37" t="s">
        <v>593</v>
      </c>
      <c r="B216" s="37">
        <v>51</v>
      </c>
      <c r="C216" s="38" t="s">
        <v>5942</v>
      </c>
      <c r="D216" s="37" t="s">
        <v>595</v>
      </c>
      <c r="E216" s="39" t="s">
        <v>5943</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3.5">
      <c r="A218" s="37" t="s">
        <v>599</v>
      </c>
      <c r="B218" s="45"/>
      <c r="C218" s="46"/>
      <c r="D218" s="46"/>
      <c r="E218" s="49" t="s">
        <v>5944</v>
      </c>
      <c r="F218" s="46"/>
      <c r="G218" s="46"/>
      <c r="H218" s="46"/>
      <c r="I218" s="46"/>
      <c r="J218" s="48"/>
    </row>
    <row r="219" ht="409.5">
      <c r="A219" s="37" t="s">
        <v>601</v>
      </c>
      <c r="B219" s="45"/>
      <c r="C219" s="46"/>
      <c r="D219" s="46"/>
      <c r="E219" s="39" t="s">
        <v>5221</v>
      </c>
      <c r="F219" s="46"/>
      <c r="G219" s="46"/>
      <c r="H219" s="46"/>
      <c r="I219" s="46"/>
      <c r="J219" s="48"/>
    </row>
    <row r="220">
      <c r="A220" s="37" t="s">
        <v>593</v>
      </c>
      <c r="B220" s="37">
        <v>52</v>
      </c>
      <c r="C220" s="38" t="s">
        <v>5358</v>
      </c>
      <c r="D220" s="37" t="s">
        <v>595</v>
      </c>
      <c r="E220" s="39" t="s">
        <v>5359</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58">
      <c r="A222" s="37" t="s">
        <v>599</v>
      </c>
      <c r="B222" s="45"/>
      <c r="C222" s="46"/>
      <c r="D222" s="46"/>
      <c r="E222" s="49" t="s">
        <v>5945</v>
      </c>
      <c r="F222" s="46"/>
      <c r="G222" s="46"/>
      <c r="H222" s="46"/>
      <c r="I222" s="46"/>
      <c r="J222" s="48"/>
    </row>
    <row r="223" ht="217.5">
      <c r="A223" s="37" t="s">
        <v>601</v>
      </c>
      <c r="B223" s="45"/>
      <c r="C223" s="46"/>
      <c r="D223" s="46"/>
      <c r="E223" s="39" t="s">
        <v>5361</v>
      </c>
      <c r="F223" s="46"/>
      <c r="G223" s="46"/>
      <c r="H223" s="46"/>
      <c r="I223" s="46"/>
      <c r="J223" s="48"/>
    </row>
    <row r="224">
      <c r="A224" s="37" t="s">
        <v>593</v>
      </c>
      <c r="B224" s="37">
        <v>53</v>
      </c>
      <c r="C224" s="38" t="s">
        <v>5946</v>
      </c>
      <c r="D224" s="37" t="s">
        <v>595</v>
      </c>
      <c r="E224" s="39" t="s">
        <v>5947</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16">
      <c r="A226" s="37" t="s">
        <v>599</v>
      </c>
      <c r="B226" s="45"/>
      <c r="C226" s="46"/>
      <c r="D226" s="46"/>
      <c r="E226" s="49" t="s">
        <v>5948</v>
      </c>
      <c r="F226" s="46"/>
      <c r="G226" s="46"/>
      <c r="H226" s="46"/>
      <c r="I226" s="46"/>
      <c r="J226" s="48"/>
    </row>
    <row r="227" ht="409.5">
      <c r="A227" s="37" t="s">
        <v>601</v>
      </c>
      <c r="B227" s="45"/>
      <c r="C227" s="46"/>
      <c r="D227" s="46"/>
      <c r="E227" s="39" t="s">
        <v>5949</v>
      </c>
      <c r="F227" s="46"/>
      <c r="G227" s="46"/>
      <c r="H227" s="46"/>
      <c r="I227" s="46"/>
      <c r="J227" s="48"/>
    </row>
    <row r="228">
      <c r="A228" s="37" t="s">
        <v>593</v>
      </c>
      <c r="B228" s="37">
        <v>54</v>
      </c>
      <c r="C228" s="38" t="s">
        <v>4528</v>
      </c>
      <c r="D228" s="37" t="s">
        <v>595</v>
      </c>
      <c r="E228" s="39" t="s">
        <v>5514</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74">
      <c r="A230" s="37" t="s">
        <v>599</v>
      </c>
      <c r="B230" s="45"/>
      <c r="C230" s="46"/>
      <c r="D230" s="46"/>
      <c r="E230" s="49" t="s">
        <v>5950</v>
      </c>
      <c r="F230" s="46"/>
      <c r="G230" s="46"/>
      <c r="H230" s="46"/>
      <c r="I230" s="46"/>
      <c r="J230" s="48"/>
    </row>
    <row r="231" ht="58">
      <c r="A231" s="37" t="s">
        <v>601</v>
      </c>
      <c r="B231" s="45"/>
      <c r="C231" s="46"/>
      <c r="D231" s="46"/>
      <c r="E231" s="39" t="s">
        <v>5516</v>
      </c>
      <c r="F231" s="46"/>
      <c r="G231" s="46"/>
      <c r="H231" s="46"/>
      <c r="I231" s="46"/>
      <c r="J231" s="48"/>
    </row>
    <row r="232">
      <c r="A232" s="37" t="s">
        <v>593</v>
      </c>
      <c r="B232" s="37">
        <v>55</v>
      </c>
      <c r="C232" s="38" t="s">
        <v>4532</v>
      </c>
      <c r="D232" s="37" t="s">
        <v>595</v>
      </c>
      <c r="E232" s="39" t="s">
        <v>5517</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3.5">
      <c r="A234" s="37" t="s">
        <v>599</v>
      </c>
      <c r="B234" s="45"/>
      <c r="C234" s="46"/>
      <c r="D234" s="46"/>
      <c r="E234" s="49" t="s">
        <v>5951</v>
      </c>
      <c r="F234" s="46"/>
      <c r="G234" s="46"/>
      <c r="H234" s="46"/>
      <c r="I234" s="46"/>
      <c r="J234" s="48"/>
    </row>
    <row r="235" ht="58">
      <c r="A235" s="37" t="s">
        <v>601</v>
      </c>
      <c r="B235" s="45"/>
      <c r="C235" s="46"/>
      <c r="D235" s="46"/>
      <c r="E235" s="39" t="s">
        <v>5516</v>
      </c>
      <c r="F235" s="46"/>
      <c r="G235" s="46"/>
      <c r="H235" s="46"/>
      <c r="I235" s="46"/>
      <c r="J235" s="48"/>
    </row>
    <row r="236">
      <c r="A236" s="37" t="s">
        <v>593</v>
      </c>
      <c r="B236" s="37">
        <v>56</v>
      </c>
      <c r="C236" s="38" t="s">
        <v>5362</v>
      </c>
      <c r="D236" s="37" t="s">
        <v>595</v>
      </c>
      <c r="E236" s="39" t="s">
        <v>5363</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87">
      <c r="A238" s="37" t="s">
        <v>599</v>
      </c>
      <c r="B238" s="45"/>
      <c r="C238" s="46"/>
      <c r="D238" s="46"/>
      <c r="E238" s="49" t="s">
        <v>5952</v>
      </c>
      <c r="F238" s="46"/>
      <c r="G238" s="46"/>
      <c r="H238" s="46"/>
      <c r="I238" s="46"/>
      <c r="J238" s="48"/>
    </row>
    <row r="239" ht="43.5">
      <c r="A239" s="37" t="s">
        <v>601</v>
      </c>
      <c r="B239" s="45"/>
      <c r="C239" s="46"/>
      <c r="D239" s="46"/>
      <c r="E239" s="39" t="s">
        <v>5365</v>
      </c>
      <c r="F239" s="46"/>
      <c r="G239" s="46"/>
      <c r="H239" s="46"/>
      <c r="I239" s="46"/>
      <c r="J239" s="48"/>
    </row>
    <row r="240">
      <c r="A240" s="37" t="s">
        <v>593</v>
      </c>
      <c r="B240" s="37">
        <v>57</v>
      </c>
      <c r="C240" s="38" t="s">
        <v>5366</v>
      </c>
      <c r="D240" s="37" t="s">
        <v>595</v>
      </c>
      <c r="E240" s="39" t="s">
        <v>5367</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58">
      <c r="A242" s="37" t="s">
        <v>599</v>
      </c>
      <c r="B242" s="45"/>
      <c r="C242" s="46"/>
      <c r="D242" s="46"/>
      <c r="E242" s="49" t="s">
        <v>5953</v>
      </c>
      <c r="F242" s="46"/>
      <c r="G242" s="46"/>
      <c r="H242" s="46"/>
      <c r="I242" s="46"/>
      <c r="J242" s="48"/>
    </row>
    <row r="243" ht="72.5">
      <c r="A243" s="37" t="s">
        <v>601</v>
      </c>
      <c r="B243" s="45"/>
      <c r="C243" s="46"/>
      <c r="D243" s="46"/>
      <c r="E243" s="39" t="s">
        <v>5369</v>
      </c>
      <c r="F243" s="46"/>
      <c r="G243" s="46"/>
      <c r="H243" s="46"/>
      <c r="I243" s="46"/>
      <c r="J243" s="48"/>
    </row>
    <row r="244">
      <c r="A244" s="37" t="s">
        <v>593</v>
      </c>
      <c r="B244" s="37">
        <v>58</v>
      </c>
      <c r="C244" s="38" t="s">
        <v>4535</v>
      </c>
      <c r="D244" s="37" t="s">
        <v>595</v>
      </c>
      <c r="E244" s="39" t="s">
        <v>4536</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0.5">
      <c r="A246" s="37" t="s">
        <v>599</v>
      </c>
      <c r="B246" s="45"/>
      <c r="C246" s="46"/>
      <c r="D246" s="46"/>
      <c r="E246" s="49" t="s">
        <v>5954</v>
      </c>
      <c r="F246" s="46"/>
      <c r="G246" s="46"/>
      <c r="H246" s="46"/>
      <c r="I246" s="46"/>
      <c r="J246" s="48"/>
    </row>
    <row r="247" ht="145">
      <c r="A247" s="37" t="s">
        <v>601</v>
      </c>
      <c r="B247" s="45"/>
      <c r="C247" s="46"/>
      <c r="D247" s="46"/>
      <c r="E247" s="39" t="s">
        <v>5371</v>
      </c>
      <c r="F247" s="46"/>
      <c r="G247" s="46"/>
      <c r="H247" s="46"/>
      <c r="I247" s="46"/>
      <c r="J247" s="48"/>
    </row>
    <row r="248">
      <c r="A248" s="37" t="s">
        <v>593</v>
      </c>
      <c r="B248" s="37">
        <v>59</v>
      </c>
      <c r="C248" s="38" t="s">
        <v>5522</v>
      </c>
      <c r="D248" s="37" t="s">
        <v>595</v>
      </c>
      <c r="E248" s="39" t="s">
        <v>5523</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59.5">
      <c r="A250" s="37" t="s">
        <v>599</v>
      </c>
      <c r="B250" s="45"/>
      <c r="C250" s="46"/>
      <c r="D250" s="46"/>
      <c r="E250" s="49" t="s">
        <v>5955</v>
      </c>
      <c r="F250" s="46"/>
      <c r="G250" s="46"/>
      <c r="H250" s="46"/>
      <c r="I250" s="46"/>
      <c r="J250" s="48"/>
    </row>
    <row r="251" ht="409.5">
      <c r="A251" s="37" t="s">
        <v>601</v>
      </c>
      <c r="B251" s="45"/>
      <c r="C251" s="46"/>
      <c r="D251" s="46"/>
      <c r="E251" s="39" t="s">
        <v>5525</v>
      </c>
      <c r="F251" s="46"/>
      <c r="G251" s="46"/>
      <c r="H251" s="46"/>
      <c r="I251" s="46"/>
      <c r="J251" s="48"/>
    </row>
    <row r="252">
      <c r="A252" s="37" t="s">
        <v>593</v>
      </c>
      <c r="B252" s="37">
        <v>60</v>
      </c>
      <c r="C252" s="38" t="s">
        <v>5956</v>
      </c>
      <c r="D252" s="37" t="s">
        <v>595</v>
      </c>
      <c r="E252" s="39" t="s">
        <v>5957</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2.5">
      <c r="A254" s="37" t="s">
        <v>599</v>
      </c>
      <c r="B254" s="45"/>
      <c r="C254" s="46"/>
      <c r="D254" s="46"/>
      <c r="E254" s="49" t="s">
        <v>5958</v>
      </c>
      <c r="F254" s="46"/>
      <c r="G254" s="46"/>
      <c r="H254" s="46"/>
      <c r="I254" s="46"/>
      <c r="J254" s="48"/>
    </row>
    <row r="255" ht="275.5">
      <c r="A255" s="37" t="s">
        <v>601</v>
      </c>
      <c r="B255" s="45"/>
      <c r="C255" s="46"/>
      <c r="D255" s="46"/>
      <c r="E255" s="39" t="s">
        <v>5959</v>
      </c>
      <c r="F255" s="46"/>
      <c r="G255" s="46"/>
      <c r="H255" s="46"/>
      <c r="I255" s="46"/>
      <c r="J255" s="48"/>
    </row>
    <row r="256">
      <c r="A256" s="37" t="s">
        <v>593</v>
      </c>
      <c r="B256" s="37">
        <v>61</v>
      </c>
      <c r="C256" s="38" t="s">
        <v>5960</v>
      </c>
      <c r="D256" s="37" t="s">
        <v>595</v>
      </c>
      <c r="E256" s="39" t="s">
        <v>5961</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58">
      <c r="A258" s="37" t="s">
        <v>599</v>
      </c>
      <c r="B258" s="45"/>
      <c r="C258" s="46"/>
      <c r="D258" s="46"/>
      <c r="E258" s="49" t="s">
        <v>5962</v>
      </c>
      <c r="F258" s="46"/>
      <c r="G258" s="46"/>
      <c r="H258" s="46"/>
      <c r="I258" s="46"/>
      <c r="J258" s="48"/>
    </row>
    <row r="259" ht="409.5">
      <c r="A259" s="37" t="s">
        <v>601</v>
      </c>
      <c r="B259" s="45"/>
      <c r="C259" s="46"/>
      <c r="D259" s="46"/>
      <c r="E259" s="39" t="s">
        <v>5963</v>
      </c>
      <c r="F259" s="46"/>
      <c r="G259" s="46"/>
      <c r="H259" s="46"/>
      <c r="I259" s="46"/>
      <c r="J259" s="48"/>
    </row>
    <row r="260">
      <c r="A260" s="31" t="s">
        <v>591</v>
      </c>
      <c r="B260" s="32"/>
      <c r="C260" s="33" t="s">
        <v>5372</v>
      </c>
      <c r="D260" s="34"/>
      <c r="E260" s="31" t="s">
        <v>5373</v>
      </c>
      <c r="F260" s="34"/>
      <c r="G260" s="34"/>
      <c r="H260" s="34"/>
      <c r="I260" s="35">
        <f>SUMIFS(I261:I268,A261:A268,"P")</f>
        <v>0</v>
      </c>
      <c r="J260" s="36"/>
    </row>
    <row r="261">
      <c r="A261" s="37" t="s">
        <v>593</v>
      </c>
      <c r="B261" s="37">
        <v>62</v>
      </c>
      <c r="C261" s="38" t="s">
        <v>5374</v>
      </c>
      <c r="D261" s="37" t="s">
        <v>595</v>
      </c>
      <c r="E261" s="39" t="s">
        <v>5375</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3.5">
      <c r="A263" s="37" t="s">
        <v>599</v>
      </c>
      <c r="B263" s="45"/>
      <c r="C263" s="46"/>
      <c r="D263" s="46"/>
      <c r="E263" s="49" t="s">
        <v>5964</v>
      </c>
      <c r="F263" s="46"/>
      <c r="G263" s="46"/>
      <c r="H263" s="46"/>
      <c r="I263" s="46"/>
      <c r="J263" s="48"/>
    </row>
    <row r="264" ht="409.5">
      <c r="A264" s="37" t="s">
        <v>601</v>
      </c>
      <c r="B264" s="45"/>
      <c r="C264" s="46"/>
      <c r="D264" s="46"/>
      <c r="E264" s="39" t="s">
        <v>5377</v>
      </c>
      <c r="F264" s="46"/>
      <c r="G264" s="46"/>
      <c r="H264" s="46"/>
      <c r="I264" s="46"/>
      <c r="J264" s="48"/>
    </row>
    <row r="265">
      <c r="A265" s="37" t="s">
        <v>593</v>
      </c>
      <c r="B265" s="37">
        <v>63</v>
      </c>
      <c r="C265" s="38" t="s">
        <v>5965</v>
      </c>
      <c r="D265" s="37" t="s">
        <v>595</v>
      </c>
      <c r="E265" s="39" t="s">
        <v>5966</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1.5">
      <c r="A267" s="37" t="s">
        <v>599</v>
      </c>
      <c r="B267" s="45"/>
      <c r="C267" s="46"/>
      <c r="D267" s="46"/>
      <c r="E267" s="49" t="s">
        <v>5967</v>
      </c>
      <c r="F267" s="46"/>
      <c r="G267" s="46"/>
      <c r="H267" s="46"/>
      <c r="I267" s="46"/>
      <c r="J267" s="48"/>
    </row>
    <row r="268" ht="101.5">
      <c r="A268" s="37" t="s">
        <v>601</v>
      </c>
      <c r="B268" s="45"/>
      <c r="C268" s="46"/>
      <c r="D268" s="46"/>
      <c r="E268" s="39" t="s">
        <v>5968</v>
      </c>
      <c r="F268" s="46"/>
      <c r="G268" s="46"/>
      <c r="H268" s="46"/>
      <c r="I268" s="46"/>
      <c r="J268" s="48"/>
    </row>
    <row r="269">
      <c r="A269" s="31" t="s">
        <v>591</v>
      </c>
      <c r="B269" s="32"/>
      <c r="C269" s="33" t="s">
        <v>1689</v>
      </c>
      <c r="D269" s="34"/>
      <c r="E269" s="31" t="s">
        <v>5166</v>
      </c>
      <c r="F269" s="34"/>
      <c r="G269" s="34"/>
      <c r="H269" s="34"/>
      <c r="I269" s="35">
        <f>SUMIFS(I270:I293,A270:A293,"P")</f>
        <v>0</v>
      </c>
      <c r="J269" s="36"/>
    </row>
    <row r="270" ht="29">
      <c r="A270" s="37" t="s">
        <v>593</v>
      </c>
      <c r="B270" s="37">
        <v>64</v>
      </c>
      <c r="C270" s="38" t="s">
        <v>5528</v>
      </c>
      <c r="D270" s="37" t="s">
        <v>595</v>
      </c>
      <c r="E270" s="39" t="s">
        <v>5529</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0.5">
      <c r="A272" s="37" t="s">
        <v>599</v>
      </c>
      <c r="B272" s="45"/>
      <c r="C272" s="46"/>
      <c r="D272" s="46"/>
      <c r="E272" s="49" t="s">
        <v>5969</v>
      </c>
      <c r="F272" s="46"/>
      <c r="G272" s="46"/>
      <c r="H272" s="46"/>
      <c r="I272" s="46"/>
      <c r="J272" s="48"/>
    </row>
    <row r="273" ht="261">
      <c r="A273" s="37" t="s">
        <v>601</v>
      </c>
      <c r="B273" s="45"/>
      <c r="C273" s="46"/>
      <c r="D273" s="46"/>
      <c r="E273" s="39" t="s">
        <v>5380</v>
      </c>
      <c r="F273" s="46"/>
      <c r="G273" s="46"/>
      <c r="H273" s="46"/>
      <c r="I273" s="46"/>
      <c r="J273" s="48"/>
    </row>
    <row r="274" ht="29">
      <c r="A274" s="37" t="s">
        <v>593</v>
      </c>
      <c r="B274" s="37">
        <v>65</v>
      </c>
      <c r="C274" s="38" t="s">
        <v>5384</v>
      </c>
      <c r="D274" s="37" t="s">
        <v>595</v>
      </c>
      <c r="E274" s="39" t="s">
        <v>5385</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0.5">
      <c r="A276" s="37" t="s">
        <v>599</v>
      </c>
      <c r="B276" s="45"/>
      <c r="C276" s="46"/>
      <c r="D276" s="46"/>
      <c r="E276" s="49" t="s">
        <v>5970</v>
      </c>
      <c r="F276" s="46"/>
      <c r="G276" s="46"/>
      <c r="H276" s="46"/>
      <c r="I276" s="46"/>
      <c r="J276" s="48"/>
    </row>
    <row r="277" ht="261">
      <c r="A277" s="37" t="s">
        <v>601</v>
      </c>
      <c r="B277" s="45"/>
      <c r="C277" s="46"/>
      <c r="D277" s="46"/>
      <c r="E277" s="39" t="s">
        <v>5380</v>
      </c>
      <c r="F277" s="46"/>
      <c r="G277" s="46"/>
      <c r="H277" s="46"/>
      <c r="I277" s="46"/>
      <c r="J277" s="48"/>
    </row>
    <row r="278">
      <c r="A278" s="37" t="s">
        <v>593</v>
      </c>
      <c r="B278" s="37">
        <v>66</v>
      </c>
      <c r="C278" s="38" t="s">
        <v>5971</v>
      </c>
      <c r="D278" s="37" t="s">
        <v>595</v>
      </c>
      <c r="E278" s="39" t="s">
        <v>5972</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87">
      <c r="A280" s="37" t="s">
        <v>599</v>
      </c>
      <c r="B280" s="45"/>
      <c r="C280" s="46"/>
      <c r="D280" s="46"/>
      <c r="E280" s="49" t="s">
        <v>5973</v>
      </c>
      <c r="F280" s="46"/>
      <c r="G280" s="46"/>
      <c r="H280" s="46"/>
      <c r="I280" s="46"/>
      <c r="J280" s="48"/>
    </row>
    <row r="281" ht="261">
      <c r="A281" s="37" t="s">
        <v>601</v>
      </c>
      <c r="B281" s="45"/>
      <c r="C281" s="46"/>
      <c r="D281" s="46"/>
      <c r="E281" s="39" t="s">
        <v>5380</v>
      </c>
      <c r="F281" s="46"/>
      <c r="G281" s="46"/>
      <c r="H281" s="46"/>
      <c r="I281" s="46"/>
      <c r="J281" s="48"/>
    </row>
    <row r="282">
      <c r="A282" s="37" t="s">
        <v>593</v>
      </c>
      <c r="B282" s="37">
        <v>67</v>
      </c>
      <c r="C282" s="38" t="s">
        <v>5974</v>
      </c>
      <c r="D282" s="37" t="s">
        <v>595</v>
      </c>
      <c r="E282" s="39" t="s">
        <v>5975</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87">
      <c r="A284" s="37" t="s">
        <v>599</v>
      </c>
      <c r="B284" s="45"/>
      <c r="C284" s="46"/>
      <c r="D284" s="46"/>
      <c r="E284" s="49" t="s">
        <v>5976</v>
      </c>
      <c r="F284" s="46"/>
      <c r="G284" s="46"/>
      <c r="H284" s="46"/>
      <c r="I284" s="46"/>
      <c r="J284" s="48"/>
    </row>
    <row r="285" ht="261">
      <c r="A285" s="37" t="s">
        <v>601</v>
      </c>
      <c r="B285" s="45"/>
      <c r="C285" s="46"/>
      <c r="D285" s="46"/>
      <c r="E285" s="39" t="s">
        <v>5380</v>
      </c>
      <c r="F285" s="46"/>
      <c r="G285" s="46"/>
      <c r="H285" s="46"/>
      <c r="I285" s="46"/>
      <c r="J285" s="48"/>
    </row>
    <row r="286">
      <c r="A286" s="37" t="s">
        <v>593</v>
      </c>
      <c r="B286" s="37">
        <v>68</v>
      </c>
      <c r="C286" s="38" t="s">
        <v>5391</v>
      </c>
      <c r="D286" s="37" t="s">
        <v>595</v>
      </c>
      <c r="E286" s="39" t="s">
        <v>5392</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0.5">
      <c r="A288" s="37" t="s">
        <v>599</v>
      </c>
      <c r="B288" s="45"/>
      <c r="C288" s="46"/>
      <c r="D288" s="46"/>
      <c r="E288" s="49" t="s">
        <v>5977</v>
      </c>
      <c r="F288" s="46"/>
      <c r="G288" s="46"/>
      <c r="H288" s="46"/>
      <c r="I288" s="46"/>
      <c r="J288" s="48"/>
    </row>
    <row r="289" ht="43.5">
      <c r="A289" s="37" t="s">
        <v>601</v>
      </c>
      <c r="B289" s="45"/>
      <c r="C289" s="46"/>
      <c r="D289" s="46"/>
      <c r="E289" s="39" t="s">
        <v>5390</v>
      </c>
      <c r="F289" s="46"/>
      <c r="G289" s="46"/>
      <c r="H289" s="46"/>
      <c r="I289" s="46"/>
      <c r="J289" s="48"/>
    </row>
    <row r="290">
      <c r="A290" s="37" t="s">
        <v>593</v>
      </c>
      <c r="B290" s="37">
        <v>69</v>
      </c>
      <c r="C290" s="38" t="s">
        <v>5656</v>
      </c>
      <c r="D290" s="37" t="s">
        <v>595</v>
      </c>
      <c r="E290" s="39" t="s">
        <v>5657</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87">
      <c r="A292" s="37" t="s">
        <v>599</v>
      </c>
      <c r="B292" s="45"/>
      <c r="C292" s="46"/>
      <c r="D292" s="46"/>
      <c r="E292" s="49" t="s">
        <v>5978</v>
      </c>
      <c r="F292" s="46"/>
      <c r="G292" s="46"/>
      <c r="H292" s="46"/>
      <c r="I292" s="46"/>
      <c r="J292" s="48"/>
    </row>
    <row r="293" ht="43.5">
      <c r="A293" s="37" t="s">
        <v>601</v>
      </c>
      <c r="B293" s="45"/>
      <c r="C293" s="46"/>
      <c r="D293" s="46"/>
      <c r="E293" s="39" t="s">
        <v>5659</v>
      </c>
      <c r="F293" s="46"/>
      <c r="G293" s="46"/>
      <c r="H293" s="46"/>
      <c r="I293" s="46"/>
      <c r="J293" s="48"/>
    </row>
    <row r="294">
      <c r="A294" s="31" t="s">
        <v>591</v>
      </c>
      <c r="B294" s="32"/>
      <c r="C294" s="33" t="s">
        <v>5400</v>
      </c>
      <c r="D294" s="34"/>
      <c r="E294" s="31" t="s">
        <v>3967</v>
      </c>
      <c r="F294" s="34"/>
      <c r="G294" s="34"/>
      <c r="H294" s="34"/>
      <c r="I294" s="35">
        <f>SUMIFS(I295:I298,A295:A298,"P")</f>
        <v>0</v>
      </c>
      <c r="J294" s="36"/>
    </row>
    <row r="295">
      <c r="A295" s="37" t="s">
        <v>593</v>
      </c>
      <c r="B295" s="37">
        <v>70</v>
      </c>
      <c r="C295" s="38" t="s">
        <v>5401</v>
      </c>
      <c r="D295" s="37" t="s">
        <v>595</v>
      </c>
      <c r="E295" s="39" t="s">
        <v>5402</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5979</v>
      </c>
      <c r="F297" s="46"/>
      <c r="G297" s="46"/>
      <c r="H297" s="46"/>
      <c r="I297" s="46"/>
      <c r="J297" s="48"/>
    </row>
    <row r="298">
      <c r="A298" s="37" t="s">
        <v>601</v>
      </c>
      <c r="B298" s="45"/>
      <c r="C298" s="46"/>
      <c r="D298" s="46"/>
      <c r="E298" s="39" t="s">
        <v>5268</v>
      </c>
      <c r="F298" s="46"/>
      <c r="G298" s="46"/>
      <c r="H298" s="46"/>
      <c r="I298" s="46"/>
      <c r="J298" s="48"/>
    </row>
    <row r="299">
      <c r="A299" s="31" t="s">
        <v>591</v>
      </c>
      <c r="B299" s="32"/>
      <c r="C299" s="33" t="s">
        <v>5404</v>
      </c>
      <c r="D299" s="34"/>
      <c r="E299" s="31" t="s">
        <v>4574</v>
      </c>
      <c r="F299" s="34"/>
      <c r="G299" s="34"/>
      <c r="H299" s="34"/>
      <c r="I299" s="35">
        <f>SUMIFS(I300:I331,A300:A331,"P")</f>
        <v>0</v>
      </c>
      <c r="J299" s="36"/>
    </row>
    <row r="300">
      <c r="A300" s="37" t="s">
        <v>593</v>
      </c>
      <c r="B300" s="37">
        <v>71</v>
      </c>
      <c r="C300" s="38" t="s">
        <v>5664</v>
      </c>
      <c r="D300" s="37" t="s">
        <v>595</v>
      </c>
      <c r="E300" s="39" t="s">
        <v>5665</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2.5">
      <c r="A302" s="37" t="s">
        <v>599</v>
      </c>
      <c r="B302" s="45"/>
      <c r="C302" s="46"/>
      <c r="D302" s="46"/>
      <c r="E302" s="49" t="s">
        <v>5980</v>
      </c>
      <c r="F302" s="46"/>
      <c r="G302" s="46"/>
      <c r="H302" s="46"/>
      <c r="I302" s="46"/>
      <c r="J302" s="48"/>
    </row>
    <row r="303" ht="333.5">
      <c r="A303" s="37" t="s">
        <v>601</v>
      </c>
      <c r="B303" s="45"/>
      <c r="C303" s="46"/>
      <c r="D303" s="46"/>
      <c r="E303" s="39" t="s">
        <v>5408</v>
      </c>
      <c r="F303" s="46"/>
      <c r="G303" s="46"/>
      <c r="H303" s="46"/>
      <c r="I303" s="46"/>
      <c r="J303" s="48"/>
    </row>
    <row r="304">
      <c r="A304" s="37" t="s">
        <v>593</v>
      </c>
      <c r="B304" s="37">
        <v>72</v>
      </c>
      <c r="C304" s="38" t="s">
        <v>5667</v>
      </c>
      <c r="D304" s="37" t="s">
        <v>595</v>
      </c>
      <c r="E304" s="39" t="s">
        <v>5668</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87">
      <c r="A306" s="37" t="s">
        <v>599</v>
      </c>
      <c r="B306" s="45"/>
      <c r="C306" s="46"/>
      <c r="D306" s="46"/>
      <c r="E306" s="49" t="s">
        <v>5981</v>
      </c>
      <c r="F306" s="46"/>
      <c r="G306" s="46"/>
      <c r="H306" s="46"/>
      <c r="I306" s="46"/>
      <c r="J306" s="48"/>
    </row>
    <row r="307" ht="333.5">
      <c r="A307" s="37" t="s">
        <v>601</v>
      </c>
      <c r="B307" s="45"/>
      <c r="C307" s="46"/>
      <c r="D307" s="46"/>
      <c r="E307" s="39" t="s">
        <v>5408</v>
      </c>
      <c r="F307" s="46"/>
      <c r="G307" s="46"/>
      <c r="H307" s="46"/>
      <c r="I307" s="46"/>
      <c r="J307" s="48"/>
    </row>
    <row r="308">
      <c r="A308" s="37" t="s">
        <v>593</v>
      </c>
      <c r="B308" s="37">
        <v>73</v>
      </c>
      <c r="C308" s="38" t="s">
        <v>5670</v>
      </c>
      <c r="D308" s="37" t="s">
        <v>595</v>
      </c>
      <c r="E308" s="39" t="s">
        <v>5671</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2.5">
      <c r="A310" s="37" t="s">
        <v>599</v>
      </c>
      <c r="B310" s="45"/>
      <c r="C310" s="46"/>
      <c r="D310" s="46"/>
      <c r="E310" s="49" t="s">
        <v>5982</v>
      </c>
      <c r="F310" s="46"/>
      <c r="G310" s="46"/>
      <c r="H310" s="46"/>
      <c r="I310" s="46"/>
      <c r="J310" s="48"/>
    </row>
    <row r="311" ht="333.5">
      <c r="A311" s="37" t="s">
        <v>601</v>
      </c>
      <c r="B311" s="45"/>
      <c r="C311" s="46"/>
      <c r="D311" s="46"/>
      <c r="E311" s="39" t="s">
        <v>5408</v>
      </c>
      <c r="F311" s="46"/>
      <c r="G311" s="46"/>
      <c r="H311" s="46"/>
      <c r="I311" s="46"/>
      <c r="J311" s="48"/>
    </row>
    <row r="312">
      <c r="A312" s="37" t="s">
        <v>593</v>
      </c>
      <c r="B312" s="37">
        <v>74</v>
      </c>
      <c r="C312" s="38" t="s">
        <v>5983</v>
      </c>
      <c r="D312" s="37" t="s">
        <v>595</v>
      </c>
      <c r="E312" s="39" t="s">
        <v>5984</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2.5">
      <c r="A314" s="37" t="s">
        <v>599</v>
      </c>
      <c r="B314" s="45"/>
      <c r="C314" s="46"/>
      <c r="D314" s="46"/>
      <c r="E314" s="49" t="s">
        <v>5985</v>
      </c>
      <c r="F314" s="46"/>
      <c r="G314" s="46"/>
      <c r="H314" s="46"/>
      <c r="I314" s="46"/>
      <c r="J314" s="48"/>
    </row>
    <row r="315" ht="319">
      <c r="A315" s="37" t="s">
        <v>601</v>
      </c>
      <c r="B315" s="45"/>
      <c r="C315" s="46"/>
      <c r="D315" s="46"/>
      <c r="E315" s="39" t="s">
        <v>5986</v>
      </c>
      <c r="F315" s="46"/>
      <c r="G315" s="46"/>
      <c r="H315" s="46"/>
      <c r="I315" s="46"/>
      <c r="J315" s="48"/>
    </row>
    <row r="316">
      <c r="A316" s="37" t="s">
        <v>593</v>
      </c>
      <c r="B316" s="37">
        <v>75</v>
      </c>
      <c r="C316" s="38" t="s">
        <v>4575</v>
      </c>
      <c r="D316" s="37" t="s">
        <v>595</v>
      </c>
      <c r="E316" s="39" t="s">
        <v>4576</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58">
      <c r="A318" s="37" t="s">
        <v>599</v>
      </c>
      <c r="B318" s="45"/>
      <c r="C318" s="46"/>
      <c r="D318" s="46"/>
      <c r="E318" s="49" t="s">
        <v>5987</v>
      </c>
      <c r="F318" s="46"/>
      <c r="G318" s="46"/>
      <c r="H318" s="46"/>
      <c r="I318" s="46"/>
      <c r="J318" s="48"/>
    </row>
    <row r="319" ht="319">
      <c r="A319" s="37" t="s">
        <v>601</v>
      </c>
      <c r="B319" s="45"/>
      <c r="C319" s="46"/>
      <c r="D319" s="46"/>
      <c r="E319" s="39" t="s">
        <v>5986</v>
      </c>
      <c r="F319" s="46"/>
      <c r="G319" s="46"/>
      <c r="H319" s="46"/>
      <c r="I319" s="46"/>
      <c r="J319" s="48"/>
    </row>
    <row r="320">
      <c r="A320" s="37" t="s">
        <v>593</v>
      </c>
      <c r="B320" s="37">
        <v>76</v>
      </c>
      <c r="C320" s="38" t="s">
        <v>4588</v>
      </c>
      <c r="D320" s="37" t="s">
        <v>595</v>
      </c>
      <c r="E320" s="39" t="s">
        <v>4589</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58">
      <c r="A322" s="37" t="s">
        <v>599</v>
      </c>
      <c r="B322" s="45"/>
      <c r="C322" s="46"/>
      <c r="D322" s="46"/>
      <c r="E322" s="49" t="s">
        <v>5988</v>
      </c>
      <c r="F322" s="46"/>
      <c r="G322" s="46"/>
      <c r="H322" s="46"/>
      <c r="I322" s="46"/>
      <c r="J322" s="48"/>
    </row>
    <row r="323" ht="304.5">
      <c r="A323" s="37" t="s">
        <v>601</v>
      </c>
      <c r="B323" s="45"/>
      <c r="C323" s="46"/>
      <c r="D323" s="46"/>
      <c r="E323" s="39" t="s">
        <v>5410</v>
      </c>
      <c r="F323" s="46"/>
      <c r="G323" s="46"/>
      <c r="H323" s="46"/>
      <c r="I323" s="46"/>
      <c r="J323" s="48"/>
    </row>
    <row r="324">
      <c r="A324" s="37" t="s">
        <v>593</v>
      </c>
      <c r="B324" s="37">
        <v>77</v>
      </c>
      <c r="C324" s="38" t="s">
        <v>5411</v>
      </c>
      <c r="D324" s="37" t="s">
        <v>595</v>
      </c>
      <c r="E324" s="39" t="s">
        <v>5412</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87">
      <c r="A326" s="37" t="s">
        <v>599</v>
      </c>
      <c r="B326" s="45"/>
      <c r="C326" s="46"/>
      <c r="D326" s="46"/>
      <c r="E326" s="49" t="s">
        <v>5989</v>
      </c>
      <c r="F326" s="46"/>
      <c r="G326" s="46"/>
      <c r="H326" s="46"/>
      <c r="I326" s="46"/>
      <c r="J326" s="48"/>
    </row>
    <row r="327" ht="290">
      <c r="A327" s="37" t="s">
        <v>601</v>
      </c>
      <c r="B327" s="45"/>
      <c r="C327" s="46"/>
      <c r="D327" s="46"/>
      <c r="E327" s="39" t="s">
        <v>5414</v>
      </c>
      <c r="F327" s="46"/>
      <c r="G327" s="46"/>
      <c r="H327" s="46"/>
      <c r="I327" s="46"/>
      <c r="J327" s="48"/>
    </row>
    <row r="328">
      <c r="A328" s="37" t="s">
        <v>593</v>
      </c>
      <c r="B328" s="37">
        <v>78</v>
      </c>
      <c r="C328" s="38" t="s">
        <v>5705</v>
      </c>
      <c r="D328" s="37" t="s">
        <v>595</v>
      </c>
      <c r="E328" s="39" t="s">
        <v>5706</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58">
      <c r="A330" s="37" t="s">
        <v>599</v>
      </c>
      <c r="B330" s="45"/>
      <c r="C330" s="46"/>
      <c r="D330" s="46"/>
      <c r="E330" s="49" t="s">
        <v>5990</v>
      </c>
      <c r="F330" s="46"/>
      <c r="G330" s="46"/>
      <c r="H330" s="46"/>
      <c r="I330" s="46"/>
      <c r="J330" s="48"/>
    </row>
    <row r="331" ht="333.5">
      <c r="A331" s="37" t="s">
        <v>601</v>
      </c>
      <c r="B331" s="45"/>
      <c r="C331" s="46"/>
      <c r="D331" s="46"/>
      <c r="E331" s="39" t="s">
        <v>5708</v>
      </c>
      <c r="F331" s="46"/>
      <c r="G331" s="46"/>
      <c r="H331" s="46"/>
      <c r="I331" s="46"/>
      <c r="J331" s="48"/>
    </row>
    <row r="332">
      <c r="A332" s="31" t="s">
        <v>591</v>
      </c>
      <c r="B332" s="32"/>
      <c r="C332" s="33" t="s">
        <v>4631</v>
      </c>
      <c r="D332" s="34"/>
      <c r="E332" s="31" t="s">
        <v>4632</v>
      </c>
      <c r="F332" s="34"/>
      <c r="G332" s="34"/>
      <c r="H332" s="34"/>
      <c r="I332" s="35">
        <f>SUMIFS(I333:I392,A333:A392,"P")</f>
        <v>0</v>
      </c>
      <c r="J332" s="36"/>
    </row>
    <row r="333">
      <c r="A333" s="37" t="s">
        <v>593</v>
      </c>
      <c r="B333" s="37">
        <v>79</v>
      </c>
      <c r="C333" s="38" t="s">
        <v>5991</v>
      </c>
      <c r="D333" s="37" t="s">
        <v>595</v>
      </c>
      <c r="E333" s="39" t="s">
        <v>5992</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3.5">
      <c r="A335" s="37" t="s">
        <v>599</v>
      </c>
      <c r="B335" s="45"/>
      <c r="C335" s="46"/>
      <c r="D335" s="46"/>
      <c r="E335" s="49" t="s">
        <v>5993</v>
      </c>
      <c r="F335" s="46"/>
      <c r="G335" s="46"/>
      <c r="H335" s="46"/>
      <c r="I335" s="46"/>
      <c r="J335" s="48"/>
    </row>
    <row r="336" ht="101.5">
      <c r="A336" s="37" t="s">
        <v>601</v>
      </c>
      <c r="B336" s="45"/>
      <c r="C336" s="46"/>
      <c r="D336" s="46"/>
      <c r="E336" s="39" t="s">
        <v>5994</v>
      </c>
      <c r="F336" s="46"/>
      <c r="G336" s="46"/>
      <c r="H336" s="46"/>
      <c r="I336" s="46"/>
      <c r="J336" s="48"/>
    </row>
    <row r="337" ht="29">
      <c r="A337" s="37" t="s">
        <v>593</v>
      </c>
      <c r="B337" s="37">
        <v>80</v>
      </c>
      <c r="C337" s="38" t="s">
        <v>5995</v>
      </c>
      <c r="D337" s="37" t="s">
        <v>595</v>
      </c>
      <c r="E337" s="39" t="s">
        <v>5996</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3.5">
      <c r="A339" s="37" t="s">
        <v>599</v>
      </c>
      <c r="B339" s="45"/>
      <c r="C339" s="46"/>
      <c r="D339" s="46"/>
      <c r="E339" s="49" t="s">
        <v>5997</v>
      </c>
      <c r="F339" s="46"/>
      <c r="G339" s="46"/>
      <c r="H339" s="46"/>
      <c r="I339" s="46"/>
      <c r="J339" s="48"/>
    </row>
    <row r="340" ht="43.5">
      <c r="A340" s="37" t="s">
        <v>601</v>
      </c>
      <c r="B340" s="45"/>
      <c r="C340" s="46"/>
      <c r="D340" s="46"/>
      <c r="E340" s="39" t="s">
        <v>5998</v>
      </c>
      <c r="F340" s="46"/>
      <c r="G340" s="46"/>
      <c r="H340" s="46"/>
      <c r="I340" s="46"/>
      <c r="J340" s="48"/>
    </row>
    <row r="341">
      <c r="A341" s="37" t="s">
        <v>593</v>
      </c>
      <c r="B341" s="37">
        <v>81</v>
      </c>
      <c r="C341" s="38" t="s">
        <v>5419</v>
      </c>
      <c r="D341" s="37" t="s">
        <v>595</v>
      </c>
      <c r="E341" s="39" t="s">
        <v>5420</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3.5">
      <c r="A343" s="37" t="s">
        <v>599</v>
      </c>
      <c r="B343" s="45"/>
      <c r="C343" s="46"/>
      <c r="D343" s="46"/>
      <c r="E343" s="49" t="s">
        <v>5999</v>
      </c>
      <c r="F343" s="46"/>
      <c r="G343" s="46"/>
      <c r="H343" s="46"/>
      <c r="I343" s="46"/>
      <c r="J343" s="48"/>
    </row>
    <row r="344" ht="43.5">
      <c r="A344" s="37" t="s">
        <v>601</v>
      </c>
      <c r="B344" s="45"/>
      <c r="C344" s="46"/>
      <c r="D344" s="46"/>
      <c r="E344" s="39" t="s">
        <v>5422</v>
      </c>
      <c r="F344" s="46"/>
      <c r="G344" s="46"/>
      <c r="H344" s="46"/>
      <c r="I344" s="46"/>
      <c r="J344" s="48"/>
    </row>
    <row r="345" ht="29">
      <c r="A345" s="37" t="s">
        <v>593</v>
      </c>
      <c r="B345" s="37">
        <v>82</v>
      </c>
      <c r="C345" s="38" t="s">
        <v>5025</v>
      </c>
      <c r="D345" s="37" t="s">
        <v>595</v>
      </c>
      <c r="E345" s="39" t="s">
        <v>5423</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16">
      <c r="A347" s="37" t="s">
        <v>599</v>
      </c>
      <c r="B347" s="45"/>
      <c r="C347" s="46"/>
      <c r="D347" s="46"/>
      <c r="E347" s="49" t="s">
        <v>6000</v>
      </c>
      <c r="F347" s="46"/>
      <c r="G347" s="46"/>
      <c r="H347" s="46"/>
      <c r="I347" s="46"/>
      <c r="J347" s="48"/>
    </row>
    <row r="348" ht="58">
      <c r="A348" s="37" t="s">
        <v>601</v>
      </c>
      <c r="B348" s="45"/>
      <c r="C348" s="46"/>
      <c r="D348" s="46"/>
      <c r="E348" s="39" t="s">
        <v>5425</v>
      </c>
      <c r="F348" s="46"/>
      <c r="G348" s="46"/>
      <c r="H348" s="46"/>
      <c r="I348" s="46"/>
      <c r="J348" s="48"/>
    </row>
    <row r="349">
      <c r="A349" s="37" t="s">
        <v>593</v>
      </c>
      <c r="B349" s="37">
        <v>83</v>
      </c>
      <c r="C349" s="38" t="s">
        <v>5682</v>
      </c>
      <c r="D349" s="37" t="s">
        <v>595</v>
      </c>
      <c r="E349" s="39" t="s">
        <v>5683</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3.5">
      <c r="A351" s="37" t="s">
        <v>599</v>
      </c>
      <c r="B351" s="45"/>
      <c r="C351" s="46"/>
      <c r="D351" s="46"/>
      <c r="E351" s="49" t="s">
        <v>6001</v>
      </c>
      <c r="F351" s="46"/>
      <c r="G351" s="46"/>
      <c r="H351" s="46"/>
      <c r="I351" s="46"/>
      <c r="J351" s="48"/>
    </row>
    <row r="352" ht="377">
      <c r="A352" s="37" t="s">
        <v>601</v>
      </c>
      <c r="B352" s="45"/>
      <c r="C352" s="46"/>
      <c r="D352" s="46"/>
      <c r="E352" s="39" t="s">
        <v>5685</v>
      </c>
      <c r="F352" s="46"/>
      <c r="G352" s="46"/>
      <c r="H352" s="46"/>
      <c r="I352" s="46"/>
      <c r="J352" s="48"/>
    </row>
    <row r="353">
      <c r="A353" s="37" t="s">
        <v>593</v>
      </c>
      <c r="B353" s="37">
        <v>84</v>
      </c>
      <c r="C353" s="38" t="s">
        <v>5686</v>
      </c>
      <c r="D353" s="37" t="s">
        <v>595</v>
      </c>
      <c r="E353" s="39" t="s">
        <v>5687</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2.5">
      <c r="A355" s="37" t="s">
        <v>599</v>
      </c>
      <c r="B355" s="45"/>
      <c r="C355" s="46"/>
      <c r="D355" s="46"/>
      <c r="E355" s="49" t="s">
        <v>6002</v>
      </c>
      <c r="F355" s="46"/>
      <c r="G355" s="46"/>
      <c r="H355" s="46"/>
      <c r="I355" s="46"/>
      <c r="J355" s="48"/>
    </row>
    <row r="356" ht="377">
      <c r="A356" s="37" t="s">
        <v>601</v>
      </c>
      <c r="B356" s="45"/>
      <c r="C356" s="46"/>
      <c r="D356" s="46"/>
      <c r="E356" s="39" t="s">
        <v>5685</v>
      </c>
      <c r="F356" s="46"/>
      <c r="G356" s="46"/>
      <c r="H356" s="46"/>
      <c r="I356" s="46"/>
      <c r="J356" s="48"/>
    </row>
    <row r="357">
      <c r="A357" s="37" t="s">
        <v>593</v>
      </c>
      <c r="B357" s="37">
        <v>85</v>
      </c>
      <c r="C357" s="38" t="s">
        <v>5689</v>
      </c>
      <c r="D357" s="37" t="s">
        <v>595</v>
      </c>
      <c r="E357" s="39" t="s">
        <v>5690</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1.5">
      <c r="A359" s="37" t="s">
        <v>599</v>
      </c>
      <c r="B359" s="45"/>
      <c r="C359" s="46"/>
      <c r="D359" s="46"/>
      <c r="E359" s="49" t="s">
        <v>6003</v>
      </c>
      <c r="F359" s="46"/>
      <c r="G359" s="46"/>
      <c r="H359" s="46"/>
      <c r="I359" s="46"/>
      <c r="J359" s="48"/>
    </row>
    <row r="360" ht="174">
      <c r="A360" s="37" t="s">
        <v>601</v>
      </c>
      <c r="B360" s="45"/>
      <c r="C360" s="46"/>
      <c r="D360" s="46"/>
      <c r="E360" s="39" t="s">
        <v>5692</v>
      </c>
      <c r="F360" s="46"/>
      <c r="G360" s="46"/>
      <c r="H360" s="46"/>
      <c r="I360" s="46"/>
      <c r="J360" s="48"/>
    </row>
    <row r="361">
      <c r="A361" s="37" t="s">
        <v>593</v>
      </c>
      <c r="B361" s="37">
        <v>86</v>
      </c>
      <c r="C361" s="38" t="s">
        <v>6004</v>
      </c>
      <c r="D361" s="37" t="s">
        <v>595</v>
      </c>
      <c r="E361" s="39" t="s">
        <v>6005</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1.5">
      <c r="A363" s="37" t="s">
        <v>599</v>
      </c>
      <c r="B363" s="45"/>
      <c r="C363" s="46"/>
      <c r="D363" s="46"/>
      <c r="E363" s="49" t="s">
        <v>6006</v>
      </c>
      <c r="F363" s="46"/>
      <c r="G363" s="46"/>
      <c r="H363" s="46"/>
      <c r="I363" s="46"/>
      <c r="J363" s="48"/>
    </row>
    <row r="364" ht="174">
      <c r="A364" s="37" t="s">
        <v>601</v>
      </c>
      <c r="B364" s="45"/>
      <c r="C364" s="46"/>
      <c r="D364" s="46"/>
      <c r="E364" s="39" t="s">
        <v>5692</v>
      </c>
      <c r="F364" s="46"/>
      <c r="G364" s="46"/>
      <c r="H364" s="46"/>
      <c r="I364" s="46"/>
      <c r="J364" s="48"/>
    </row>
    <row r="365">
      <c r="A365" s="37" t="s">
        <v>593</v>
      </c>
      <c r="B365" s="37">
        <v>87</v>
      </c>
      <c r="C365" s="38" t="s">
        <v>5693</v>
      </c>
      <c r="D365" s="37" t="s">
        <v>595</v>
      </c>
      <c r="E365" s="39" t="s">
        <v>5694</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3.5">
      <c r="A367" s="37" t="s">
        <v>599</v>
      </c>
      <c r="B367" s="45"/>
      <c r="C367" s="46"/>
      <c r="D367" s="46"/>
      <c r="E367" s="49" t="s">
        <v>6007</v>
      </c>
      <c r="F367" s="46"/>
      <c r="G367" s="46"/>
      <c r="H367" s="46"/>
      <c r="I367" s="46"/>
      <c r="J367" s="48"/>
    </row>
    <row r="368" ht="174">
      <c r="A368" s="37" t="s">
        <v>601</v>
      </c>
      <c r="B368" s="45"/>
      <c r="C368" s="46"/>
      <c r="D368" s="46"/>
      <c r="E368" s="39" t="s">
        <v>5692</v>
      </c>
      <c r="F368" s="46"/>
      <c r="G368" s="46"/>
      <c r="H368" s="46"/>
      <c r="I368" s="46"/>
      <c r="J368" s="48"/>
    </row>
    <row r="369">
      <c r="A369" s="37" t="s">
        <v>593</v>
      </c>
      <c r="B369" s="37">
        <v>88</v>
      </c>
      <c r="C369" s="38" t="s">
        <v>6008</v>
      </c>
      <c r="D369" s="37" t="s">
        <v>595</v>
      </c>
      <c r="E369" s="39" t="s">
        <v>6009</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3.5">
      <c r="A371" s="37" t="s">
        <v>599</v>
      </c>
      <c r="B371" s="45"/>
      <c r="C371" s="46"/>
      <c r="D371" s="46"/>
      <c r="E371" s="49" t="s">
        <v>6010</v>
      </c>
      <c r="F371" s="46"/>
      <c r="G371" s="46"/>
      <c r="H371" s="46"/>
      <c r="I371" s="46"/>
      <c r="J371" s="48"/>
    </row>
    <row r="372" ht="145">
      <c r="A372" s="37" t="s">
        <v>601</v>
      </c>
      <c r="B372" s="45"/>
      <c r="C372" s="46"/>
      <c r="D372" s="46"/>
      <c r="E372" s="39" t="s">
        <v>6011</v>
      </c>
      <c r="F372" s="46"/>
      <c r="G372" s="46"/>
      <c r="H372" s="46"/>
      <c r="I372" s="46"/>
      <c r="J372" s="48"/>
    </row>
    <row r="373" ht="29">
      <c r="A373" s="37" t="s">
        <v>593</v>
      </c>
      <c r="B373" s="37">
        <v>89</v>
      </c>
      <c r="C373" s="38" t="s">
        <v>5554</v>
      </c>
      <c r="D373" s="37" t="s">
        <v>595</v>
      </c>
      <c r="E373" s="39" t="s">
        <v>5555</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3.5">
      <c r="A375" s="37" t="s">
        <v>599</v>
      </c>
      <c r="B375" s="45"/>
      <c r="C375" s="46"/>
      <c r="D375" s="46"/>
      <c r="E375" s="49" t="s">
        <v>6012</v>
      </c>
      <c r="F375" s="46"/>
      <c r="G375" s="46"/>
      <c r="H375" s="46"/>
      <c r="I375" s="46"/>
      <c r="J375" s="48"/>
    </row>
    <row r="376" ht="72.5">
      <c r="A376" s="37" t="s">
        <v>601</v>
      </c>
      <c r="B376" s="45"/>
      <c r="C376" s="46"/>
      <c r="D376" s="46"/>
      <c r="E376" s="39" t="s">
        <v>5557</v>
      </c>
      <c r="F376" s="46"/>
      <c r="G376" s="46"/>
      <c r="H376" s="46"/>
      <c r="I376" s="46"/>
      <c r="J376" s="48"/>
    </row>
    <row r="377">
      <c r="A377" s="37" t="s">
        <v>593</v>
      </c>
      <c r="B377" s="37">
        <v>90</v>
      </c>
      <c r="C377" s="38" t="s">
        <v>5037</v>
      </c>
      <c r="D377" s="37" t="s">
        <v>595</v>
      </c>
      <c r="E377" s="39" t="s">
        <v>5701</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16">
      <c r="A379" s="37" t="s">
        <v>599</v>
      </c>
      <c r="B379" s="45"/>
      <c r="C379" s="46"/>
      <c r="D379" s="46"/>
      <c r="E379" s="49" t="s">
        <v>6013</v>
      </c>
      <c r="F379" s="46"/>
      <c r="G379" s="46"/>
      <c r="H379" s="46"/>
      <c r="I379" s="46"/>
      <c r="J379" s="48"/>
    </row>
    <row r="380" ht="409.5">
      <c r="A380" s="37" t="s">
        <v>601</v>
      </c>
      <c r="B380" s="45"/>
      <c r="C380" s="46"/>
      <c r="D380" s="46"/>
      <c r="E380" s="39" t="s">
        <v>5703</v>
      </c>
      <c r="F380" s="46"/>
      <c r="G380" s="46"/>
      <c r="H380" s="46"/>
      <c r="I380" s="46"/>
      <c r="J380" s="48"/>
    </row>
    <row r="381">
      <c r="A381" s="37" t="s">
        <v>593</v>
      </c>
      <c r="B381" s="37">
        <v>91</v>
      </c>
      <c r="C381" s="38" t="s">
        <v>5426</v>
      </c>
      <c r="D381" s="37" t="s">
        <v>595</v>
      </c>
      <c r="E381" s="39" t="s">
        <v>5427</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03">
      <c r="A383" s="37" t="s">
        <v>599</v>
      </c>
      <c r="B383" s="45"/>
      <c r="C383" s="46"/>
      <c r="D383" s="46"/>
      <c r="E383" s="49" t="s">
        <v>6014</v>
      </c>
      <c r="F383" s="46"/>
      <c r="G383" s="46"/>
      <c r="H383" s="46"/>
      <c r="I383" s="46"/>
      <c r="J383" s="48"/>
    </row>
    <row r="384" ht="409.5">
      <c r="A384" s="37" t="s">
        <v>601</v>
      </c>
      <c r="B384" s="45"/>
      <c r="C384" s="46"/>
      <c r="D384" s="46"/>
      <c r="E384" s="39" t="s">
        <v>5429</v>
      </c>
      <c r="F384" s="46"/>
      <c r="G384" s="46"/>
      <c r="H384" s="46"/>
      <c r="I384" s="46"/>
      <c r="J384" s="48"/>
    </row>
    <row r="385">
      <c r="A385" s="37" t="s">
        <v>593</v>
      </c>
      <c r="B385" s="37">
        <v>92</v>
      </c>
      <c r="C385" s="38" t="s">
        <v>5433</v>
      </c>
      <c r="D385" s="37" t="s">
        <v>595</v>
      </c>
      <c r="E385" s="39" t="s">
        <v>5434</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58">
      <c r="A387" s="37" t="s">
        <v>599</v>
      </c>
      <c r="B387" s="45"/>
      <c r="C387" s="46"/>
      <c r="D387" s="46"/>
      <c r="E387" s="49" t="s">
        <v>6015</v>
      </c>
      <c r="F387" s="46"/>
      <c r="G387" s="46"/>
      <c r="H387" s="46"/>
      <c r="I387" s="46"/>
      <c r="J387" s="48"/>
    </row>
    <row r="388" ht="29">
      <c r="A388" s="37" t="s">
        <v>601</v>
      </c>
      <c r="B388" s="45"/>
      <c r="C388" s="46"/>
      <c r="D388" s="46"/>
      <c r="E388" s="39" t="s">
        <v>5436</v>
      </c>
      <c r="F388" s="46"/>
      <c r="G388" s="46"/>
      <c r="H388" s="46"/>
      <c r="I388" s="46"/>
      <c r="J388" s="48"/>
    </row>
    <row r="389">
      <c r="A389" s="37" t="s">
        <v>593</v>
      </c>
      <c r="B389" s="37">
        <v>93</v>
      </c>
      <c r="C389" s="38" t="s">
        <v>5711</v>
      </c>
      <c r="D389" s="37" t="s">
        <v>595</v>
      </c>
      <c r="E389" s="39" t="s">
        <v>5712</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58">
      <c r="A391" s="37" t="s">
        <v>599</v>
      </c>
      <c r="B391" s="45"/>
      <c r="C391" s="46"/>
      <c r="D391" s="46"/>
      <c r="E391" s="49" t="s">
        <v>6016</v>
      </c>
      <c r="F391" s="46"/>
      <c r="G391" s="46"/>
      <c r="H391" s="46"/>
      <c r="I391" s="46"/>
      <c r="J391" s="48"/>
    </row>
    <row r="392" ht="333.5">
      <c r="A392" s="37" t="s">
        <v>601</v>
      </c>
      <c r="B392" s="45"/>
      <c r="C392" s="46"/>
      <c r="D392" s="46"/>
      <c r="E392" s="39" t="s">
        <v>5714</v>
      </c>
      <c r="F392" s="46"/>
      <c r="G392" s="46"/>
      <c r="H392" s="46"/>
      <c r="I392" s="46"/>
      <c r="J392" s="48"/>
    </row>
    <row r="393">
      <c r="A393" s="31" t="s">
        <v>591</v>
      </c>
      <c r="B393" s="32"/>
      <c r="C393" s="33" t="s">
        <v>4672</v>
      </c>
      <c r="D393" s="34"/>
      <c r="E393" s="31" t="s">
        <v>6017</v>
      </c>
      <c r="F393" s="34"/>
      <c r="G393" s="34"/>
      <c r="H393" s="34"/>
      <c r="I393" s="35">
        <f>SUMIFS(I394:I397,A394:A397,"P")</f>
        <v>0</v>
      </c>
      <c r="J393" s="36"/>
    </row>
    <row r="394">
      <c r="A394" s="37" t="s">
        <v>593</v>
      </c>
      <c r="B394" s="37">
        <v>94</v>
      </c>
      <c r="C394" s="38" t="s">
        <v>6018</v>
      </c>
      <c r="D394" s="37" t="s">
        <v>595</v>
      </c>
      <c r="E394" s="39" t="s">
        <v>6019</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16">
      <c r="A396" s="37" t="s">
        <v>599</v>
      </c>
      <c r="B396" s="45"/>
      <c r="C396" s="46"/>
      <c r="D396" s="46"/>
      <c r="E396" s="49" t="s">
        <v>6020</v>
      </c>
      <c r="F396" s="46"/>
      <c r="G396" s="46"/>
      <c r="H396" s="46"/>
      <c r="I396" s="46"/>
      <c r="J396" s="48"/>
    </row>
    <row r="397" ht="145">
      <c r="A397" s="37" t="s">
        <v>601</v>
      </c>
      <c r="B397" s="45"/>
      <c r="C397" s="46"/>
      <c r="D397" s="46"/>
      <c r="E397" s="39" t="s">
        <v>6021</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3.5">
      <c r="A399" s="37" t="s">
        <v>593</v>
      </c>
      <c r="B399" s="37">
        <v>95</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29">
      <c r="A401" s="37" t="s">
        <v>599</v>
      </c>
      <c r="B401" s="45"/>
      <c r="C401" s="46"/>
      <c r="D401" s="46"/>
      <c r="E401" s="49" t="s">
        <v>6022</v>
      </c>
      <c r="F401" s="46"/>
      <c r="G401" s="46"/>
      <c r="H401" s="46"/>
      <c r="I401" s="46"/>
      <c r="J401" s="48"/>
    </row>
    <row r="402" ht="116">
      <c r="A402" s="37" t="s">
        <v>601</v>
      </c>
      <c r="B402" s="45"/>
      <c r="C402" s="46"/>
      <c r="D402" s="46"/>
      <c r="E402" s="39" t="s">
        <v>1129</v>
      </c>
      <c r="F402" s="46"/>
      <c r="G402" s="46"/>
      <c r="H402" s="46"/>
      <c r="I402" s="46"/>
      <c r="J402" s="48"/>
    </row>
    <row r="403" ht="43.5">
      <c r="A403" s="37" t="s">
        <v>593</v>
      </c>
      <c r="B403" s="37">
        <v>96</v>
      </c>
      <c r="C403" s="38" t="s">
        <v>2442</v>
      </c>
      <c r="D403" s="37" t="s">
        <v>2443</v>
      </c>
      <c r="E403" s="39" t="s">
        <v>2444</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6023</v>
      </c>
      <c r="F405" s="46"/>
      <c r="G405" s="46"/>
      <c r="H405" s="46"/>
      <c r="I405" s="46"/>
      <c r="J405" s="48"/>
    </row>
    <row r="406" ht="116">
      <c r="A406" s="37" t="s">
        <v>601</v>
      </c>
      <c r="B406" s="45"/>
      <c r="C406" s="46"/>
      <c r="D406" s="46"/>
      <c r="E406" s="39" t="s">
        <v>1129</v>
      </c>
      <c r="F406" s="46"/>
      <c r="G406" s="46"/>
      <c r="H406" s="46"/>
      <c r="I406" s="46"/>
      <c r="J406" s="48"/>
    </row>
    <row r="407">
      <c r="A407" s="31" t="s">
        <v>591</v>
      </c>
      <c r="B407" s="32"/>
      <c r="C407" s="33" t="s">
        <v>5717</v>
      </c>
      <c r="D407" s="34"/>
      <c r="E407" s="31" t="s">
        <v>5718</v>
      </c>
      <c r="F407" s="34"/>
      <c r="G407" s="34"/>
      <c r="H407" s="34"/>
      <c r="I407" s="35">
        <f>SUMIFS(I408:I415,A408:A415,"P")</f>
        <v>0</v>
      </c>
      <c r="J407" s="36"/>
    </row>
    <row r="408" ht="29">
      <c r="A408" s="37" t="s">
        <v>593</v>
      </c>
      <c r="B408" s="37">
        <v>97</v>
      </c>
      <c r="C408" s="38" t="s">
        <v>5719</v>
      </c>
      <c r="D408" s="37" t="s">
        <v>595</v>
      </c>
      <c r="E408" s="39" t="s">
        <v>5720</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0.5">
      <c r="A410" s="37" t="s">
        <v>599</v>
      </c>
      <c r="B410" s="45"/>
      <c r="C410" s="46"/>
      <c r="D410" s="46"/>
      <c r="E410" s="49" t="s">
        <v>6024</v>
      </c>
      <c r="F410" s="46"/>
      <c r="G410" s="46"/>
      <c r="H410" s="46"/>
      <c r="I410" s="46"/>
      <c r="J410" s="48"/>
    </row>
    <row r="411" ht="362.5">
      <c r="A411" s="37" t="s">
        <v>601</v>
      </c>
      <c r="B411" s="45"/>
      <c r="C411" s="46"/>
      <c r="D411" s="46"/>
      <c r="E411" s="39" t="s">
        <v>5722</v>
      </c>
      <c r="F411" s="46"/>
      <c r="G411" s="46"/>
      <c r="H411" s="46"/>
      <c r="I411" s="46"/>
      <c r="J411" s="48"/>
    </row>
    <row r="412" ht="43.5">
      <c r="A412" s="37" t="s">
        <v>593</v>
      </c>
      <c r="B412" s="37">
        <v>98</v>
      </c>
      <c r="C412" s="38" t="s">
        <v>5723</v>
      </c>
      <c r="D412" s="37" t="s">
        <v>595</v>
      </c>
      <c r="E412" s="39" t="s">
        <v>5724</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3.5">
      <c r="A414" s="37" t="s">
        <v>599</v>
      </c>
      <c r="B414" s="45"/>
      <c r="C414" s="46"/>
      <c r="D414" s="46"/>
      <c r="E414" s="49" t="s">
        <v>6025</v>
      </c>
      <c r="F414" s="46"/>
      <c r="G414" s="46"/>
      <c r="H414" s="46"/>
      <c r="I414" s="46"/>
      <c r="J414" s="48"/>
    </row>
    <row r="415" ht="188.5">
      <c r="A415" s="37" t="s">
        <v>601</v>
      </c>
      <c r="B415" s="50"/>
      <c r="C415" s="51"/>
      <c r="D415" s="51"/>
      <c r="E415" s="39" t="s">
        <v>6026</v>
      </c>
      <c r="F415" s="51"/>
      <c r="G415" s="51"/>
      <c r="H415" s="51"/>
      <c r="I415" s="51"/>
      <c r="J415" s="52"/>
    </row>
  </sheetData>
  <sheetProtection sheet="1" objects="1" scenarios="1" spinCount="100000" saltValue="mJWAcP0FPCc+JBT8gNotR/vPI3fj8C8FzSm/W5jVnijecLE6yaq4mMt/dFETDAbqmpSS3Uie1gssUG/FEG03Ug==" hashValue="vRHDduicUkOHbgyy+pSV4BsqORlJnKyHdeXeng6vnDBeYnHxCE7NyQxplhqjX1v4ElKfTVVuZQX8mEgVIk9n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6027</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6027</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SUMIFS(I12:I38,A12:A38,"P")</f>
        <v>0</v>
      </c>
      <c r="J11" s="36"/>
    </row>
    <row r="12">
      <c r="A12" s="37" t="s">
        <v>593</v>
      </c>
      <c r="B12" s="37">
        <v>1</v>
      </c>
      <c r="C12" s="38" t="s">
        <v>5246</v>
      </c>
      <c r="D12" s="37" t="s">
        <v>595</v>
      </c>
      <c r="E12" s="39" t="s">
        <v>5247</v>
      </c>
      <c r="F12" s="40" t="s">
        <v>1797</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29">
      <c r="A14" s="37" t="s">
        <v>601</v>
      </c>
      <c r="B14" s="45"/>
      <c r="C14" s="46"/>
      <c r="D14" s="46"/>
      <c r="E14" s="39" t="s">
        <v>4286</v>
      </c>
      <c r="F14" s="46"/>
      <c r="G14" s="46"/>
      <c r="H14" s="46"/>
      <c r="I14" s="46"/>
      <c r="J14" s="48"/>
    </row>
    <row r="15">
      <c r="A15" s="37" t="s">
        <v>593</v>
      </c>
      <c r="B15" s="37">
        <v>2</v>
      </c>
      <c r="C15" s="38" t="s">
        <v>5439</v>
      </c>
      <c r="D15" s="37" t="s">
        <v>595</v>
      </c>
      <c r="E15" s="39" t="s">
        <v>5254</v>
      </c>
      <c r="F15" s="40" t="s">
        <v>1797</v>
      </c>
      <c r="G15" s="41">
        <v>1</v>
      </c>
      <c r="H15" s="42">
        <v>0</v>
      </c>
      <c r="I15" s="43">
        <f>ROUND(G15*H15,P4)</f>
        <v>0</v>
      </c>
      <c r="J15" s="37"/>
      <c r="O15" s="44">
        <f>I15*0.21</f>
        <v>0</v>
      </c>
      <c r="P15">
        <v>3</v>
      </c>
    </row>
    <row r="16">
      <c r="A16" s="37" t="s">
        <v>598</v>
      </c>
      <c r="B16" s="45"/>
      <c r="C16" s="46"/>
      <c r="D16" s="46"/>
      <c r="E16" s="39" t="s">
        <v>5254</v>
      </c>
      <c r="F16" s="46"/>
      <c r="G16" s="46"/>
      <c r="H16" s="46"/>
      <c r="I16" s="46"/>
      <c r="J16" s="48"/>
    </row>
    <row r="17" ht="29">
      <c r="A17" s="37" t="s">
        <v>601</v>
      </c>
      <c r="B17" s="45"/>
      <c r="C17" s="46"/>
      <c r="D17" s="46"/>
      <c r="E17" s="39" t="s">
        <v>4286</v>
      </c>
      <c r="F17" s="46"/>
      <c r="G17" s="46"/>
      <c r="H17" s="46"/>
      <c r="I17" s="46"/>
      <c r="J17" s="48"/>
    </row>
    <row r="18">
      <c r="A18" s="37" t="s">
        <v>593</v>
      </c>
      <c r="B18" s="37">
        <v>3</v>
      </c>
      <c r="C18" s="38" t="s">
        <v>5442</v>
      </c>
      <c r="D18" s="37" t="s">
        <v>595</v>
      </c>
      <c r="E18" s="39" t="s">
        <v>5250</v>
      </c>
      <c r="F18" s="40" t="s">
        <v>1797</v>
      </c>
      <c r="G18" s="41">
        <v>1</v>
      </c>
      <c r="H18" s="42">
        <v>0</v>
      </c>
      <c r="I18" s="43">
        <f>ROUND(G18*H18,P4)</f>
        <v>0</v>
      </c>
      <c r="J18" s="37"/>
      <c r="O18" s="44">
        <f>I18*0.21</f>
        <v>0</v>
      </c>
      <c r="P18">
        <v>3</v>
      </c>
    </row>
    <row r="19">
      <c r="A19" s="37" t="s">
        <v>598</v>
      </c>
      <c r="B19" s="45"/>
      <c r="C19" s="46"/>
      <c r="D19" s="46"/>
      <c r="E19" s="39" t="s">
        <v>5250</v>
      </c>
      <c r="F19" s="46"/>
      <c r="G19" s="46"/>
      <c r="H19" s="46"/>
      <c r="I19" s="46"/>
      <c r="J19" s="48"/>
    </row>
    <row r="20" ht="29">
      <c r="A20" s="37" t="s">
        <v>601</v>
      </c>
      <c r="B20" s="45"/>
      <c r="C20" s="46"/>
      <c r="D20" s="46"/>
      <c r="E20" s="39" t="s">
        <v>5252</v>
      </c>
      <c r="F20" s="46"/>
      <c r="G20" s="46"/>
      <c r="H20" s="46"/>
      <c r="I20" s="46"/>
      <c r="J20" s="48"/>
    </row>
    <row r="21">
      <c r="A21" s="37" t="s">
        <v>593</v>
      </c>
      <c r="B21" s="37">
        <v>4</v>
      </c>
      <c r="C21" s="38" t="s">
        <v>5443</v>
      </c>
      <c r="D21" s="37" t="s">
        <v>595</v>
      </c>
      <c r="E21" s="39" t="s">
        <v>5444</v>
      </c>
      <c r="F21" s="40" t="s">
        <v>1797</v>
      </c>
      <c r="G21" s="41">
        <v>1</v>
      </c>
      <c r="H21" s="42">
        <v>0</v>
      </c>
      <c r="I21" s="43">
        <f>ROUND(G21*H21,P4)</f>
        <v>0</v>
      </c>
      <c r="J21" s="37"/>
      <c r="O21" s="44">
        <f>I21*0.21</f>
        <v>0</v>
      </c>
      <c r="P21">
        <v>3</v>
      </c>
    </row>
    <row r="22">
      <c r="A22" s="37" t="s">
        <v>598</v>
      </c>
      <c r="B22" s="45"/>
      <c r="C22" s="46"/>
      <c r="D22" s="46"/>
      <c r="E22" s="39" t="s">
        <v>5444</v>
      </c>
      <c r="F22" s="46"/>
      <c r="G22" s="46"/>
      <c r="H22" s="46"/>
      <c r="I22" s="46"/>
      <c r="J22" s="48"/>
    </row>
    <row r="23" ht="29">
      <c r="A23" s="37" t="s">
        <v>601</v>
      </c>
      <c r="B23" s="45"/>
      <c r="C23" s="46"/>
      <c r="D23" s="46"/>
      <c r="E23" s="39" t="s">
        <v>4283</v>
      </c>
      <c r="F23" s="46"/>
      <c r="G23" s="46"/>
      <c r="H23" s="46"/>
      <c r="I23" s="46"/>
      <c r="J23" s="48"/>
    </row>
    <row r="24">
      <c r="A24" s="37" t="s">
        <v>593</v>
      </c>
      <c r="B24" s="37">
        <v>5</v>
      </c>
      <c r="C24" s="38" t="s">
        <v>5873</v>
      </c>
      <c r="D24" s="37" t="s">
        <v>595</v>
      </c>
      <c r="E24" s="39" t="s">
        <v>4285</v>
      </c>
      <c r="F24" s="40" t="s">
        <v>1797</v>
      </c>
      <c r="G24" s="41">
        <v>1</v>
      </c>
      <c r="H24" s="42">
        <v>0</v>
      </c>
      <c r="I24" s="43">
        <f>ROUND(G24*H24,P4)</f>
        <v>0</v>
      </c>
      <c r="J24" s="37"/>
      <c r="O24" s="44">
        <f>I24*0.21</f>
        <v>0</v>
      </c>
      <c r="P24">
        <v>3</v>
      </c>
    </row>
    <row r="25">
      <c r="A25" s="37" t="s">
        <v>598</v>
      </c>
      <c r="B25" s="45"/>
      <c r="C25" s="46"/>
      <c r="D25" s="46"/>
      <c r="E25" s="39" t="s">
        <v>4285</v>
      </c>
      <c r="F25" s="46"/>
      <c r="G25" s="46"/>
      <c r="H25" s="46"/>
      <c r="I25" s="46"/>
      <c r="J25" s="48"/>
    </row>
    <row r="26" ht="29">
      <c r="A26" s="37" t="s">
        <v>601</v>
      </c>
      <c r="B26" s="45"/>
      <c r="C26" s="46"/>
      <c r="D26" s="46"/>
      <c r="E26" s="39" t="s">
        <v>4286</v>
      </c>
      <c r="F26" s="46"/>
      <c r="G26" s="46"/>
      <c r="H26" s="46"/>
      <c r="I26" s="46"/>
      <c r="J26" s="48"/>
    </row>
    <row r="27">
      <c r="A27" s="37" t="s">
        <v>593</v>
      </c>
      <c r="B27" s="37">
        <v>6</v>
      </c>
      <c r="C27" s="38" t="s">
        <v>5255</v>
      </c>
      <c r="D27" s="37" t="s">
        <v>595</v>
      </c>
      <c r="E27" s="39" t="s">
        <v>5256</v>
      </c>
      <c r="F27" s="40" t="s">
        <v>608</v>
      </c>
      <c r="G27" s="41">
        <v>1</v>
      </c>
      <c r="H27" s="42">
        <v>0</v>
      </c>
      <c r="I27" s="43">
        <f>ROUND(G27*H27,P4)</f>
        <v>0</v>
      </c>
      <c r="J27" s="37"/>
      <c r="O27" s="44">
        <f>I27*0.21</f>
        <v>0</v>
      </c>
      <c r="P27">
        <v>3</v>
      </c>
    </row>
    <row r="28">
      <c r="A28" s="37" t="s">
        <v>598</v>
      </c>
      <c r="B28" s="45"/>
      <c r="C28" s="46"/>
      <c r="D28" s="46"/>
      <c r="E28" s="39" t="s">
        <v>5256</v>
      </c>
      <c r="F28" s="46"/>
      <c r="G28" s="46"/>
      <c r="H28" s="46"/>
      <c r="I28" s="46"/>
      <c r="J28" s="48"/>
    </row>
    <row r="29" ht="29">
      <c r="A29" s="37" t="s">
        <v>601</v>
      </c>
      <c r="B29" s="45"/>
      <c r="C29" s="46"/>
      <c r="D29" s="46"/>
      <c r="E29" s="39" t="s">
        <v>4286</v>
      </c>
      <c r="F29" s="46"/>
      <c r="G29" s="46"/>
      <c r="H29" s="46"/>
      <c r="I29" s="46"/>
      <c r="J29" s="48"/>
    </row>
    <row r="30">
      <c r="A30" s="37" t="s">
        <v>593</v>
      </c>
      <c r="B30" s="37">
        <v>7</v>
      </c>
      <c r="C30" s="38" t="s">
        <v>5257</v>
      </c>
      <c r="D30" s="37" t="s">
        <v>595</v>
      </c>
      <c r="E30" s="39" t="s">
        <v>5258</v>
      </c>
      <c r="F30" s="40" t="s">
        <v>608</v>
      </c>
      <c r="G30" s="41">
        <v>1</v>
      </c>
      <c r="H30" s="42">
        <v>0</v>
      </c>
      <c r="I30" s="43">
        <f>ROUND(G30*H30,P4)</f>
        <v>0</v>
      </c>
      <c r="J30" s="37"/>
      <c r="O30" s="44">
        <f>I30*0.21</f>
        <v>0</v>
      </c>
      <c r="P30">
        <v>3</v>
      </c>
    </row>
    <row r="31">
      <c r="A31" s="37" t="s">
        <v>598</v>
      </c>
      <c r="B31" s="45"/>
      <c r="C31" s="46"/>
      <c r="D31" s="46"/>
      <c r="E31" s="39" t="s">
        <v>5258</v>
      </c>
      <c r="F31" s="46"/>
      <c r="G31" s="46"/>
      <c r="H31" s="46"/>
      <c r="I31" s="46"/>
      <c r="J31" s="48"/>
    </row>
    <row r="32" ht="87">
      <c r="A32" s="37" t="s">
        <v>601</v>
      </c>
      <c r="B32" s="45"/>
      <c r="C32" s="46"/>
      <c r="D32" s="46"/>
      <c r="E32" s="39" t="s">
        <v>5259</v>
      </c>
      <c r="F32" s="46"/>
      <c r="G32" s="46"/>
      <c r="H32" s="46"/>
      <c r="I32" s="46"/>
      <c r="J32" s="48"/>
    </row>
    <row r="33">
      <c r="A33" s="37" t="s">
        <v>593</v>
      </c>
      <c r="B33" s="37">
        <v>8</v>
      </c>
      <c r="C33" s="38" t="s">
        <v>5875</v>
      </c>
      <c r="D33" s="37" t="s">
        <v>595</v>
      </c>
      <c r="E33" s="39" t="s">
        <v>4411</v>
      </c>
      <c r="F33" s="40" t="s">
        <v>1797</v>
      </c>
      <c r="G33" s="41">
        <v>1</v>
      </c>
      <c r="H33" s="42">
        <v>0</v>
      </c>
      <c r="I33" s="43">
        <f>ROUND(G33*H33,P4)</f>
        <v>0</v>
      </c>
      <c r="J33" s="37"/>
      <c r="O33" s="44">
        <f>I33*0.21</f>
        <v>0</v>
      </c>
      <c r="P33">
        <v>3</v>
      </c>
    </row>
    <row r="34">
      <c r="A34" s="37" t="s">
        <v>598</v>
      </c>
      <c r="B34" s="45"/>
      <c r="C34" s="46"/>
      <c r="D34" s="46"/>
      <c r="E34" s="39" t="s">
        <v>4411</v>
      </c>
      <c r="F34" s="46"/>
      <c r="G34" s="46"/>
      <c r="H34" s="46"/>
      <c r="I34" s="46"/>
      <c r="J34" s="48"/>
    </row>
    <row r="35" ht="29">
      <c r="A35" s="37" t="s">
        <v>601</v>
      </c>
      <c r="B35" s="45"/>
      <c r="C35" s="46"/>
      <c r="D35" s="46"/>
      <c r="E35" s="39" t="s">
        <v>4286</v>
      </c>
      <c r="F35" s="46"/>
      <c r="G35" s="46"/>
      <c r="H35" s="46"/>
      <c r="I35" s="46"/>
      <c r="J35" s="48"/>
    </row>
    <row r="36">
      <c r="A36" s="37" t="s">
        <v>593</v>
      </c>
      <c r="B36" s="37">
        <v>9</v>
      </c>
      <c r="C36" s="38" t="s">
        <v>5266</v>
      </c>
      <c r="D36" s="37" t="s">
        <v>595</v>
      </c>
      <c r="E36" s="39" t="s">
        <v>5267</v>
      </c>
      <c r="F36" s="40" t="s">
        <v>608</v>
      </c>
      <c r="G36" s="41">
        <v>1</v>
      </c>
      <c r="H36" s="42">
        <v>0</v>
      </c>
      <c r="I36" s="43">
        <f>ROUND(G36*H36,P4)</f>
        <v>0</v>
      </c>
      <c r="J36" s="37"/>
      <c r="O36" s="44">
        <f>I36*0.21</f>
        <v>0</v>
      </c>
      <c r="P36">
        <v>3</v>
      </c>
    </row>
    <row r="37">
      <c r="A37" s="37" t="s">
        <v>598</v>
      </c>
      <c r="B37" s="45"/>
      <c r="C37" s="46"/>
      <c r="D37" s="46"/>
      <c r="E37" s="39" t="s">
        <v>5267</v>
      </c>
      <c r="F37" s="46"/>
      <c r="G37" s="46"/>
      <c r="H37" s="46"/>
      <c r="I37" s="46"/>
      <c r="J37" s="48"/>
    </row>
    <row r="38">
      <c r="A38" s="37" t="s">
        <v>601</v>
      </c>
      <c r="B38" s="45"/>
      <c r="C38" s="46"/>
      <c r="D38" s="46"/>
      <c r="E38" s="39" t="s">
        <v>5268</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4684</v>
      </c>
      <c r="D40" s="37" t="s">
        <v>595</v>
      </c>
      <c r="E40" s="39" t="s">
        <v>4685</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74">
      <c r="A42" s="37" t="s">
        <v>599</v>
      </c>
      <c r="B42" s="45"/>
      <c r="C42" s="46"/>
      <c r="D42" s="46"/>
      <c r="E42" s="49" t="s">
        <v>6028</v>
      </c>
      <c r="F42" s="46"/>
      <c r="G42" s="46"/>
      <c r="H42" s="46"/>
      <c r="I42" s="46"/>
      <c r="J42" s="48"/>
    </row>
    <row r="43" ht="409.5">
      <c r="A43" s="37" t="s">
        <v>601</v>
      </c>
      <c r="B43" s="45"/>
      <c r="C43" s="46"/>
      <c r="D43" s="46"/>
      <c r="E43" s="39" t="s">
        <v>4687</v>
      </c>
      <c r="F43" s="46"/>
      <c r="G43" s="46"/>
      <c r="H43" s="46"/>
      <c r="I43" s="46"/>
      <c r="J43" s="48"/>
    </row>
    <row r="44">
      <c r="A44" s="37" t="s">
        <v>593</v>
      </c>
      <c r="B44" s="37">
        <v>11</v>
      </c>
      <c r="C44" s="38" t="s">
        <v>3395</v>
      </c>
      <c r="D44" s="37" t="s">
        <v>595</v>
      </c>
      <c r="E44" s="39" t="s">
        <v>6029</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1.5">
      <c r="A46" s="37" t="s">
        <v>599</v>
      </c>
      <c r="B46" s="45"/>
      <c r="C46" s="46"/>
      <c r="D46" s="46"/>
      <c r="E46" s="49" t="s">
        <v>6030</v>
      </c>
      <c r="F46" s="46"/>
      <c r="G46" s="46"/>
      <c r="H46" s="46"/>
      <c r="I46" s="46"/>
      <c r="J46" s="48"/>
    </row>
    <row r="47" ht="391.5">
      <c r="A47" s="37" t="s">
        <v>601</v>
      </c>
      <c r="B47" s="45"/>
      <c r="C47" s="46"/>
      <c r="D47" s="46"/>
      <c r="E47" s="39" t="s">
        <v>4437</v>
      </c>
      <c r="F47" s="46"/>
      <c r="G47" s="46"/>
      <c r="H47" s="46"/>
      <c r="I47" s="46"/>
      <c r="J47" s="48"/>
    </row>
    <row r="48">
      <c r="A48" s="37" t="s">
        <v>593</v>
      </c>
      <c r="B48" s="37">
        <v>12</v>
      </c>
      <c r="C48" s="38" t="s">
        <v>4444</v>
      </c>
      <c r="D48" s="37" t="s">
        <v>595</v>
      </c>
      <c r="E48" s="39" t="s">
        <v>4445</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32">
      <c r="A50" s="37" t="s">
        <v>601</v>
      </c>
      <c r="B50" s="45"/>
      <c r="C50" s="46"/>
      <c r="D50" s="46"/>
      <c r="E50" s="39" t="s">
        <v>4447</v>
      </c>
      <c r="F50" s="46"/>
      <c r="G50" s="46"/>
      <c r="H50" s="46"/>
      <c r="I50" s="46"/>
      <c r="J50" s="48"/>
    </row>
    <row r="51">
      <c r="A51" s="37" t="s">
        <v>593</v>
      </c>
      <c r="B51" s="37">
        <v>13</v>
      </c>
      <c r="C51" s="38" t="s">
        <v>4468</v>
      </c>
      <c r="D51" s="37" t="s">
        <v>595</v>
      </c>
      <c r="E51" s="39" t="s">
        <v>4469</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58">
      <c r="A53" s="37" t="s">
        <v>599</v>
      </c>
      <c r="B53" s="45"/>
      <c r="C53" s="46"/>
      <c r="D53" s="46"/>
      <c r="E53" s="49" t="s">
        <v>6031</v>
      </c>
      <c r="F53" s="46"/>
      <c r="G53" s="46"/>
      <c r="H53" s="46"/>
      <c r="I53" s="46"/>
      <c r="J53" s="48"/>
    </row>
    <row r="54" ht="391.5">
      <c r="A54" s="37" t="s">
        <v>601</v>
      </c>
      <c r="B54" s="45"/>
      <c r="C54" s="46"/>
      <c r="D54" s="46"/>
      <c r="E54" s="39" t="s">
        <v>4471</v>
      </c>
      <c r="F54" s="46"/>
      <c r="G54" s="46"/>
      <c r="H54" s="46"/>
      <c r="I54" s="46"/>
      <c r="J54" s="48"/>
    </row>
    <row r="55">
      <c r="A55" s="37" t="s">
        <v>593</v>
      </c>
      <c r="B55" s="37">
        <v>14</v>
      </c>
      <c r="C55" s="38" t="s">
        <v>3359</v>
      </c>
      <c r="D55" s="37" t="s">
        <v>595</v>
      </c>
      <c r="E55" s="39" t="s">
        <v>3360</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0.5">
      <c r="A57" s="37" t="s">
        <v>599</v>
      </c>
      <c r="B57" s="45"/>
      <c r="C57" s="46"/>
      <c r="D57" s="46"/>
      <c r="E57" s="49" t="s">
        <v>6032</v>
      </c>
      <c r="F57" s="46"/>
      <c r="G57" s="46"/>
      <c r="H57" s="46"/>
      <c r="I57" s="46"/>
      <c r="J57" s="48"/>
    </row>
    <row r="58" ht="29">
      <c r="A58" s="37" t="s">
        <v>601</v>
      </c>
      <c r="B58" s="45"/>
      <c r="C58" s="46"/>
      <c r="D58" s="46"/>
      <c r="E58" s="39" t="s">
        <v>4477</v>
      </c>
      <c r="F58" s="46"/>
      <c r="G58" s="46"/>
      <c r="H58" s="46"/>
      <c r="I58" s="46"/>
      <c r="J58" s="48"/>
    </row>
    <row r="59">
      <c r="A59" s="37" t="s">
        <v>593</v>
      </c>
      <c r="B59" s="37">
        <v>15</v>
      </c>
      <c r="C59" s="38" t="s">
        <v>6033</v>
      </c>
      <c r="D59" s="37" t="s">
        <v>595</v>
      </c>
      <c r="E59" s="39" t="s">
        <v>6034</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16">
      <c r="A61" s="37" t="s">
        <v>599</v>
      </c>
      <c r="B61" s="45"/>
      <c r="C61" s="46"/>
      <c r="D61" s="46"/>
      <c r="E61" s="49" t="s">
        <v>6035</v>
      </c>
      <c r="F61" s="46"/>
      <c r="G61" s="46"/>
      <c r="H61" s="46"/>
      <c r="I61" s="46"/>
      <c r="J61" s="48"/>
    </row>
    <row r="62" ht="43.5">
      <c r="A62" s="37" t="s">
        <v>601</v>
      </c>
      <c r="B62" s="45"/>
      <c r="C62" s="46"/>
      <c r="D62" s="46"/>
      <c r="E62" s="39" t="s">
        <v>4481</v>
      </c>
      <c r="F62" s="46"/>
      <c r="G62" s="46"/>
      <c r="H62" s="46"/>
      <c r="I62" s="46"/>
      <c r="J62" s="48"/>
    </row>
    <row r="63">
      <c r="A63" s="37" t="s">
        <v>593</v>
      </c>
      <c r="B63" s="37">
        <v>16</v>
      </c>
      <c r="C63" s="38" t="s">
        <v>6036</v>
      </c>
      <c r="D63" s="37" t="s">
        <v>595</v>
      </c>
      <c r="E63" s="39" t="s">
        <v>6037</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29">
      <c r="A65" s="37" t="s">
        <v>599</v>
      </c>
      <c r="B65" s="45"/>
      <c r="C65" s="46"/>
      <c r="D65" s="46"/>
      <c r="E65" s="49" t="s">
        <v>6038</v>
      </c>
      <c r="F65" s="46"/>
      <c r="G65" s="46"/>
      <c r="H65" s="46"/>
      <c r="I65" s="46"/>
      <c r="J65" s="48"/>
    </row>
    <row r="66" ht="29">
      <c r="A66" s="37" t="s">
        <v>601</v>
      </c>
      <c r="B66" s="45"/>
      <c r="C66" s="46"/>
      <c r="D66" s="46"/>
      <c r="E66" s="39" t="s">
        <v>6039</v>
      </c>
      <c r="F66" s="46"/>
      <c r="G66" s="46"/>
      <c r="H66" s="46"/>
      <c r="I66" s="46"/>
      <c r="J66" s="48"/>
    </row>
    <row r="67" ht="29">
      <c r="A67" s="37" t="s">
        <v>593</v>
      </c>
      <c r="B67" s="37">
        <v>17</v>
      </c>
      <c r="C67" s="38" t="s">
        <v>6040</v>
      </c>
      <c r="D67" s="37" t="s">
        <v>595</v>
      </c>
      <c r="E67" s="39" t="s">
        <v>5306</v>
      </c>
      <c r="F67" s="40" t="s">
        <v>641</v>
      </c>
      <c r="G67" s="41">
        <v>43.671999999999997</v>
      </c>
      <c r="H67" s="42">
        <v>0</v>
      </c>
      <c r="I67" s="43">
        <f>ROUND(G67*H67,P4)</f>
        <v>0</v>
      </c>
      <c r="J67" s="37"/>
      <c r="O67" s="44">
        <f>I67*0.21</f>
        <v>0</v>
      </c>
      <c r="P67">
        <v>3</v>
      </c>
    </row>
    <row r="68" ht="29">
      <c r="A68" s="37" t="s">
        <v>598</v>
      </c>
      <c r="B68" s="45"/>
      <c r="C68" s="46"/>
      <c r="D68" s="46"/>
      <c r="E68" s="39" t="s">
        <v>6041</v>
      </c>
      <c r="F68" s="46"/>
      <c r="G68" s="46"/>
      <c r="H68" s="46"/>
      <c r="I68" s="46"/>
      <c r="J68" s="48"/>
    </row>
    <row r="69" ht="29">
      <c r="A69" s="37" t="s">
        <v>599</v>
      </c>
      <c r="B69" s="45"/>
      <c r="C69" s="46"/>
      <c r="D69" s="46"/>
      <c r="E69" s="49" t="s">
        <v>6042</v>
      </c>
      <c r="F69" s="46"/>
      <c r="G69" s="46"/>
      <c r="H69" s="46"/>
      <c r="I69" s="46"/>
      <c r="J69" s="48"/>
    </row>
    <row r="70" ht="43.5">
      <c r="A70" s="37" t="s">
        <v>601</v>
      </c>
      <c r="B70" s="45"/>
      <c r="C70" s="46"/>
      <c r="D70" s="46"/>
      <c r="E70" s="39" t="s">
        <v>5308</v>
      </c>
      <c r="F70" s="46"/>
      <c r="G70" s="46"/>
      <c r="H70" s="46"/>
      <c r="I70" s="46"/>
      <c r="J70" s="48"/>
    </row>
    <row r="71">
      <c r="A71" s="31" t="s">
        <v>591</v>
      </c>
      <c r="B71" s="32"/>
      <c r="C71" s="33" t="s">
        <v>653</v>
      </c>
      <c r="D71" s="34"/>
      <c r="E71" s="31" t="s">
        <v>4949</v>
      </c>
      <c r="F71" s="34"/>
      <c r="G71" s="34"/>
      <c r="H71" s="34"/>
      <c r="I71" s="35">
        <f>SUMIFS(I72:I79,A72:A79,"P")</f>
        <v>0</v>
      </c>
      <c r="J71" s="36"/>
    </row>
    <row r="72">
      <c r="A72" s="37" t="s">
        <v>593</v>
      </c>
      <c r="B72" s="37">
        <v>18</v>
      </c>
      <c r="C72" s="38" t="s">
        <v>5066</v>
      </c>
      <c r="D72" s="37" t="s">
        <v>595</v>
      </c>
      <c r="E72" s="39" t="s">
        <v>5067</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58">
      <c r="A74" s="37" t="s">
        <v>599</v>
      </c>
      <c r="B74" s="45"/>
      <c r="C74" s="46"/>
      <c r="D74" s="46"/>
      <c r="E74" s="49" t="s">
        <v>6043</v>
      </c>
      <c r="F74" s="46"/>
      <c r="G74" s="46"/>
      <c r="H74" s="46"/>
      <c r="I74" s="46"/>
      <c r="J74" s="48"/>
    </row>
    <row r="75" ht="409.5">
      <c r="A75" s="37" t="s">
        <v>601</v>
      </c>
      <c r="B75" s="45"/>
      <c r="C75" s="46"/>
      <c r="D75" s="46"/>
      <c r="E75" s="39" t="s">
        <v>4974</v>
      </c>
      <c r="F75" s="46"/>
      <c r="G75" s="46"/>
      <c r="H75" s="46"/>
      <c r="I75" s="46"/>
      <c r="J75" s="48"/>
    </row>
    <row r="76">
      <c r="A76" s="37" t="s">
        <v>593</v>
      </c>
      <c r="B76" s="37">
        <v>19</v>
      </c>
      <c r="C76" s="38" t="s">
        <v>5592</v>
      </c>
      <c r="D76" s="37" t="s">
        <v>595</v>
      </c>
      <c r="E76" s="39" t="s">
        <v>6044</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599</v>
      </c>
      <c r="B78" s="45"/>
      <c r="C78" s="46"/>
      <c r="D78" s="46"/>
      <c r="E78" s="49" t="s">
        <v>6045</v>
      </c>
      <c r="F78" s="46"/>
      <c r="G78" s="46"/>
      <c r="H78" s="46"/>
      <c r="I78" s="46"/>
      <c r="J78" s="48"/>
    </row>
    <row r="79" ht="319">
      <c r="A79" s="37" t="s">
        <v>601</v>
      </c>
      <c r="B79" s="45"/>
      <c r="C79" s="46"/>
      <c r="D79" s="46"/>
      <c r="E79" s="39" t="s">
        <v>4978</v>
      </c>
      <c r="F79" s="46"/>
      <c r="G79" s="46"/>
      <c r="H79" s="46"/>
      <c r="I79" s="46"/>
      <c r="J79" s="48"/>
    </row>
    <row r="80">
      <c r="A80" s="31" t="s">
        <v>591</v>
      </c>
      <c r="B80" s="32"/>
      <c r="C80" s="33" t="s">
        <v>689</v>
      </c>
      <c r="D80" s="34"/>
      <c r="E80" s="31" t="s">
        <v>4979</v>
      </c>
      <c r="F80" s="34"/>
      <c r="G80" s="34"/>
      <c r="H80" s="34"/>
      <c r="I80" s="35">
        <f>SUMIFS(I81:I100,A81:A100,"P")</f>
        <v>0</v>
      </c>
      <c r="J80" s="36"/>
    </row>
    <row r="81">
      <c r="A81" s="37" t="s">
        <v>593</v>
      </c>
      <c r="B81" s="37">
        <v>20</v>
      </c>
      <c r="C81" s="38" t="s">
        <v>5324</v>
      </c>
      <c r="D81" s="37" t="s">
        <v>595</v>
      </c>
      <c r="E81" s="39" t="s">
        <v>6046</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0.5">
      <c r="A83" s="37" t="s">
        <v>599</v>
      </c>
      <c r="B83" s="45"/>
      <c r="C83" s="46"/>
      <c r="D83" s="46"/>
      <c r="E83" s="49" t="s">
        <v>6047</v>
      </c>
      <c r="F83" s="46"/>
      <c r="G83" s="46"/>
      <c r="H83" s="46"/>
      <c r="I83" s="46"/>
      <c r="J83" s="48"/>
    </row>
    <row r="84" ht="409.5">
      <c r="A84" s="37" t="s">
        <v>601</v>
      </c>
      <c r="B84" s="45"/>
      <c r="C84" s="46"/>
      <c r="D84" s="46"/>
      <c r="E84" s="39" t="s">
        <v>6048</v>
      </c>
      <c r="F84" s="46"/>
      <c r="G84" s="46"/>
      <c r="H84" s="46"/>
      <c r="I84" s="46"/>
      <c r="J84" s="48"/>
    </row>
    <row r="85">
      <c r="A85" s="37" t="s">
        <v>593</v>
      </c>
      <c r="B85" s="37">
        <v>21</v>
      </c>
      <c r="C85" s="38" t="s">
        <v>5332</v>
      </c>
      <c r="D85" s="37" t="s">
        <v>595</v>
      </c>
      <c r="E85" s="39" t="s">
        <v>6049</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2.5">
      <c r="A87" s="37" t="s">
        <v>599</v>
      </c>
      <c r="B87" s="45"/>
      <c r="C87" s="46"/>
      <c r="D87" s="46"/>
      <c r="E87" s="49" t="s">
        <v>6050</v>
      </c>
      <c r="F87" s="46"/>
      <c r="G87" s="46"/>
      <c r="H87" s="46"/>
      <c r="I87" s="46"/>
      <c r="J87" s="48"/>
    </row>
    <row r="88" ht="409.5">
      <c r="A88" s="37" t="s">
        <v>601</v>
      </c>
      <c r="B88" s="45"/>
      <c r="C88" s="46"/>
      <c r="D88" s="46"/>
      <c r="E88" s="39" t="s">
        <v>4521</v>
      </c>
      <c r="F88" s="46"/>
      <c r="G88" s="46"/>
      <c r="H88" s="46"/>
      <c r="I88" s="46"/>
      <c r="J88" s="48"/>
    </row>
    <row r="89">
      <c r="A89" s="37" t="s">
        <v>593</v>
      </c>
      <c r="B89" s="37">
        <v>22</v>
      </c>
      <c r="C89" s="38" t="s">
        <v>5335</v>
      </c>
      <c r="D89" s="37" t="s">
        <v>595</v>
      </c>
      <c r="E89" s="39" t="s">
        <v>6051</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0.5">
      <c r="A91" s="37" t="s">
        <v>599</v>
      </c>
      <c r="B91" s="45"/>
      <c r="C91" s="46"/>
      <c r="D91" s="46"/>
      <c r="E91" s="49" t="s">
        <v>6052</v>
      </c>
      <c r="F91" s="46"/>
      <c r="G91" s="46"/>
      <c r="H91" s="46"/>
      <c r="I91" s="46"/>
      <c r="J91" s="48"/>
    </row>
    <row r="92" ht="319">
      <c r="A92" s="37" t="s">
        <v>601</v>
      </c>
      <c r="B92" s="45"/>
      <c r="C92" s="46"/>
      <c r="D92" s="46"/>
      <c r="E92" s="39" t="s">
        <v>4978</v>
      </c>
      <c r="F92" s="46"/>
      <c r="G92" s="46"/>
      <c r="H92" s="46"/>
      <c r="I92" s="46"/>
      <c r="J92" s="48"/>
    </row>
    <row r="93">
      <c r="A93" s="37" t="s">
        <v>593</v>
      </c>
      <c r="B93" s="37">
        <v>23</v>
      </c>
      <c r="C93" s="38" t="s">
        <v>5342</v>
      </c>
      <c r="D93" s="37" t="s">
        <v>595</v>
      </c>
      <c r="E93" s="39" t="s">
        <v>5343</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58">
      <c r="A95" s="37" t="s">
        <v>599</v>
      </c>
      <c r="B95" s="45"/>
      <c r="C95" s="46"/>
      <c r="D95" s="46"/>
      <c r="E95" s="49" t="s">
        <v>6053</v>
      </c>
      <c r="F95" s="46"/>
      <c r="G95" s="46"/>
      <c r="H95" s="46"/>
      <c r="I95" s="46"/>
      <c r="J95" s="48"/>
    </row>
    <row r="96" ht="409.5">
      <c r="A96" s="37" t="s">
        <v>601</v>
      </c>
      <c r="B96" s="45"/>
      <c r="C96" s="46"/>
      <c r="D96" s="46"/>
      <c r="E96" s="39" t="s">
        <v>4521</v>
      </c>
      <c r="F96" s="46"/>
      <c r="G96" s="46"/>
      <c r="H96" s="46"/>
      <c r="I96" s="46"/>
      <c r="J96" s="48"/>
    </row>
    <row r="97">
      <c r="A97" s="37" t="s">
        <v>593</v>
      </c>
      <c r="B97" s="37">
        <v>24</v>
      </c>
      <c r="C97" s="38" t="s">
        <v>5345</v>
      </c>
      <c r="D97" s="37" t="s">
        <v>595</v>
      </c>
      <c r="E97" s="39" t="s">
        <v>5346</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6054</v>
      </c>
      <c r="F99" s="46"/>
      <c r="G99" s="46"/>
      <c r="H99" s="46"/>
      <c r="I99" s="46"/>
      <c r="J99" s="48"/>
    </row>
    <row r="100" ht="319">
      <c r="A100" s="37" t="s">
        <v>601</v>
      </c>
      <c r="B100" s="45"/>
      <c r="C100" s="46"/>
      <c r="D100" s="46"/>
      <c r="E100" s="39" t="s">
        <v>4978</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4518</v>
      </c>
      <c r="D102" s="37" t="s">
        <v>595</v>
      </c>
      <c r="E102" s="39" t="s">
        <v>4519</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16">
      <c r="A104" s="37" t="s">
        <v>599</v>
      </c>
      <c r="B104" s="45"/>
      <c r="C104" s="46"/>
      <c r="D104" s="46"/>
      <c r="E104" s="49" t="s">
        <v>6055</v>
      </c>
      <c r="F104" s="46"/>
      <c r="G104" s="46"/>
      <c r="H104" s="46"/>
      <c r="I104" s="46"/>
      <c r="J104" s="48"/>
    </row>
    <row r="105" ht="409.5">
      <c r="A105" s="37" t="s">
        <v>601</v>
      </c>
      <c r="B105" s="45"/>
      <c r="C105" s="46"/>
      <c r="D105" s="46"/>
      <c r="E105" s="39" t="s">
        <v>4521</v>
      </c>
      <c r="F105" s="46"/>
      <c r="G105" s="46"/>
      <c r="H105" s="46"/>
      <c r="I105" s="46"/>
      <c r="J105" s="48"/>
    </row>
    <row r="106">
      <c r="A106" s="37" t="s">
        <v>593</v>
      </c>
      <c r="B106" s="37">
        <v>26</v>
      </c>
      <c r="C106" s="38" t="s">
        <v>5009</v>
      </c>
      <c r="D106" s="37" t="s">
        <v>595</v>
      </c>
      <c r="E106" s="39" t="s">
        <v>5010</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16">
      <c r="A108" s="37" t="s">
        <v>599</v>
      </c>
      <c r="B108" s="45"/>
      <c r="C108" s="46"/>
      <c r="D108" s="46"/>
      <c r="E108" s="49" t="s">
        <v>6056</v>
      </c>
      <c r="F108" s="46"/>
      <c r="G108" s="46"/>
      <c r="H108" s="46"/>
      <c r="I108" s="46"/>
      <c r="J108" s="48"/>
    </row>
    <row r="109" ht="409.5">
      <c r="A109" s="37" t="s">
        <v>601</v>
      </c>
      <c r="B109" s="45"/>
      <c r="C109" s="46"/>
      <c r="D109" s="46"/>
      <c r="E109" s="39" t="s">
        <v>4521</v>
      </c>
      <c r="F109" s="46"/>
      <c r="G109" s="46"/>
      <c r="H109" s="46"/>
      <c r="I109" s="46"/>
      <c r="J109" s="48"/>
    </row>
    <row r="110">
      <c r="A110" s="37" t="s">
        <v>593</v>
      </c>
      <c r="B110" s="37">
        <v>27</v>
      </c>
      <c r="C110" s="38" t="s">
        <v>4528</v>
      </c>
      <c r="D110" s="37" t="s">
        <v>595</v>
      </c>
      <c r="E110" s="39" t="s">
        <v>4529</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0.5">
      <c r="A112" s="37" t="s">
        <v>599</v>
      </c>
      <c r="B112" s="45"/>
      <c r="C112" s="46"/>
      <c r="D112" s="46"/>
      <c r="E112" s="49" t="s">
        <v>6057</v>
      </c>
      <c r="F112" s="46"/>
      <c r="G112" s="46"/>
      <c r="H112" s="46"/>
      <c r="I112" s="46"/>
      <c r="J112" s="48"/>
    </row>
    <row r="113" ht="58">
      <c r="A113" s="37" t="s">
        <v>601</v>
      </c>
      <c r="B113" s="45"/>
      <c r="C113" s="46"/>
      <c r="D113" s="46"/>
      <c r="E113" s="39" t="s">
        <v>4531</v>
      </c>
      <c r="F113" s="46"/>
      <c r="G113" s="46"/>
      <c r="H113" s="46"/>
      <c r="I113" s="46"/>
      <c r="J113" s="48"/>
    </row>
    <row r="114">
      <c r="A114" s="37" t="s">
        <v>593</v>
      </c>
      <c r="B114" s="37">
        <v>28</v>
      </c>
      <c r="C114" s="38" t="s">
        <v>6058</v>
      </c>
      <c r="D114" s="37" t="s">
        <v>595</v>
      </c>
      <c r="E114" s="39" t="s">
        <v>6059</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0.5">
      <c r="A116" s="37" t="s">
        <v>599</v>
      </c>
      <c r="B116" s="45"/>
      <c r="C116" s="46"/>
      <c r="D116" s="46"/>
      <c r="E116" s="49" t="s">
        <v>6060</v>
      </c>
      <c r="F116" s="46"/>
      <c r="G116" s="46"/>
      <c r="H116" s="46"/>
      <c r="I116" s="46"/>
      <c r="J116" s="48"/>
    </row>
    <row r="117" ht="409.5">
      <c r="A117" s="37" t="s">
        <v>601</v>
      </c>
      <c r="B117" s="45"/>
      <c r="C117" s="46"/>
      <c r="D117" s="46"/>
      <c r="E117" s="39" t="s">
        <v>4521</v>
      </c>
      <c r="F117" s="46"/>
      <c r="G117" s="46"/>
      <c r="H117" s="46"/>
      <c r="I117" s="46"/>
      <c r="J117" s="48"/>
    </row>
    <row r="118" ht="29">
      <c r="A118" s="37" t="s">
        <v>593</v>
      </c>
      <c r="B118" s="37">
        <v>29</v>
      </c>
      <c r="C118" s="38" t="s">
        <v>6061</v>
      </c>
      <c r="D118" s="37" t="s">
        <v>595</v>
      </c>
      <c r="E118" s="39" t="s">
        <v>6062</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32">
      <c r="A120" s="37" t="s">
        <v>599</v>
      </c>
      <c r="B120" s="45"/>
      <c r="C120" s="46"/>
      <c r="D120" s="46"/>
      <c r="E120" s="49" t="s">
        <v>6063</v>
      </c>
      <c r="F120" s="46"/>
      <c r="G120" s="46"/>
      <c r="H120" s="46"/>
      <c r="I120" s="46"/>
      <c r="J120" s="48"/>
    </row>
    <row r="121" ht="58">
      <c r="A121" s="37" t="s">
        <v>601</v>
      </c>
      <c r="B121" s="45"/>
      <c r="C121" s="46"/>
      <c r="D121" s="46"/>
      <c r="E121" s="39" t="s">
        <v>4531</v>
      </c>
      <c r="F121" s="46"/>
      <c r="G121" s="46"/>
      <c r="H121" s="46"/>
      <c r="I121" s="46"/>
      <c r="J121" s="48"/>
    </row>
    <row r="122">
      <c r="A122" s="37" t="s">
        <v>593</v>
      </c>
      <c r="B122" s="37">
        <v>30</v>
      </c>
      <c r="C122" s="38" t="s">
        <v>5366</v>
      </c>
      <c r="D122" s="37" t="s">
        <v>595</v>
      </c>
      <c r="E122" s="39" t="s">
        <v>5367</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3.5">
      <c r="A124" s="37" t="s">
        <v>599</v>
      </c>
      <c r="B124" s="45"/>
      <c r="C124" s="46"/>
      <c r="D124" s="46"/>
      <c r="E124" s="49" t="s">
        <v>6064</v>
      </c>
      <c r="F124" s="46"/>
      <c r="G124" s="46"/>
      <c r="H124" s="46"/>
      <c r="I124" s="46"/>
      <c r="J124" s="48"/>
    </row>
    <row r="125" ht="72.5">
      <c r="A125" s="37" t="s">
        <v>601</v>
      </c>
      <c r="B125" s="45"/>
      <c r="C125" s="46"/>
      <c r="D125" s="46"/>
      <c r="E125" s="39" t="s">
        <v>6065</v>
      </c>
      <c r="F125" s="46"/>
      <c r="G125" s="46"/>
      <c r="H125" s="46"/>
      <c r="I125" s="46"/>
      <c r="J125" s="48"/>
    </row>
    <row r="126">
      <c r="A126" s="37" t="s">
        <v>593</v>
      </c>
      <c r="B126" s="37">
        <v>31</v>
      </c>
      <c r="C126" s="38" t="s">
        <v>4535</v>
      </c>
      <c r="D126" s="37" t="s">
        <v>595</v>
      </c>
      <c r="E126" s="39" t="s">
        <v>4536</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03">
      <c r="A128" s="37" t="s">
        <v>599</v>
      </c>
      <c r="B128" s="45"/>
      <c r="C128" s="46"/>
      <c r="D128" s="46"/>
      <c r="E128" s="49" t="s">
        <v>6066</v>
      </c>
      <c r="F128" s="46"/>
      <c r="G128" s="46"/>
      <c r="H128" s="46"/>
      <c r="I128" s="46"/>
      <c r="J128" s="48"/>
    </row>
    <row r="129" ht="145">
      <c r="A129" s="37" t="s">
        <v>601</v>
      </c>
      <c r="B129" s="45"/>
      <c r="C129" s="46"/>
      <c r="D129" s="46"/>
      <c r="E129" s="39" t="s">
        <v>4538</v>
      </c>
      <c r="F129" s="46"/>
      <c r="G129" s="46"/>
      <c r="H129" s="46"/>
      <c r="I129" s="46"/>
      <c r="J129" s="48"/>
    </row>
    <row r="130">
      <c r="A130" s="31" t="s">
        <v>591</v>
      </c>
      <c r="B130" s="32"/>
      <c r="C130" s="33" t="s">
        <v>823</v>
      </c>
      <c r="D130" s="34"/>
      <c r="E130" s="31" t="s">
        <v>5640</v>
      </c>
      <c r="F130" s="34"/>
      <c r="G130" s="34"/>
      <c r="H130" s="34"/>
      <c r="I130" s="35">
        <f>SUMIFS(I131:I138,A131:A138,"P")</f>
        <v>0</v>
      </c>
      <c r="J130" s="36"/>
    </row>
    <row r="131" ht="29">
      <c r="A131" s="37" t="s">
        <v>593</v>
      </c>
      <c r="B131" s="37">
        <v>32</v>
      </c>
      <c r="C131" s="38" t="s">
        <v>6067</v>
      </c>
      <c r="D131" s="37" t="s">
        <v>595</v>
      </c>
      <c r="E131" s="39" t="s">
        <v>6068</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45">
      <c r="A133" s="37" t="s">
        <v>599</v>
      </c>
      <c r="B133" s="45"/>
      <c r="C133" s="46"/>
      <c r="D133" s="46"/>
      <c r="E133" s="49" t="s">
        <v>6069</v>
      </c>
      <c r="F133" s="46"/>
      <c r="G133" s="46"/>
      <c r="H133" s="46"/>
      <c r="I133" s="46"/>
      <c r="J133" s="48"/>
    </row>
    <row r="134" ht="348">
      <c r="A134" s="37" t="s">
        <v>601</v>
      </c>
      <c r="B134" s="45"/>
      <c r="C134" s="46"/>
      <c r="D134" s="46"/>
      <c r="E134" s="39" t="s">
        <v>4560</v>
      </c>
      <c r="F134" s="46"/>
      <c r="G134" s="46"/>
      <c r="H134" s="46"/>
      <c r="I134" s="46"/>
      <c r="J134" s="48"/>
    </row>
    <row r="135">
      <c r="A135" s="37" t="s">
        <v>593</v>
      </c>
      <c r="B135" s="37">
        <v>33</v>
      </c>
      <c r="C135" s="38" t="s">
        <v>6070</v>
      </c>
      <c r="D135" s="37" t="s">
        <v>595</v>
      </c>
      <c r="E135" s="39" t="s">
        <v>6071</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0.5">
      <c r="A137" s="37" t="s">
        <v>599</v>
      </c>
      <c r="B137" s="45"/>
      <c r="C137" s="46"/>
      <c r="D137" s="46"/>
      <c r="E137" s="49" t="s">
        <v>6072</v>
      </c>
      <c r="F137" s="46"/>
      <c r="G137" s="46"/>
      <c r="H137" s="46"/>
      <c r="I137" s="46"/>
      <c r="J137" s="48"/>
    </row>
    <row r="138" ht="188.5">
      <c r="A138" s="37" t="s">
        <v>601</v>
      </c>
      <c r="B138" s="45"/>
      <c r="C138" s="46"/>
      <c r="D138" s="46"/>
      <c r="E138" s="39" t="s">
        <v>6073</v>
      </c>
      <c r="F138" s="46"/>
      <c r="G138" s="46"/>
      <c r="H138" s="46"/>
      <c r="I138" s="46"/>
      <c r="J138" s="48"/>
    </row>
    <row r="139">
      <c r="A139" s="31" t="s">
        <v>591</v>
      </c>
      <c r="B139" s="32"/>
      <c r="C139" s="33" t="s">
        <v>6074</v>
      </c>
      <c r="D139" s="34"/>
      <c r="E139" s="31" t="s">
        <v>6075</v>
      </c>
      <c r="F139" s="34"/>
      <c r="G139" s="34"/>
      <c r="H139" s="34"/>
      <c r="I139" s="35">
        <f>SUMIFS(I140:I143,A140:A143,"P")</f>
        <v>0</v>
      </c>
      <c r="J139" s="36"/>
    </row>
    <row r="140">
      <c r="A140" s="37" t="s">
        <v>593</v>
      </c>
      <c r="B140" s="37">
        <v>34</v>
      </c>
      <c r="C140" s="38" t="s">
        <v>6076</v>
      </c>
      <c r="D140" s="37" t="s">
        <v>595</v>
      </c>
      <c r="E140" s="39" t="s">
        <v>6077</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74">
      <c r="A142" s="37" t="s">
        <v>599</v>
      </c>
      <c r="B142" s="45"/>
      <c r="C142" s="46"/>
      <c r="D142" s="46"/>
      <c r="E142" s="49" t="s">
        <v>6078</v>
      </c>
      <c r="F142" s="46"/>
      <c r="G142" s="46"/>
      <c r="H142" s="46"/>
      <c r="I142" s="46"/>
      <c r="J142" s="48"/>
    </row>
    <row r="143" ht="409.5">
      <c r="A143" s="37" t="s">
        <v>601</v>
      </c>
      <c r="B143" s="45"/>
      <c r="C143" s="46"/>
      <c r="D143" s="46"/>
      <c r="E143" s="39" t="s">
        <v>6079</v>
      </c>
      <c r="F143" s="46"/>
      <c r="G143" s="46"/>
      <c r="H143" s="46"/>
      <c r="I143" s="46"/>
      <c r="J143" s="48"/>
    </row>
    <row r="144">
      <c r="A144" s="31" t="s">
        <v>591</v>
      </c>
      <c r="B144" s="32"/>
      <c r="C144" s="33" t="s">
        <v>4872</v>
      </c>
      <c r="D144" s="34"/>
      <c r="E144" s="31" t="s">
        <v>4873</v>
      </c>
      <c r="F144" s="34"/>
      <c r="G144" s="34"/>
      <c r="H144" s="34"/>
      <c r="I144" s="35">
        <f>SUMIFS(I145:I164,A145:A164,"P")</f>
        <v>0</v>
      </c>
      <c r="J144" s="36"/>
    </row>
    <row r="145" ht="29">
      <c r="A145" s="37" t="s">
        <v>593</v>
      </c>
      <c r="B145" s="37">
        <v>35</v>
      </c>
      <c r="C145" s="38" t="s">
        <v>5528</v>
      </c>
      <c r="D145" s="37" t="s">
        <v>595</v>
      </c>
      <c r="E145" s="39" t="s">
        <v>6080</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6081</v>
      </c>
      <c r="F147" s="46"/>
      <c r="G147" s="46"/>
      <c r="H147" s="46"/>
      <c r="I147" s="46"/>
      <c r="J147" s="48"/>
    </row>
    <row r="148" ht="261">
      <c r="A148" s="37" t="s">
        <v>601</v>
      </c>
      <c r="B148" s="45"/>
      <c r="C148" s="46"/>
      <c r="D148" s="46"/>
      <c r="E148" s="39" t="s">
        <v>4568</v>
      </c>
      <c r="F148" s="46"/>
      <c r="G148" s="46"/>
      <c r="H148" s="46"/>
      <c r="I148" s="46"/>
      <c r="J148" s="48"/>
    </row>
    <row r="149" ht="29">
      <c r="A149" s="37" t="s">
        <v>593</v>
      </c>
      <c r="B149" s="37">
        <v>36</v>
      </c>
      <c r="C149" s="38" t="s">
        <v>5384</v>
      </c>
      <c r="D149" s="37" t="s">
        <v>595</v>
      </c>
      <c r="E149" s="39" t="s">
        <v>6082</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29">
      <c r="A151" s="37" t="s">
        <v>599</v>
      </c>
      <c r="B151" s="45"/>
      <c r="C151" s="46"/>
      <c r="D151" s="46"/>
      <c r="E151" s="49" t="s">
        <v>6083</v>
      </c>
      <c r="F151" s="46"/>
      <c r="G151" s="46"/>
      <c r="H151" s="46"/>
      <c r="I151" s="46"/>
      <c r="J151" s="48"/>
    </row>
    <row r="152" ht="261">
      <c r="A152" s="37" t="s">
        <v>601</v>
      </c>
      <c r="B152" s="45"/>
      <c r="C152" s="46"/>
      <c r="D152" s="46"/>
      <c r="E152" s="39" t="s">
        <v>4568</v>
      </c>
      <c r="F152" s="46"/>
      <c r="G152" s="46"/>
      <c r="H152" s="46"/>
      <c r="I152" s="46"/>
      <c r="J152" s="48"/>
    </row>
    <row r="153">
      <c r="A153" s="37" t="s">
        <v>593</v>
      </c>
      <c r="B153" s="37">
        <v>37</v>
      </c>
      <c r="C153" s="38" t="s">
        <v>5387</v>
      </c>
      <c r="D153" s="37" t="s">
        <v>595</v>
      </c>
      <c r="E153" s="39" t="s">
        <v>5388</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45">
      <c r="A155" s="37" t="s">
        <v>599</v>
      </c>
      <c r="B155" s="45"/>
      <c r="C155" s="46"/>
      <c r="D155" s="46"/>
      <c r="E155" s="49" t="s">
        <v>6084</v>
      </c>
      <c r="F155" s="46"/>
      <c r="G155" s="46"/>
      <c r="H155" s="46"/>
      <c r="I155" s="46"/>
      <c r="J155" s="48"/>
    </row>
    <row r="156" ht="43.5">
      <c r="A156" s="37" t="s">
        <v>601</v>
      </c>
      <c r="B156" s="45"/>
      <c r="C156" s="46"/>
      <c r="D156" s="46"/>
      <c r="E156" s="39" t="s">
        <v>5659</v>
      </c>
      <c r="F156" s="46"/>
      <c r="G156" s="46"/>
      <c r="H156" s="46"/>
      <c r="I156" s="46"/>
      <c r="J156" s="48"/>
    </row>
    <row r="157">
      <c r="A157" s="37" t="s">
        <v>593</v>
      </c>
      <c r="B157" s="37">
        <v>38</v>
      </c>
      <c r="C157" s="38" t="s">
        <v>5391</v>
      </c>
      <c r="D157" s="37" t="s">
        <v>595</v>
      </c>
      <c r="E157" s="39" t="s">
        <v>5392</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29">
      <c r="A159" s="37" t="s">
        <v>599</v>
      </c>
      <c r="B159" s="45"/>
      <c r="C159" s="46"/>
      <c r="D159" s="46"/>
      <c r="E159" s="49" t="s">
        <v>6083</v>
      </c>
      <c r="F159" s="46"/>
      <c r="G159" s="46"/>
      <c r="H159" s="46"/>
      <c r="I159" s="46"/>
      <c r="J159" s="48"/>
    </row>
    <row r="160" ht="43.5">
      <c r="A160" s="37" t="s">
        <v>601</v>
      </c>
      <c r="B160" s="45"/>
      <c r="C160" s="46"/>
      <c r="D160" s="46"/>
      <c r="E160" s="39" t="s">
        <v>5659</v>
      </c>
      <c r="F160" s="46"/>
      <c r="G160" s="46"/>
      <c r="H160" s="46"/>
      <c r="I160" s="46"/>
      <c r="J160" s="48"/>
    </row>
    <row r="161">
      <c r="A161" s="37" t="s">
        <v>593</v>
      </c>
      <c r="B161" s="37">
        <v>39</v>
      </c>
      <c r="C161" s="38" t="s">
        <v>6085</v>
      </c>
      <c r="D161" s="37" t="s">
        <v>595</v>
      </c>
      <c r="E161" s="39" t="s">
        <v>6086</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17.5">
      <c r="A163" s="37" t="s">
        <v>599</v>
      </c>
      <c r="B163" s="45"/>
      <c r="C163" s="46"/>
      <c r="D163" s="46"/>
      <c r="E163" s="49" t="s">
        <v>6087</v>
      </c>
      <c r="F163" s="46"/>
      <c r="G163" s="46"/>
      <c r="H163" s="46"/>
      <c r="I163" s="46"/>
      <c r="J163" s="48"/>
    </row>
    <row r="164" ht="58">
      <c r="A164" s="37" t="s">
        <v>601</v>
      </c>
      <c r="B164" s="45"/>
      <c r="C164" s="46"/>
      <c r="D164" s="46"/>
      <c r="E164" s="39" t="s">
        <v>6088</v>
      </c>
      <c r="F164" s="46"/>
      <c r="G164" s="46"/>
      <c r="H164" s="46"/>
      <c r="I164" s="46"/>
      <c r="J164" s="48"/>
    </row>
    <row r="165">
      <c r="A165" s="31" t="s">
        <v>591</v>
      </c>
      <c r="B165" s="32"/>
      <c r="C165" s="33" t="s">
        <v>4573</v>
      </c>
      <c r="D165" s="34"/>
      <c r="E165" s="31" t="s">
        <v>6089</v>
      </c>
      <c r="F165" s="34"/>
      <c r="G165" s="34"/>
      <c r="H165" s="34"/>
      <c r="I165" s="35">
        <f>SUMIFS(I166:I177,A166:A177,"P")</f>
        <v>0</v>
      </c>
      <c r="J165" s="36"/>
    </row>
    <row r="166">
      <c r="A166" s="37" t="s">
        <v>593</v>
      </c>
      <c r="B166" s="37">
        <v>40</v>
      </c>
      <c r="C166" s="38" t="s">
        <v>4588</v>
      </c>
      <c r="D166" s="37" t="s">
        <v>595</v>
      </c>
      <c r="E166" s="39" t="s">
        <v>4589</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3.5">
      <c r="A168" s="37" t="s">
        <v>599</v>
      </c>
      <c r="B168" s="45"/>
      <c r="C168" s="46"/>
      <c r="D168" s="46"/>
      <c r="E168" s="49" t="s">
        <v>6090</v>
      </c>
      <c r="F168" s="46"/>
      <c r="G168" s="46"/>
      <c r="H168" s="46"/>
      <c r="I168" s="46"/>
      <c r="J168" s="48"/>
    </row>
    <row r="169" ht="304.5">
      <c r="A169" s="37" t="s">
        <v>601</v>
      </c>
      <c r="B169" s="45"/>
      <c r="C169" s="46"/>
      <c r="D169" s="46"/>
      <c r="E169" s="39" t="s">
        <v>4591</v>
      </c>
      <c r="F169" s="46"/>
      <c r="G169" s="46"/>
      <c r="H169" s="46"/>
      <c r="I169" s="46"/>
      <c r="J169" s="48"/>
    </row>
    <row r="170">
      <c r="A170" s="37" t="s">
        <v>593</v>
      </c>
      <c r="B170" s="37">
        <v>41</v>
      </c>
      <c r="C170" s="38" t="s">
        <v>6091</v>
      </c>
      <c r="D170" s="37" t="s">
        <v>595</v>
      </c>
      <c r="E170" s="39" t="s">
        <v>6092</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58">
      <c r="A172" s="37" t="s">
        <v>599</v>
      </c>
      <c r="B172" s="45"/>
      <c r="C172" s="46"/>
      <c r="D172" s="46"/>
      <c r="E172" s="49" t="s">
        <v>6093</v>
      </c>
      <c r="F172" s="46"/>
      <c r="G172" s="46"/>
      <c r="H172" s="46"/>
      <c r="I172" s="46"/>
      <c r="J172" s="48"/>
    </row>
    <row r="173" ht="290">
      <c r="A173" s="37" t="s">
        <v>601</v>
      </c>
      <c r="B173" s="45"/>
      <c r="C173" s="46"/>
      <c r="D173" s="46"/>
      <c r="E173" s="39" t="s">
        <v>4597</v>
      </c>
      <c r="F173" s="46"/>
      <c r="G173" s="46"/>
      <c r="H173" s="46"/>
      <c r="I173" s="46"/>
      <c r="J173" s="48"/>
    </row>
    <row r="174">
      <c r="A174" s="37" t="s">
        <v>593</v>
      </c>
      <c r="B174" s="37">
        <v>42</v>
      </c>
      <c r="C174" s="38" t="s">
        <v>6094</v>
      </c>
      <c r="D174" s="37" t="s">
        <v>595</v>
      </c>
      <c r="E174" s="39" t="s">
        <v>6095</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58">
      <c r="A176" s="37" t="s">
        <v>599</v>
      </c>
      <c r="B176" s="45"/>
      <c r="C176" s="46"/>
      <c r="D176" s="46"/>
      <c r="E176" s="49" t="s">
        <v>6096</v>
      </c>
      <c r="F176" s="46"/>
      <c r="G176" s="46"/>
      <c r="H176" s="46"/>
      <c r="I176" s="46"/>
      <c r="J176" s="48"/>
    </row>
    <row r="177" ht="290">
      <c r="A177" s="37" t="s">
        <v>601</v>
      </c>
      <c r="B177" s="45"/>
      <c r="C177" s="46"/>
      <c r="D177" s="46"/>
      <c r="E177" s="39" t="s">
        <v>4597</v>
      </c>
      <c r="F177" s="46"/>
      <c r="G177" s="46"/>
      <c r="H177" s="46"/>
      <c r="I177" s="46"/>
      <c r="J177" s="48"/>
    </row>
    <row r="178">
      <c r="A178" s="31" t="s">
        <v>591</v>
      </c>
      <c r="B178" s="32"/>
      <c r="C178" s="33" t="s">
        <v>4809</v>
      </c>
      <c r="D178" s="34"/>
      <c r="E178" s="31" t="s">
        <v>4632</v>
      </c>
      <c r="F178" s="34"/>
      <c r="G178" s="34"/>
      <c r="H178" s="34"/>
      <c r="I178" s="35">
        <f>SUMIFS(I179:I206,A179:A206,"P")</f>
        <v>0</v>
      </c>
      <c r="J178" s="36"/>
    </row>
    <row r="179">
      <c r="A179" s="37" t="s">
        <v>593</v>
      </c>
      <c r="B179" s="37">
        <v>43</v>
      </c>
      <c r="C179" s="38" t="s">
        <v>6097</v>
      </c>
      <c r="D179" s="37" t="s">
        <v>595</v>
      </c>
      <c r="E179" s="39" t="s">
        <v>6098</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58">
      <c r="A181" s="37" t="s">
        <v>599</v>
      </c>
      <c r="B181" s="45"/>
      <c r="C181" s="46"/>
      <c r="D181" s="46"/>
      <c r="E181" s="49" t="s">
        <v>6099</v>
      </c>
      <c r="F181" s="46"/>
      <c r="G181" s="46"/>
      <c r="H181" s="46"/>
      <c r="I181" s="46"/>
      <c r="J181" s="48"/>
    </row>
    <row r="182" ht="72.5">
      <c r="A182" s="37" t="s">
        <v>601</v>
      </c>
      <c r="B182" s="45"/>
      <c r="C182" s="46"/>
      <c r="D182" s="46"/>
      <c r="E182" s="39" t="s">
        <v>6100</v>
      </c>
      <c r="F182" s="46"/>
      <c r="G182" s="46"/>
      <c r="H182" s="46"/>
      <c r="I182" s="46"/>
      <c r="J182" s="48"/>
    </row>
    <row r="183">
      <c r="A183" s="37" t="s">
        <v>593</v>
      </c>
      <c r="B183" s="37">
        <v>44</v>
      </c>
      <c r="C183" s="38" t="s">
        <v>5419</v>
      </c>
      <c r="D183" s="37" t="s">
        <v>595</v>
      </c>
      <c r="E183" s="39" t="s">
        <v>6101</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3.5">
      <c r="A185" s="37" t="s">
        <v>599</v>
      </c>
      <c r="B185" s="45"/>
      <c r="C185" s="46"/>
      <c r="D185" s="46"/>
      <c r="E185" s="49" t="s">
        <v>6102</v>
      </c>
      <c r="F185" s="46"/>
      <c r="G185" s="46"/>
      <c r="H185" s="46"/>
      <c r="I185" s="46"/>
      <c r="J185" s="48"/>
    </row>
    <row r="186" ht="43.5">
      <c r="A186" s="37" t="s">
        <v>601</v>
      </c>
      <c r="B186" s="45"/>
      <c r="C186" s="46"/>
      <c r="D186" s="46"/>
      <c r="E186" s="39" t="s">
        <v>6103</v>
      </c>
      <c r="F186" s="46"/>
      <c r="G186" s="46"/>
      <c r="H186" s="46"/>
      <c r="I186" s="46"/>
      <c r="J186" s="48"/>
    </row>
    <row r="187" ht="29">
      <c r="A187" s="37" t="s">
        <v>593</v>
      </c>
      <c r="B187" s="37">
        <v>45</v>
      </c>
      <c r="C187" s="38" t="s">
        <v>5697</v>
      </c>
      <c r="D187" s="37" t="s">
        <v>595</v>
      </c>
      <c r="E187" s="39" t="s">
        <v>6104</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29">
      <c r="A189" s="37" t="s">
        <v>599</v>
      </c>
      <c r="B189" s="45"/>
      <c r="C189" s="46"/>
      <c r="D189" s="46"/>
      <c r="E189" s="49" t="s">
        <v>6105</v>
      </c>
      <c r="F189" s="46"/>
      <c r="G189" s="46"/>
      <c r="H189" s="46"/>
      <c r="I189" s="46"/>
      <c r="J189" s="48"/>
    </row>
    <row r="190" ht="116">
      <c r="A190" s="37" t="s">
        <v>601</v>
      </c>
      <c r="B190" s="45"/>
      <c r="C190" s="46"/>
      <c r="D190" s="46"/>
      <c r="E190" s="39" t="s">
        <v>4648</v>
      </c>
      <c r="F190" s="46"/>
      <c r="G190" s="46"/>
      <c r="H190" s="46"/>
      <c r="I190" s="46"/>
      <c r="J190" s="48"/>
    </row>
    <row r="191">
      <c r="A191" s="37" t="s">
        <v>593</v>
      </c>
      <c r="B191" s="37">
        <v>46</v>
      </c>
      <c r="C191" s="38" t="s">
        <v>5426</v>
      </c>
      <c r="D191" s="37" t="s">
        <v>595</v>
      </c>
      <c r="E191" s="39" t="s">
        <v>6106</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16">
      <c r="A193" s="37" t="s">
        <v>599</v>
      </c>
      <c r="B193" s="45"/>
      <c r="C193" s="46"/>
      <c r="D193" s="46"/>
      <c r="E193" s="49" t="s">
        <v>6107</v>
      </c>
      <c r="F193" s="46"/>
      <c r="G193" s="46"/>
      <c r="H193" s="46"/>
      <c r="I193" s="46"/>
      <c r="J193" s="48"/>
    </row>
    <row r="194" ht="409.5">
      <c r="A194" s="37" t="s">
        <v>601</v>
      </c>
      <c r="B194" s="45"/>
      <c r="C194" s="46"/>
      <c r="D194" s="46"/>
      <c r="E194" s="39" t="s">
        <v>6108</v>
      </c>
      <c r="F194" s="46"/>
      <c r="G194" s="46"/>
      <c r="H194" s="46"/>
      <c r="I194" s="46"/>
      <c r="J194" s="48"/>
    </row>
    <row r="195">
      <c r="A195" s="37" t="s">
        <v>593</v>
      </c>
      <c r="B195" s="37">
        <v>47</v>
      </c>
      <c r="C195" s="38" t="s">
        <v>5430</v>
      </c>
      <c r="D195" s="37" t="s">
        <v>595</v>
      </c>
      <c r="E195" s="39" t="s">
        <v>6109</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3.5">
      <c r="A197" s="37" t="s">
        <v>599</v>
      </c>
      <c r="B197" s="45"/>
      <c r="C197" s="46"/>
      <c r="D197" s="46"/>
      <c r="E197" s="49" t="s">
        <v>6110</v>
      </c>
      <c r="F197" s="46"/>
      <c r="G197" s="46"/>
      <c r="H197" s="46"/>
      <c r="I197" s="46"/>
      <c r="J197" s="48"/>
    </row>
    <row r="198" ht="409.5">
      <c r="A198" s="37" t="s">
        <v>601</v>
      </c>
      <c r="B198" s="45"/>
      <c r="C198" s="46"/>
      <c r="D198" s="46"/>
      <c r="E198" s="39" t="s">
        <v>6108</v>
      </c>
      <c r="F198" s="46"/>
      <c r="G198" s="46"/>
      <c r="H198" s="46"/>
      <c r="I198" s="46"/>
      <c r="J198" s="48"/>
    </row>
    <row r="199">
      <c r="A199" s="37" t="s">
        <v>593</v>
      </c>
      <c r="B199" s="37">
        <v>48</v>
      </c>
      <c r="C199" s="38" t="s">
        <v>6111</v>
      </c>
      <c r="D199" s="37" t="s">
        <v>595</v>
      </c>
      <c r="E199" s="39" t="s">
        <v>6112</v>
      </c>
      <c r="F199" s="40" t="s">
        <v>608</v>
      </c>
      <c r="G199" s="41">
        <v>1</v>
      </c>
      <c r="H199" s="42">
        <v>0</v>
      </c>
      <c r="I199" s="43">
        <f>ROUND(G199*H199,P4)</f>
        <v>0</v>
      </c>
      <c r="J199" s="37"/>
      <c r="O199" s="44">
        <f>I199*0.21</f>
        <v>0</v>
      </c>
      <c r="P199">
        <v>3</v>
      </c>
    </row>
    <row r="200">
      <c r="A200" s="37" t="s">
        <v>598</v>
      </c>
      <c r="B200" s="45"/>
      <c r="C200" s="46"/>
      <c r="D200" s="46"/>
      <c r="E200" s="39" t="s">
        <v>6112</v>
      </c>
      <c r="F200" s="46"/>
      <c r="G200" s="46"/>
      <c r="H200" s="46"/>
      <c r="I200" s="46"/>
      <c r="J200" s="48"/>
    </row>
    <row r="201">
      <c r="A201" s="37" t="s">
        <v>599</v>
      </c>
      <c r="B201" s="45"/>
      <c r="C201" s="46"/>
      <c r="D201" s="46"/>
      <c r="E201" s="49" t="s">
        <v>6113</v>
      </c>
      <c r="F201" s="46"/>
      <c r="G201" s="46"/>
      <c r="H201" s="46"/>
      <c r="I201" s="46"/>
      <c r="J201" s="48"/>
    </row>
    <row r="202" ht="101.5">
      <c r="A202" s="37" t="s">
        <v>601</v>
      </c>
      <c r="B202" s="45"/>
      <c r="C202" s="46"/>
      <c r="D202" s="46"/>
      <c r="E202" s="39" t="s">
        <v>6114</v>
      </c>
      <c r="F202" s="46"/>
      <c r="G202" s="46"/>
      <c r="H202" s="46"/>
      <c r="I202" s="46"/>
      <c r="J202" s="48"/>
    </row>
    <row r="203" ht="29">
      <c r="A203" s="37" t="s">
        <v>593</v>
      </c>
      <c r="B203" s="37">
        <v>49</v>
      </c>
      <c r="C203" s="38" t="s">
        <v>6115</v>
      </c>
      <c r="D203" s="37" t="s">
        <v>595</v>
      </c>
      <c r="E203" s="39" t="s">
        <v>6116</v>
      </c>
      <c r="F203" s="40" t="s">
        <v>597</v>
      </c>
      <c r="G203" s="41">
        <v>32.579999999999998</v>
      </c>
      <c r="H203" s="42">
        <v>0</v>
      </c>
      <c r="I203" s="43">
        <f>ROUND(G203*H203,P4)</f>
        <v>0</v>
      </c>
      <c r="J203" s="37"/>
      <c r="O203" s="44">
        <f>I203*0.21</f>
        <v>0</v>
      </c>
      <c r="P203">
        <v>3</v>
      </c>
    </row>
    <row r="204" ht="58">
      <c r="A204" s="37" t="s">
        <v>598</v>
      </c>
      <c r="B204" s="45"/>
      <c r="C204" s="46"/>
      <c r="D204" s="46"/>
      <c r="E204" s="39" t="s">
        <v>6117</v>
      </c>
      <c r="F204" s="46"/>
      <c r="G204" s="46"/>
      <c r="H204" s="46"/>
      <c r="I204" s="46"/>
      <c r="J204" s="48"/>
    </row>
    <row r="205" ht="58">
      <c r="A205" s="37" t="s">
        <v>599</v>
      </c>
      <c r="B205" s="45"/>
      <c r="C205" s="46"/>
      <c r="D205" s="46"/>
      <c r="E205" s="49" t="s">
        <v>6118</v>
      </c>
      <c r="F205" s="46"/>
      <c r="G205" s="46"/>
      <c r="H205" s="46"/>
      <c r="I205" s="46"/>
      <c r="J205" s="48"/>
    </row>
    <row r="206" ht="409.5">
      <c r="A206" s="37" t="s">
        <v>601</v>
      </c>
      <c r="B206" s="45"/>
      <c r="C206" s="46"/>
      <c r="D206" s="46"/>
      <c r="E206" s="39" t="s">
        <v>6108</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3.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16">
      <c r="A210" s="37" t="s">
        <v>601</v>
      </c>
      <c r="B210" s="50"/>
      <c r="C210" s="51"/>
      <c r="D210" s="51"/>
      <c r="E210" s="39" t="s">
        <v>1819</v>
      </c>
      <c r="F210" s="51"/>
      <c r="G210" s="51"/>
      <c r="H210" s="51"/>
      <c r="I210" s="51"/>
      <c r="J210" s="52"/>
    </row>
  </sheetData>
  <sheetProtection sheet="1" objects="1" scenarios="1" spinCount="100000" saltValue="6t6Ed/dUpi2yA34F2wT5fNvsIswN/nWZzDgB9hYX/1ywaAhf+yvMcjEXf81LUaUQ0x1fxI8cboYIhVdw5wmsbg==" hashValue="p+JaFZkQZKC38qz3ngO5wQTsOB8Hi97AJ/uM5BfaQyWXqnUhk9QlSn9jKarvFCZrf/FHuVPAxWLR6t5yWyK4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6119</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28">
      <c r="A7" s="3" t="s">
        <v>578</v>
      </c>
      <c r="B7" s="20" t="s">
        <v>579</v>
      </c>
      <c r="C7" s="21" t="s">
        <v>6119</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5248</v>
      </c>
      <c r="F14" s="46"/>
      <c r="G14" s="46"/>
      <c r="H14" s="46"/>
      <c r="I14" s="46"/>
      <c r="J14" s="48"/>
    </row>
    <row r="15" ht="29">
      <c r="A15" s="37" t="s">
        <v>601</v>
      </c>
      <c r="B15" s="45"/>
      <c r="C15" s="46"/>
      <c r="D15" s="46"/>
      <c r="E15" s="39" t="s">
        <v>4286</v>
      </c>
      <c r="F15" s="46"/>
      <c r="G15" s="46"/>
      <c r="H15" s="46"/>
      <c r="I15" s="46"/>
      <c r="J15" s="48"/>
    </row>
    <row r="16">
      <c r="A16" s="37" t="s">
        <v>593</v>
      </c>
      <c r="B16" s="37">
        <v>2</v>
      </c>
      <c r="C16" s="38" t="s">
        <v>5442</v>
      </c>
      <c r="D16" s="37" t="s">
        <v>595</v>
      </c>
      <c r="E16" s="39" t="s">
        <v>5250</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5252</v>
      </c>
      <c r="F19" s="46"/>
      <c r="G19" s="46"/>
      <c r="H19" s="46"/>
      <c r="I19" s="46"/>
      <c r="J19" s="48"/>
    </row>
    <row r="20">
      <c r="A20" s="37" t="s">
        <v>593</v>
      </c>
      <c r="B20" s="37">
        <v>3</v>
      </c>
      <c r="C20" s="38" t="s">
        <v>5443</v>
      </c>
      <c r="D20" s="37" t="s">
        <v>595</v>
      </c>
      <c r="E20" s="39" t="s">
        <v>5444</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5565</v>
      </c>
      <c r="F22" s="46"/>
      <c r="G22" s="46"/>
      <c r="H22" s="46"/>
      <c r="I22" s="46"/>
      <c r="J22" s="48"/>
    </row>
    <row r="23" ht="29">
      <c r="A23" s="37" t="s">
        <v>601</v>
      </c>
      <c r="B23" s="45"/>
      <c r="C23" s="46"/>
      <c r="D23" s="46"/>
      <c r="E23" s="39" t="s">
        <v>4283</v>
      </c>
      <c r="F23" s="46"/>
      <c r="G23" s="46"/>
      <c r="H23" s="46"/>
      <c r="I23" s="46"/>
      <c r="J23" s="48"/>
    </row>
    <row r="24">
      <c r="A24" s="37" t="s">
        <v>593</v>
      </c>
      <c r="B24" s="37">
        <v>4</v>
      </c>
      <c r="C24" s="38" t="s">
        <v>5873</v>
      </c>
      <c r="D24" s="37" t="s">
        <v>595</v>
      </c>
      <c r="E24" s="39" t="s">
        <v>4285</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5874</v>
      </c>
      <c r="F26" s="46"/>
      <c r="G26" s="46"/>
      <c r="H26" s="46"/>
      <c r="I26" s="46"/>
      <c r="J26" s="48"/>
    </row>
    <row r="27" ht="29">
      <c r="A27" s="37" t="s">
        <v>601</v>
      </c>
      <c r="B27" s="45"/>
      <c r="C27" s="46"/>
      <c r="D27" s="46"/>
      <c r="E27" s="39" t="s">
        <v>4286</v>
      </c>
      <c r="F27" s="46"/>
      <c r="G27" s="46"/>
      <c r="H27" s="46"/>
      <c r="I27" s="46"/>
      <c r="J27" s="48"/>
    </row>
    <row r="28">
      <c r="A28" s="37" t="s">
        <v>593</v>
      </c>
      <c r="B28" s="37">
        <v>5</v>
      </c>
      <c r="C28" s="38" t="s">
        <v>5255</v>
      </c>
      <c r="D28" s="37" t="s">
        <v>595</v>
      </c>
      <c r="E28" s="39" t="s">
        <v>5256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29">
      <c r="A31" s="37" t="s">
        <v>601</v>
      </c>
      <c r="B31" s="45"/>
      <c r="C31" s="46"/>
      <c r="D31" s="46"/>
      <c r="E31" s="39" t="s">
        <v>4286</v>
      </c>
      <c r="F31" s="46"/>
      <c r="G31" s="46"/>
      <c r="H31" s="46"/>
      <c r="I31" s="46"/>
      <c r="J31" s="48"/>
    </row>
    <row r="32">
      <c r="A32" s="37" t="s">
        <v>593</v>
      </c>
      <c r="B32" s="37">
        <v>6</v>
      </c>
      <c r="C32" s="38" t="s">
        <v>5257</v>
      </c>
      <c r="D32" s="37" t="s">
        <v>595</v>
      </c>
      <c r="E32" s="39" t="s">
        <v>5258</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ht="87">
      <c r="A35" s="37" t="s">
        <v>601</v>
      </c>
      <c r="B35" s="45"/>
      <c r="C35" s="46"/>
      <c r="D35" s="46"/>
      <c r="E35" s="39" t="s">
        <v>5259</v>
      </c>
      <c r="F35" s="46"/>
      <c r="G35" s="46"/>
      <c r="H35" s="46"/>
      <c r="I35" s="46"/>
      <c r="J35" s="48"/>
    </row>
    <row r="36">
      <c r="A36" s="37" t="s">
        <v>593</v>
      </c>
      <c r="B36" s="37">
        <v>7</v>
      </c>
      <c r="C36" s="38" t="s">
        <v>5875</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58">
      <c r="A38" s="37" t="s">
        <v>599</v>
      </c>
      <c r="B38" s="45"/>
      <c r="C38" s="46"/>
      <c r="D38" s="46"/>
      <c r="E38" s="49" t="s">
        <v>5261</v>
      </c>
      <c r="F38" s="46"/>
      <c r="G38" s="46"/>
      <c r="H38" s="46"/>
      <c r="I38" s="46"/>
      <c r="J38" s="48"/>
    </row>
    <row r="39" ht="29">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SUMIFS(I45:I80,A45:A80,"P")</f>
        <v>0</v>
      </c>
      <c r="J44" s="36"/>
    </row>
    <row r="45">
      <c r="A45" s="37" t="s">
        <v>593</v>
      </c>
      <c r="B45" s="37">
        <v>9</v>
      </c>
      <c r="C45" s="38" t="s">
        <v>6120</v>
      </c>
      <c r="D45" s="37" t="s">
        <v>595</v>
      </c>
      <c r="E45" s="39" t="s">
        <v>6121</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2.5">
      <c r="A47" s="37" t="s">
        <v>599</v>
      </c>
      <c r="B47" s="45"/>
      <c r="C47" s="46"/>
      <c r="D47" s="46"/>
      <c r="E47" s="49" t="s">
        <v>6122</v>
      </c>
      <c r="F47" s="46"/>
      <c r="G47" s="46"/>
      <c r="H47" s="46"/>
      <c r="I47" s="46"/>
      <c r="J47" s="48"/>
    </row>
    <row r="48" ht="43.5">
      <c r="A48" s="37" t="s">
        <v>601</v>
      </c>
      <c r="B48" s="45"/>
      <c r="C48" s="46"/>
      <c r="D48" s="46"/>
      <c r="E48" s="39" t="s">
        <v>5450</v>
      </c>
      <c r="F48" s="46"/>
      <c r="G48" s="46"/>
      <c r="H48" s="46"/>
      <c r="I48" s="46"/>
      <c r="J48" s="48"/>
    </row>
    <row r="49">
      <c r="A49" s="37" t="s">
        <v>593</v>
      </c>
      <c r="B49" s="37">
        <v>10</v>
      </c>
      <c r="C49" s="38" t="s">
        <v>5274</v>
      </c>
      <c r="D49" s="37" t="s">
        <v>595</v>
      </c>
      <c r="E49" s="39" t="s">
        <v>5275</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3.5">
      <c r="A51" s="37" t="s">
        <v>599</v>
      </c>
      <c r="B51" s="45"/>
      <c r="C51" s="46"/>
      <c r="D51" s="46"/>
      <c r="E51" s="49" t="s">
        <v>6123</v>
      </c>
      <c r="F51" s="46"/>
      <c r="G51" s="46"/>
      <c r="H51" s="46"/>
      <c r="I51" s="46"/>
      <c r="J51" s="48"/>
    </row>
    <row r="52" ht="43.5">
      <c r="A52" s="37" t="s">
        <v>601</v>
      </c>
      <c r="B52" s="45"/>
      <c r="C52" s="46"/>
      <c r="D52" s="46"/>
      <c r="E52" s="39" t="s">
        <v>5277</v>
      </c>
      <c r="F52" s="46"/>
      <c r="G52" s="46"/>
      <c r="H52" s="46"/>
      <c r="I52" s="46"/>
      <c r="J52" s="48"/>
    </row>
    <row r="53">
      <c r="A53" s="37" t="s">
        <v>593</v>
      </c>
      <c r="B53" s="37">
        <v>11</v>
      </c>
      <c r="C53" s="38" t="s">
        <v>5282</v>
      </c>
      <c r="D53" s="37" t="s">
        <v>595</v>
      </c>
      <c r="E53" s="39" t="s">
        <v>5283</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6124</v>
      </c>
      <c r="F55" s="46"/>
      <c r="G55" s="46"/>
      <c r="H55" s="46"/>
      <c r="I55" s="46"/>
      <c r="J55" s="48"/>
    </row>
    <row r="56" ht="377">
      <c r="A56" s="37" t="s">
        <v>601</v>
      </c>
      <c r="B56" s="45"/>
      <c r="C56" s="46"/>
      <c r="D56" s="46"/>
      <c r="E56" s="39" t="s">
        <v>5285</v>
      </c>
      <c r="F56" s="46"/>
      <c r="G56" s="46"/>
      <c r="H56" s="46"/>
      <c r="I56" s="46"/>
      <c r="J56" s="48"/>
    </row>
    <row r="57">
      <c r="A57" s="37" t="s">
        <v>593</v>
      </c>
      <c r="B57" s="37">
        <v>12</v>
      </c>
      <c r="C57" s="38" t="s">
        <v>3395</v>
      </c>
      <c r="D57" s="37" t="s">
        <v>595</v>
      </c>
      <c r="E57" s="39" t="s">
        <v>3396</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599</v>
      </c>
      <c r="B59" s="45"/>
      <c r="C59" s="46"/>
      <c r="D59" s="46"/>
      <c r="E59" s="49" t="s">
        <v>6125</v>
      </c>
      <c r="F59" s="46"/>
      <c r="G59" s="46"/>
      <c r="H59" s="46"/>
      <c r="I59" s="46"/>
      <c r="J59" s="48"/>
    </row>
    <row r="60" ht="391.5">
      <c r="A60" s="37" t="s">
        <v>601</v>
      </c>
      <c r="B60" s="45"/>
      <c r="C60" s="46"/>
      <c r="D60" s="46"/>
      <c r="E60" s="39" t="s">
        <v>3358</v>
      </c>
      <c r="F60" s="46"/>
      <c r="G60" s="46"/>
      <c r="H60" s="46"/>
      <c r="I60" s="46"/>
      <c r="J60" s="48"/>
    </row>
    <row r="61">
      <c r="A61" s="37" t="s">
        <v>593</v>
      </c>
      <c r="B61" s="37">
        <v>13</v>
      </c>
      <c r="C61" s="38" t="s">
        <v>2431</v>
      </c>
      <c r="D61" s="37" t="s">
        <v>595</v>
      </c>
      <c r="E61" s="39" t="s">
        <v>5287</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6126</v>
      </c>
      <c r="F63" s="46"/>
      <c r="G63" s="46"/>
      <c r="H63" s="46"/>
      <c r="I63" s="46"/>
      <c r="J63" s="48"/>
    </row>
    <row r="64" ht="348">
      <c r="A64" s="37" t="s">
        <v>601</v>
      </c>
      <c r="B64" s="45"/>
      <c r="C64" s="46"/>
      <c r="D64" s="46"/>
      <c r="E64" s="39" t="s">
        <v>4451</v>
      </c>
      <c r="F64" s="46"/>
      <c r="G64" s="46"/>
      <c r="H64" s="46"/>
      <c r="I64" s="46"/>
      <c r="J64" s="48"/>
    </row>
    <row r="65">
      <c r="A65" s="37" t="s">
        <v>593</v>
      </c>
      <c r="B65" s="37">
        <v>14</v>
      </c>
      <c r="C65" s="38" t="s">
        <v>4444</v>
      </c>
      <c r="D65" s="37" t="s">
        <v>595</v>
      </c>
      <c r="E65" s="39" t="s">
        <v>5289</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6127</v>
      </c>
      <c r="F67" s="46"/>
      <c r="G67" s="46"/>
      <c r="H67" s="46"/>
      <c r="I67" s="46"/>
      <c r="J67" s="48"/>
    </row>
    <row r="68" ht="232">
      <c r="A68" s="37" t="s">
        <v>601</v>
      </c>
      <c r="B68" s="45"/>
      <c r="C68" s="46"/>
      <c r="D68" s="46"/>
      <c r="E68" s="39" t="s">
        <v>5291</v>
      </c>
      <c r="F68" s="46"/>
      <c r="G68" s="46"/>
      <c r="H68" s="46"/>
      <c r="I68" s="46"/>
      <c r="J68" s="48"/>
    </row>
    <row r="69">
      <c r="A69" s="37" t="s">
        <v>593</v>
      </c>
      <c r="B69" s="37">
        <v>15</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3.5">
      <c r="A71" s="37" t="s">
        <v>599</v>
      </c>
      <c r="B71" s="45"/>
      <c r="C71" s="46"/>
      <c r="D71" s="46"/>
      <c r="E71" s="49" t="s">
        <v>6128</v>
      </c>
      <c r="F71" s="46"/>
      <c r="G71" s="46"/>
      <c r="H71" s="46"/>
      <c r="I71" s="46"/>
      <c r="J71" s="48"/>
    </row>
    <row r="72" ht="304.5">
      <c r="A72" s="37" t="s">
        <v>601</v>
      </c>
      <c r="B72" s="45"/>
      <c r="C72" s="46"/>
      <c r="D72" s="46"/>
      <c r="E72" s="39" t="s">
        <v>846</v>
      </c>
      <c r="F72" s="46"/>
      <c r="G72" s="46"/>
      <c r="H72" s="46"/>
      <c r="I72" s="46"/>
      <c r="J72" s="48"/>
    </row>
    <row r="73">
      <c r="A73" s="37" t="s">
        <v>593</v>
      </c>
      <c r="B73" s="37">
        <v>16</v>
      </c>
      <c r="C73" s="38" t="s">
        <v>4468</v>
      </c>
      <c r="D73" s="37" t="s">
        <v>595</v>
      </c>
      <c r="E73" s="39" t="s">
        <v>5295</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3.5">
      <c r="A75" s="37" t="s">
        <v>599</v>
      </c>
      <c r="B75" s="45"/>
      <c r="C75" s="46"/>
      <c r="D75" s="46"/>
      <c r="E75" s="49" t="s">
        <v>6129</v>
      </c>
      <c r="F75" s="46"/>
      <c r="G75" s="46"/>
      <c r="H75" s="46"/>
      <c r="I75" s="46"/>
      <c r="J75" s="48"/>
    </row>
    <row r="76" ht="391.5">
      <c r="A76" s="37" t="s">
        <v>601</v>
      </c>
      <c r="B76" s="45"/>
      <c r="C76" s="46"/>
      <c r="D76" s="46"/>
      <c r="E76" s="39" t="s">
        <v>5297</v>
      </c>
      <c r="F76" s="46"/>
      <c r="G76" s="46"/>
      <c r="H76" s="46"/>
      <c r="I76" s="46"/>
      <c r="J76" s="48"/>
    </row>
    <row r="77">
      <c r="A77" s="37" t="s">
        <v>593</v>
      </c>
      <c r="B77" s="37">
        <v>17</v>
      </c>
      <c r="C77" s="38" t="s">
        <v>3359</v>
      </c>
      <c r="D77" s="37" t="s">
        <v>595</v>
      </c>
      <c r="E77" s="39" t="s">
        <v>5298</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6130</v>
      </c>
      <c r="F79" s="46"/>
      <c r="G79" s="46"/>
      <c r="H79" s="46"/>
      <c r="I79" s="46"/>
      <c r="J79" s="48"/>
    </row>
    <row r="80" ht="29">
      <c r="A80" s="37" t="s">
        <v>601</v>
      </c>
      <c r="B80" s="45"/>
      <c r="C80" s="46"/>
      <c r="D80" s="46"/>
      <c r="E80" s="39" t="s">
        <v>3362</v>
      </c>
      <c r="F80" s="46"/>
      <c r="G80" s="46"/>
      <c r="H80" s="46"/>
      <c r="I80" s="46"/>
      <c r="J80" s="48"/>
    </row>
    <row r="81">
      <c r="A81" s="31" t="s">
        <v>591</v>
      </c>
      <c r="B81" s="32"/>
      <c r="C81" s="33" t="s">
        <v>5309</v>
      </c>
      <c r="D81" s="34"/>
      <c r="E81" s="31" t="s">
        <v>4949</v>
      </c>
      <c r="F81" s="34"/>
      <c r="G81" s="34"/>
      <c r="H81" s="34"/>
      <c r="I81" s="35">
        <f>SUMIFS(I82:I117,A82:A117,"P")</f>
        <v>0</v>
      </c>
      <c r="J81" s="36"/>
    </row>
    <row r="82">
      <c r="A82" s="37" t="s">
        <v>593</v>
      </c>
      <c r="B82" s="37">
        <v>18</v>
      </c>
      <c r="C82" s="38" t="s">
        <v>5310</v>
      </c>
      <c r="D82" s="37" t="s">
        <v>595</v>
      </c>
      <c r="E82" s="39" t="s">
        <v>5311</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58">
      <c r="A84" s="37" t="s">
        <v>599</v>
      </c>
      <c r="B84" s="45"/>
      <c r="C84" s="46"/>
      <c r="D84" s="46"/>
      <c r="E84" s="49" t="s">
        <v>6131</v>
      </c>
      <c r="F84" s="46"/>
      <c r="G84" s="46"/>
      <c r="H84" s="46"/>
      <c r="I84" s="46"/>
      <c r="J84" s="48"/>
    </row>
    <row r="85" ht="72.5">
      <c r="A85" s="37" t="s">
        <v>601</v>
      </c>
      <c r="B85" s="45"/>
      <c r="C85" s="46"/>
      <c r="D85" s="46"/>
      <c r="E85" s="39" t="s">
        <v>5313</v>
      </c>
      <c r="F85" s="46"/>
      <c r="G85" s="46"/>
      <c r="H85" s="46"/>
      <c r="I85" s="46"/>
      <c r="J85" s="48"/>
    </row>
    <row r="86">
      <c r="A86" s="37" t="s">
        <v>593</v>
      </c>
      <c r="B86" s="37">
        <v>19</v>
      </c>
      <c r="C86" s="38" t="s">
        <v>4502</v>
      </c>
      <c r="D86" s="37" t="s">
        <v>595</v>
      </c>
      <c r="E86" s="39" t="s">
        <v>5468</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58">
      <c r="A88" s="37" t="s">
        <v>599</v>
      </c>
      <c r="B88" s="45"/>
      <c r="C88" s="46"/>
      <c r="D88" s="46"/>
      <c r="E88" s="49" t="s">
        <v>6132</v>
      </c>
      <c r="F88" s="46"/>
      <c r="G88" s="46"/>
      <c r="H88" s="46"/>
      <c r="I88" s="46"/>
      <c r="J88" s="48"/>
    </row>
    <row r="89" ht="116">
      <c r="A89" s="37" t="s">
        <v>601</v>
      </c>
      <c r="B89" s="45"/>
      <c r="C89" s="46"/>
      <c r="D89" s="46"/>
      <c r="E89" s="39" t="s">
        <v>5470</v>
      </c>
      <c r="F89" s="46"/>
      <c r="G89" s="46"/>
      <c r="H89" s="46"/>
      <c r="I89" s="46"/>
      <c r="J89" s="48"/>
    </row>
    <row r="90">
      <c r="A90" s="37" t="s">
        <v>593</v>
      </c>
      <c r="B90" s="37">
        <v>20</v>
      </c>
      <c r="C90" s="38" t="s">
        <v>4954</v>
      </c>
      <c r="D90" s="37" t="s">
        <v>595</v>
      </c>
      <c r="E90" s="39" t="s">
        <v>4955</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2.5">
      <c r="A92" s="37" t="s">
        <v>599</v>
      </c>
      <c r="B92" s="45"/>
      <c r="C92" s="46"/>
      <c r="D92" s="46"/>
      <c r="E92" s="49" t="s">
        <v>6133</v>
      </c>
      <c r="F92" s="46"/>
      <c r="G92" s="46"/>
      <c r="H92" s="46"/>
      <c r="I92" s="46"/>
      <c r="J92" s="48"/>
    </row>
    <row r="93" ht="409.5">
      <c r="A93" s="37" t="s">
        <v>601</v>
      </c>
      <c r="B93" s="45"/>
      <c r="C93" s="46"/>
      <c r="D93" s="46"/>
      <c r="E93" s="39" t="s">
        <v>5472</v>
      </c>
      <c r="F93" s="46"/>
      <c r="G93" s="46"/>
      <c r="H93" s="46"/>
      <c r="I93" s="46"/>
      <c r="J93" s="48"/>
    </row>
    <row r="94">
      <c r="A94" s="37" t="s">
        <v>593</v>
      </c>
      <c r="B94" s="37">
        <v>21</v>
      </c>
      <c r="C94" s="38" t="s">
        <v>4957</v>
      </c>
      <c r="D94" s="37" t="s">
        <v>595</v>
      </c>
      <c r="E94" s="39" t="s">
        <v>4958</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58">
      <c r="A96" s="37" t="s">
        <v>599</v>
      </c>
      <c r="B96" s="45"/>
      <c r="C96" s="46"/>
      <c r="D96" s="46"/>
      <c r="E96" s="49" t="s">
        <v>6134</v>
      </c>
      <c r="F96" s="46"/>
      <c r="G96" s="46"/>
      <c r="H96" s="46"/>
      <c r="I96" s="46"/>
      <c r="J96" s="48"/>
    </row>
    <row r="97" ht="319">
      <c r="A97" s="37" t="s">
        <v>601</v>
      </c>
      <c r="B97" s="45"/>
      <c r="C97" s="46"/>
      <c r="D97" s="46"/>
      <c r="E97" s="39" t="s">
        <v>5474</v>
      </c>
      <c r="F97" s="46"/>
      <c r="G97" s="46"/>
      <c r="H97" s="46"/>
      <c r="I97" s="46"/>
      <c r="J97" s="48"/>
    </row>
    <row r="98">
      <c r="A98" s="37" t="s">
        <v>593</v>
      </c>
      <c r="B98" s="37">
        <v>22</v>
      </c>
      <c r="C98" s="38" t="s">
        <v>5479</v>
      </c>
      <c r="D98" s="37" t="s">
        <v>595</v>
      </c>
      <c r="E98" s="39" t="s">
        <v>5480</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2.5">
      <c r="A100" s="37" t="s">
        <v>599</v>
      </c>
      <c r="B100" s="45"/>
      <c r="C100" s="46"/>
      <c r="D100" s="46"/>
      <c r="E100" s="49" t="s">
        <v>6135</v>
      </c>
      <c r="F100" s="46"/>
      <c r="G100" s="46"/>
      <c r="H100" s="46"/>
      <c r="I100" s="46"/>
      <c r="J100" s="48"/>
    </row>
    <row r="101" ht="217.5">
      <c r="A101" s="37" t="s">
        <v>601</v>
      </c>
      <c r="B101" s="45"/>
      <c r="C101" s="46"/>
      <c r="D101" s="46"/>
      <c r="E101" s="39" t="s">
        <v>5478</v>
      </c>
      <c r="F101" s="46"/>
      <c r="G101" s="46"/>
      <c r="H101" s="46"/>
      <c r="I101" s="46"/>
      <c r="J101" s="48"/>
    </row>
    <row r="102">
      <c r="A102" s="37" t="s">
        <v>593</v>
      </c>
      <c r="B102" s="37">
        <v>23</v>
      </c>
      <c r="C102" s="38" t="s">
        <v>5914</v>
      </c>
      <c r="D102" s="37" t="s">
        <v>595</v>
      </c>
      <c r="E102" s="39" t="s">
        <v>5915</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87">
      <c r="A104" s="37" t="s">
        <v>599</v>
      </c>
      <c r="B104" s="45"/>
      <c r="C104" s="46"/>
      <c r="D104" s="46"/>
      <c r="E104" s="49" t="s">
        <v>6136</v>
      </c>
      <c r="F104" s="46"/>
      <c r="G104" s="46"/>
      <c r="H104" s="46"/>
      <c r="I104" s="46"/>
      <c r="J104" s="48"/>
    </row>
    <row r="105" ht="58">
      <c r="A105" s="37" t="s">
        <v>601</v>
      </c>
      <c r="B105" s="45"/>
      <c r="C105" s="46"/>
      <c r="D105" s="46"/>
      <c r="E105" s="39" t="s">
        <v>5516</v>
      </c>
      <c r="F105" s="46"/>
      <c r="G105" s="46"/>
      <c r="H105" s="46"/>
      <c r="I105" s="46"/>
      <c r="J105" s="48"/>
    </row>
    <row r="106">
      <c r="A106" s="37" t="s">
        <v>593</v>
      </c>
      <c r="B106" s="37">
        <v>24</v>
      </c>
      <c r="C106" s="38" t="s">
        <v>4971</v>
      </c>
      <c r="D106" s="37" t="s">
        <v>595</v>
      </c>
      <c r="E106" s="39" t="s">
        <v>4972</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2.5">
      <c r="A108" s="37" t="s">
        <v>599</v>
      </c>
      <c r="B108" s="45"/>
      <c r="C108" s="46"/>
      <c r="D108" s="46"/>
      <c r="E108" s="49" t="s">
        <v>6137</v>
      </c>
      <c r="F108" s="46"/>
      <c r="G108" s="46"/>
      <c r="H108" s="46"/>
      <c r="I108" s="46"/>
      <c r="J108" s="48"/>
    </row>
    <row r="109" ht="409.5">
      <c r="A109" s="37" t="s">
        <v>601</v>
      </c>
      <c r="B109" s="45"/>
      <c r="C109" s="46"/>
      <c r="D109" s="46"/>
      <c r="E109" s="39" t="s">
        <v>5069</v>
      </c>
      <c r="F109" s="46"/>
      <c r="G109" s="46"/>
      <c r="H109" s="46"/>
      <c r="I109" s="46"/>
      <c r="J109" s="48"/>
    </row>
    <row r="110">
      <c r="A110" s="37" t="s">
        <v>593</v>
      </c>
      <c r="B110" s="37">
        <v>25</v>
      </c>
      <c r="C110" s="38" t="s">
        <v>4975</v>
      </c>
      <c r="D110" s="37" t="s">
        <v>595</v>
      </c>
      <c r="E110" s="39" t="s">
        <v>5483</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58">
      <c r="A112" s="37" t="s">
        <v>599</v>
      </c>
      <c r="B112" s="45"/>
      <c r="C112" s="46"/>
      <c r="D112" s="46"/>
      <c r="E112" s="49" t="s">
        <v>6138</v>
      </c>
      <c r="F112" s="46"/>
      <c r="G112" s="46"/>
      <c r="H112" s="46"/>
      <c r="I112" s="46"/>
      <c r="J112" s="48"/>
    </row>
    <row r="113" ht="319">
      <c r="A113" s="37" t="s">
        <v>601</v>
      </c>
      <c r="B113" s="45"/>
      <c r="C113" s="46"/>
      <c r="D113" s="46"/>
      <c r="E113" s="39" t="s">
        <v>5338</v>
      </c>
      <c r="F113" s="46"/>
      <c r="G113" s="46"/>
      <c r="H113" s="46"/>
      <c r="I113" s="46"/>
      <c r="J113" s="48"/>
    </row>
    <row r="114">
      <c r="A114" s="37" t="s">
        <v>593</v>
      </c>
      <c r="B114" s="37">
        <v>26</v>
      </c>
      <c r="C114" s="38" t="s">
        <v>5485</v>
      </c>
      <c r="D114" s="37" t="s">
        <v>595</v>
      </c>
      <c r="E114" s="39" t="s">
        <v>5486</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87">
      <c r="A116" s="37" t="s">
        <v>599</v>
      </c>
      <c r="B116" s="45"/>
      <c r="C116" s="46"/>
      <c r="D116" s="46"/>
      <c r="E116" s="49" t="s">
        <v>6139</v>
      </c>
      <c r="F116" s="46"/>
      <c r="G116" s="46"/>
      <c r="H116" s="46"/>
      <c r="I116" s="46"/>
      <c r="J116" s="48"/>
    </row>
    <row r="117" ht="217.5">
      <c r="A117" s="37" t="s">
        <v>601</v>
      </c>
      <c r="B117" s="45"/>
      <c r="C117" s="46"/>
      <c r="D117" s="46"/>
      <c r="E117" s="39" t="s">
        <v>5488</v>
      </c>
      <c r="F117" s="46"/>
      <c r="G117" s="46"/>
      <c r="H117" s="46"/>
      <c r="I117" s="46"/>
      <c r="J117" s="48"/>
    </row>
    <row r="118">
      <c r="A118" s="31" t="s">
        <v>591</v>
      </c>
      <c r="B118" s="32"/>
      <c r="C118" s="33" t="s">
        <v>5323</v>
      </c>
      <c r="D118" s="34"/>
      <c r="E118" s="31" t="s">
        <v>4979</v>
      </c>
      <c r="F118" s="34"/>
      <c r="G118" s="34"/>
      <c r="H118" s="34"/>
      <c r="I118" s="35">
        <f>SUMIFS(I119:I142,A119:A142,"P")</f>
        <v>0</v>
      </c>
      <c r="J118" s="36"/>
    </row>
    <row r="119">
      <c r="A119" s="37" t="s">
        <v>593</v>
      </c>
      <c r="B119" s="37">
        <v>27</v>
      </c>
      <c r="C119" s="38" t="s">
        <v>5324</v>
      </c>
      <c r="D119" s="37" t="s">
        <v>595</v>
      </c>
      <c r="E119" s="39" t="s">
        <v>5325</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2.5">
      <c r="A121" s="37" t="s">
        <v>599</v>
      </c>
      <c r="B121" s="45"/>
      <c r="C121" s="46"/>
      <c r="D121" s="46"/>
      <c r="E121" s="49" t="s">
        <v>6140</v>
      </c>
      <c r="F121" s="46"/>
      <c r="G121" s="46"/>
      <c r="H121" s="46"/>
      <c r="I121" s="46"/>
      <c r="J121" s="48"/>
    </row>
    <row r="122" ht="409.5">
      <c r="A122" s="37" t="s">
        <v>601</v>
      </c>
      <c r="B122" s="45"/>
      <c r="C122" s="46"/>
      <c r="D122" s="46"/>
      <c r="E122" s="39" t="s">
        <v>5327</v>
      </c>
      <c r="F122" s="46"/>
      <c r="G122" s="46"/>
      <c r="H122" s="46"/>
      <c r="I122" s="46"/>
      <c r="J122" s="48"/>
    </row>
    <row r="123">
      <c r="A123" s="37" t="s">
        <v>593</v>
      </c>
      <c r="B123" s="37">
        <v>28</v>
      </c>
      <c r="C123" s="38" t="s">
        <v>5328</v>
      </c>
      <c r="D123" s="37" t="s">
        <v>595</v>
      </c>
      <c r="E123" s="39" t="s">
        <v>5329</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58">
      <c r="A125" s="37" t="s">
        <v>599</v>
      </c>
      <c r="B125" s="45"/>
      <c r="C125" s="46"/>
      <c r="D125" s="46"/>
      <c r="E125" s="49" t="s">
        <v>6141</v>
      </c>
      <c r="F125" s="46"/>
      <c r="G125" s="46"/>
      <c r="H125" s="46"/>
      <c r="I125" s="46"/>
      <c r="J125" s="48"/>
    </row>
    <row r="126" ht="290">
      <c r="A126" s="37" t="s">
        <v>601</v>
      </c>
      <c r="B126" s="45"/>
      <c r="C126" s="46"/>
      <c r="D126" s="46"/>
      <c r="E126" s="39" t="s">
        <v>5331</v>
      </c>
      <c r="F126" s="46"/>
      <c r="G126" s="46"/>
      <c r="H126" s="46"/>
      <c r="I126" s="46"/>
      <c r="J126" s="48"/>
    </row>
    <row r="127">
      <c r="A127" s="37" t="s">
        <v>593</v>
      </c>
      <c r="B127" s="37">
        <v>29</v>
      </c>
      <c r="C127" s="38" t="s">
        <v>5332</v>
      </c>
      <c r="D127" s="37" t="s">
        <v>595</v>
      </c>
      <c r="E127" s="39" t="s">
        <v>5333</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16">
      <c r="A129" s="37" t="s">
        <v>599</v>
      </c>
      <c r="B129" s="45"/>
      <c r="C129" s="46"/>
      <c r="D129" s="46"/>
      <c r="E129" s="49" t="s">
        <v>6142</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5603</v>
      </c>
      <c r="D131" s="37" t="s">
        <v>595</v>
      </c>
      <c r="E131" s="39" t="s">
        <v>5604</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3.5">
      <c r="A133" s="37" t="s">
        <v>599</v>
      </c>
      <c r="B133" s="45"/>
      <c r="C133" s="46"/>
      <c r="D133" s="46"/>
      <c r="E133" s="49" t="s">
        <v>6143</v>
      </c>
      <c r="F133" s="46"/>
      <c r="G133" s="46"/>
      <c r="H133" s="46"/>
      <c r="I133" s="46"/>
      <c r="J133" s="48"/>
    </row>
    <row r="134" ht="409.5">
      <c r="A134" s="37" t="s">
        <v>601</v>
      </c>
      <c r="B134" s="45"/>
      <c r="C134" s="46"/>
      <c r="D134" s="46"/>
      <c r="E134" s="39" t="s">
        <v>5221</v>
      </c>
      <c r="F134" s="46"/>
      <c r="G134" s="46"/>
      <c r="H134" s="46"/>
      <c r="I134" s="46"/>
      <c r="J134" s="48"/>
    </row>
    <row r="135">
      <c r="A135" s="37" t="s">
        <v>593</v>
      </c>
      <c r="B135" s="37">
        <v>31</v>
      </c>
      <c r="C135" s="38" t="s">
        <v>5335</v>
      </c>
      <c r="D135" s="37" t="s">
        <v>595</v>
      </c>
      <c r="E135" s="39" t="s">
        <v>5336</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58">
      <c r="A137" s="37" t="s">
        <v>599</v>
      </c>
      <c r="B137" s="45"/>
      <c r="C137" s="46"/>
      <c r="D137" s="46"/>
      <c r="E137" s="49" t="s">
        <v>6144</v>
      </c>
      <c r="F137" s="46"/>
      <c r="G137" s="46"/>
      <c r="H137" s="46"/>
      <c r="I137" s="46"/>
      <c r="J137" s="48"/>
    </row>
    <row r="138" ht="319">
      <c r="A138" s="37" t="s">
        <v>601</v>
      </c>
      <c r="B138" s="45"/>
      <c r="C138" s="46"/>
      <c r="D138" s="46"/>
      <c r="E138" s="39" t="s">
        <v>5338</v>
      </c>
      <c r="F138" s="46"/>
      <c r="G138" s="46"/>
      <c r="H138" s="46"/>
      <c r="I138" s="46"/>
      <c r="J138" s="48"/>
    </row>
    <row r="139">
      <c r="A139" s="37" t="s">
        <v>593</v>
      </c>
      <c r="B139" s="37">
        <v>32</v>
      </c>
      <c r="C139" s="38" t="s">
        <v>4992</v>
      </c>
      <c r="D139" s="37" t="s">
        <v>595</v>
      </c>
      <c r="E139" s="39" t="s">
        <v>5339</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3.5">
      <c r="A141" s="37" t="s">
        <v>599</v>
      </c>
      <c r="B141" s="45"/>
      <c r="C141" s="46"/>
      <c r="D141" s="46"/>
      <c r="E141" s="49" t="s">
        <v>6145</v>
      </c>
      <c r="F141" s="46"/>
      <c r="G141" s="46"/>
      <c r="H141" s="46"/>
      <c r="I141" s="46"/>
      <c r="J141" s="48"/>
    </row>
    <row r="142" ht="362.5">
      <c r="A142" s="37" t="s">
        <v>601</v>
      </c>
      <c r="B142" s="45"/>
      <c r="C142" s="46"/>
      <c r="D142" s="46"/>
      <c r="E142" s="39" t="s">
        <v>5341</v>
      </c>
      <c r="F142" s="46"/>
      <c r="G142" s="46"/>
      <c r="H142" s="46"/>
      <c r="I142" s="46"/>
      <c r="J142" s="48"/>
    </row>
    <row r="143">
      <c r="A143" s="31" t="s">
        <v>591</v>
      </c>
      <c r="B143" s="32"/>
      <c r="C143" s="33" t="s">
        <v>5348</v>
      </c>
      <c r="D143" s="34"/>
      <c r="E143" s="31" t="s">
        <v>1643</v>
      </c>
      <c r="F143" s="34"/>
      <c r="G143" s="34"/>
      <c r="H143" s="34"/>
      <c r="I143" s="35">
        <f>SUMIFS(I144:I187,A144:A187,"P")</f>
        <v>0</v>
      </c>
      <c r="J143" s="36"/>
    </row>
    <row r="144">
      <c r="A144" s="37" t="s">
        <v>593</v>
      </c>
      <c r="B144" s="37">
        <v>33</v>
      </c>
      <c r="C144" s="38" t="s">
        <v>5613</v>
      </c>
      <c r="D144" s="37" t="s">
        <v>595</v>
      </c>
      <c r="E144" s="39" t="s">
        <v>5614</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87">
      <c r="A146" s="37" t="s">
        <v>599</v>
      </c>
      <c r="B146" s="45"/>
      <c r="C146" s="46"/>
      <c r="D146" s="46"/>
      <c r="E146" s="49" t="s">
        <v>6146</v>
      </c>
      <c r="F146" s="46"/>
      <c r="G146" s="46"/>
      <c r="H146" s="46"/>
      <c r="I146" s="46"/>
      <c r="J146" s="48"/>
    </row>
    <row r="147" ht="409.5">
      <c r="A147" s="37" t="s">
        <v>601</v>
      </c>
      <c r="B147" s="45"/>
      <c r="C147" s="46"/>
      <c r="D147" s="46"/>
      <c r="E147" s="39" t="s">
        <v>5221</v>
      </c>
      <c r="F147" s="46"/>
      <c r="G147" s="46"/>
      <c r="H147" s="46"/>
      <c r="I147" s="46"/>
      <c r="J147" s="48"/>
    </row>
    <row r="148">
      <c r="A148" s="37" t="s">
        <v>593</v>
      </c>
      <c r="B148" s="37">
        <v>34</v>
      </c>
      <c r="C148" s="38" t="s">
        <v>5616</v>
      </c>
      <c r="D148" s="37" t="s">
        <v>595</v>
      </c>
      <c r="E148" s="39" t="s">
        <v>5617</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3.5">
      <c r="A150" s="37" t="s">
        <v>599</v>
      </c>
      <c r="B150" s="45"/>
      <c r="C150" s="46"/>
      <c r="D150" s="46"/>
      <c r="E150" s="49" t="s">
        <v>6147</v>
      </c>
      <c r="F150" s="46"/>
      <c r="G150" s="46"/>
      <c r="H150" s="46"/>
      <c r="I150" s="46"/>
      <c r="J150" s="48"/>
    </row>
    <row r="151" ht="319">
      <c r="A151" s="37" t="s">
        <v>601</v>
      </c>
      <c r="B151" s="45"/>
      <c r="C151" s="46"/>
      <c r="D151" s="46"/>
      <c r="E151" s="39" t="s">
        <v>5619</v>
      </c>
      <c r="F151" s="46"/>
      <c r="G151" s="46"/>
      <c r="H151" s="46"/>
      <c r="I151" s="46"/>
      <c r="J151" s="48"/>
    </row>
    <row r="152">
      <c r="A152" s="37" t="s">
        <v>593</v>
      </c>
      <c r="B152" s="37">
        <v>35</v>
      </c>
      <c r="C152" s="38" t="s">
        <v>5349</v>
      </c>
      <c r="D152" s="37" t="s">
        <v>595</v>
      </c>
      <c r="E152" s="39" t="s">
        <v>5350</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2.5">
      <c r="A154" s="37" t="s">
        <v>599</v>
      </c>
      <c r="B154" s="45"/>
      <c r="C154" s="46"/>
      <c r="D154" s="46"/>
      <c r="E154" s="49" t="s">
        <v>6148</v>
      </c>
      <c r="F154" s="46"/>
      <c r="G154" s="46"/>
      <c r="H154" s="46"/>
      <c r="I154" s="46"/>
      <c r="J154" s="48"/>
    </row>
    <row r="155" ht="290">
      <c r="A155" s="37" t="s">
        <v>601</v>
      </c>
      <c r="B155" s="45"/>
      <c r="C155" s="46"/>
      <c r="D155" s="46"/>
      <c r="E155" s="39" t="s">
        <v>5352</v>
      </c>
      <c r="F155" s="46"/>
      <c r="G155" s="46"/>
      <c r="H155" s="46"/>
      <c r="I155" s="46"/>
      <c r="J155" s="48"/>
    </row>
    <row r="156">
      <c r="A156" s="37" t="s">
        <v>593</v>
      </c>
      <c r="B156" s="37">
        <v>36</v>
      </c>
      <c r="C156" s="38" t="s">
        <v>4518</v>
      </c>
      <c r="D156" s="37" t="s">
        <v>595</v>
      </c>
      <c r="E156" s="39" t="s">
        <v>5631</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2.5">
      <c r="A158" s="37" t="s">
        <v>599</v>
      </c>
      <c r="B158" s="45"/>
      <c r="C158" s="46"/>
      <c r="D158" s="46"/>
      <c r="E158" s="49" t="s">
        <v>6149</v>
      </c>
      <c r="F158" s="46"/>
      <c r="G158" s="46"/>
      <c r="H158" s="46"/>
      <c r="I158" s="46"/>
      <c r="J158" s="48"/>
    </row>
    <row r="159" ht="409.5">
      <c r="A159" s="37" t="s">
        <v>601</v>
      </c>
      <c r="B159" s="45"/>
      <c r="C159" s="46"/>
      <c r="D159" s="46"/>
      <c r="E159" s="39" t="s">
        <v>5221</v>
      </c>
      <c r="F159" s="46"/>
      <c r="G159" s="46"/>
      <c r="H159" s="46"/>
      <c r="I159" s="46"/>
      <c r="J159" s="48"/>
    </row>
    <row r="160">
      <c r="A160" s="37" t="s">
        <v>593</v>
      </c>
      <c r="B160" s="37">
        <v>37</v>
      </c>
      <c r="C160" s="38" t="s">
        <v>4525</v>
      </c>
      <c r="D160" s="37" t="s">
        <v>595</v>
      </c>
      <c r="E160" s="39" t="s">
        <v>5512</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9.5">
      <c r="A162" s="37" t="s">
        <v>599</v>
      </c>
      <c r="B162" s="45"/>
      <c r="C162" s="46"/>
      <c r="D162" s="46"/>
      <c r="E162" s="49" t="s">
        <v>6150</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4528</v>
      </c>
      <c r="D164" s="37" t="s">
        <v>595</v>
      </c>
      <c r="E164" s="39" t="s">
        <v>5514</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87">
      <c r="A166" s="37" t="s">
        <v>599</v>
      </c>
      <c r="B166" s="45"/>
      <c r="C166" s="46"/>
      <c r="D166" s="46"/>
      <c r="E166" s="49" t="s">
        <v>6151</v>
      </c>
      <c r="F166" s="46"/>
      <c r="G166" s="46"/>
      <c r="H166" s="46"/>
      <c r="I166" s="46"/>
      <c r="J166" s="48"/>
    </row>
    <row r="167" ht="58">
      <c r="A167" s="37" t="s">
        <v>601</v>
      </c>
      <c r="B167" s="45"/>
      <c r="C167" s="46"/>
      <c r="D167" s="46"/>
      <c r="E167" s="39" t="s">
        <v>5516</v>
      </c>
      <c r="F167" s="46"/>
      <c r="G167" s="46"/>
      <c r="H167" s="46"/>
      <c r="I167" s="46"/>
      <c r="J167" s="48"/>
    </row>
    <row r="168">
      <c r="A168" s="37" t="s">
        <v>593</v>
      </c>
      <c r="B168" s="37">
        <v>39</v>
      </c>
      <c r="C168" s="38" t="s">
        <v>5362</v>
      </c>
      <c r="D168" s="37" t="s">
        <v>595</v>
      </c>
      <c r="E168" s="39" t="s">
        <v>5363</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58">
      <c r="A170" s="37" t="s">
        <v>599</v>
      </c>
      <c r="B170" s="45"/>
      <c r="C170" s="46"/>
      <c r="D170" s="46"/>
      <c r="E170" s="49" t="s">
        <v>6152</v>
      </c>
      <c r="F170" s="46"/>
      <c r="G170" s="46"/>
      <c r="H170" s="46"/>
      <c r="I170" s="46"/>
      <c r="J170" s="48"/>
    </row>
    <row r="171" ht="43.5">
      <c r="A171" s="37" t="s">
        <v>601</v>
      </c>
      <c r="B171" s="45"/>
      <c r="C171" s="46"/>
      <c r="D171" s="46"/>
      <c r="E171" s="39" t="s">
        <v>5365</v>
      </c>
      <c r="F171" s="46"/>
      <c r="G171" s="46"/>
      <c r="H171" s="46"/>
      <c r="I171" s="46"/>
      <c r="J171" s="48"/>
    </row>
    <row r="172">
      <c r="A172" s="37" t="s">
        <v>593</v>
      </c>
      <c r="B172" s="37">
        <v>40</v>
      </c>
      <c r="C172" s="38" t="s">
        <v>6153</v>
      </c>
      <c r="D172" s="37" t="s">
        <v>595</v>
      </c>
      <c r="E172" s="39" t="s">
        <v>6154</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58">
      <c r="A174" s="37" t="s">
        <v>599</v>
      </c>
      <c r="B174" s="45"/>
      <c r="C174" s="46"/>
      <c r="D174" s="46"/>
      <c r="E174" s="49" t="s">
        <v>6155</v>
      </c>
      <c r="F174" s="46"/>
      <c r="G174" s="46"/>
      <c r="H174" s="46"/>
      <c r="I174" s="46"/>
      <c r="J174" s="48"/>
    </row>
    <row r="175" ht="58">
      <c r="A175" s="37" t="s">
        <v>601</v>
      </c>
      <c r="B175" s="45"/>
      <c r="C175" s="46"/>
      <c r="D175" s="46"/>
      <c r="E175" s="39" t="s">
        <v>5516</v>
      </c>
      <c r="F175" s="46"/>
      <c r="G175" s="46"/>
      <c r="H175" s="46"/>
      <c r="I175" s="46"/>
      <c r="J175" s="48"/>
    </row>
    <row r="176">
      <c r="A176" s="37" t="s">
        <v>593</v>
      </c>
      <c r="B176" s="37">
        <v>41</v>
      </c>
      <c r="C176" s="38" t="s">
        <v>4535</v>
      </c>
      <c r="D176" s="37" t="s">
        <v>595</v>
      </c>
      <c r="E176" s="39" t="s">
        <v>4536</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16">
      <c r="A178" s="37" t="s">
        <v>599</v>
      </c>
      <c r="B178" s="45"/>
      <c r="C178" s="46"/>
      <c r="D178" s="46"/>
      <c r="E178" s="49" t="s">
        <v>6156</v>
      </c>
      <c r="F178" s="46"/>
      <c r="G178" s="46"/>
      <c r="H178" s="46"/>
      <c r="I178" s="46"/>
      <c r="J178" s="48"/>
    </row>
    <row r="179" ht="145">
      <c r="A179" s="37" t="s">
        <v>601</v>
      </c>
      <c r="B179" s="45"/>
      <c r="C179" s="46"/>
      <c r="D179" s="46"/>
      <c r="E179" s="39" t="s">
        <v>5371</v>
      </c>
      <c r="F179" s="46"/>
      <c r="G179" s="46"/>
      <c r="H179" s="46"/>
      <c r="I179" s="46"/>
      <c r="J179" s="48"/>
    </row>
    <row r="180">
      <c r="A180" s="37" t="s">
        <v>593</v>
      </c>
      <c r="B180" s="37">
        <v>42</v>
      </c>
      <c r="C180" s="38" t="s">
        <v>5522</v>
      </c>
      <c r="D180" s="37" t="s">
        <v>595</v>
      </c>
      <c r="E180" s="39" t="s">
        <v>5523</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2.5">
      <c r="A182" s="37" t="s">
        <v>599</v>
      </c>
      <c r="B182" s="45"/>
      <c r="C182" s="46"/>
      <c r="D182" s="46"/>
      <c r="E182" s="49" t="s">
        <v>6157</v>
      </c>
      <c r="F182" s="46"/>
      <c r="G182" s="46"/>
      <c r="H182" s="46"/>
      <c r="I182" s="46"/>
      <c r="J182" s="48"/>
    </row>
    <row r="183" ht="409.5">
      <c r="A183" s="37" t="s">
        <v>601</v>
      </c>
      <c r="B183" s="45"/>
      <c r="C183" s="46"/>
      <c r="D183" s="46"/>
      <c r="E183" s="39" t="s">
        <v>5525</v>
      </c>
      <c r="F183" s="46"/>
      <c r="G183" s="46"/>
      <c r="H183" s="46"/>
      <c r="I183" s="46"/>
      <c r="J183" s="48"/>
    </row>
    <row r="184">
      <c r="A184" s="37" t="s">
        <v>593</v>
      </c>
      <c r="B184" s="37">
        <v>43</v>
      </c>
      <c r="C184" s="38" t="s">
        <v>6158</v>
      </c>
      <c r="D184" s="37" t="s">
        <v>595</v>
      </c>
      <c r="E184" s="39" t="s">
        <v>6159</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87">
      <c r="A186" s="37" t="s">
        <v>599</v>
      </c>
      <c r="B186" s="45"/>
      <c r="C186" s="46"/>
      <c r="D186" s="46"/>
      <c r="E186" s="49" t="s">
        <v>6160</v>
      </c>
      <c r="F186" s="46"/>
      <c r="G186" s="46"/>
      <c r="H186" s="46"/>
      <c r="I186" s="46"/>
      <c r="J186" s="48"/>
    </row>
    <row r="187" ht="409.5">
      <c r="A187" s="37" t="s">
        <v>601</v>
      </c>
      <c r="B187" s="45"/>
      <c r="C187" s="46"/>
      <c r="D187" s="46"/>
      <c r="E187" s="39" t="s">
        <v>5963</v>
      </c>
      <c r="F187" s="46"/>
      <c r="G187" s="46"/>
      <c r="H187" s="46"/>
      <c r="I187" s="46"/>
      <c r="J187" s="48"/>
    </row>
    <row r="188">
      <c r="A188" s="31" t="s">
        <v>591</v>
      </c>
      <c r="B188" s="32"/>
      <c r="C188" s="33" t="s">
        <v>5372</v>
      </c>
      <c r="D188" s="34"/>
      <c r="E188" s="31" t="s">
        <v>5373</v>
      </c>
      <c r="F188" s="34"/>
      <c r="G188" s="34"/>
      <c r="H188" s="34"/>
      <c r="I188" s="35">
        <f>SUMIFS(I189:I192,A189:A192,"P")</f>
        <v>0</v>
      </c>
      <c r="J188" s="36"/>
    </row>
    <row r="189">
      <c r="A189" s="37" t="s">
        <v>593</v>
      </c>
      <c r="B189" s="37">
        <v>44</v>
      </c>
      <c r="C189" s="38" t="s">
        <v>6076</v>
      </c>
      <c r="D189" s="37" t="s">
        <v>595</v>
      </c>
      <c r="E189" s="39" t="s">
        <v>6161</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58">
      <c r="A191" s="37" t="s">
        <v>599</v>
      </c>
      <c r="B191" s="45"/>
      <c r="C191" s="46"/>
      <c r="D191" s="46"/>
      <c r="E191" s="49" t="s">
        <v>6162</v>
      </c>
      <c r="F191" s="46"/>
      <c r="G191" s="46"/>
      <c r="H191" s="46"/>
      <c r="I191" s="46"/>
      <c r="J191" s="48"/>
    </row>
    <row r="192" ht="409.5">
      <c r="A192" s="37" t="s">
        <v>601</v>
      </c>
      <c r="B192" s="45"/>
      <c r="C192" s="46"/>
      <c r="D192" s="46"/>
      <c r="E192" s="39" t="s">
        <v>5377</v>
      </c>
      <c r="F192" s="46"/>
      <c r="G192" s="46"/>
      <c r="H192" s="46"/>
      <c r="I192" s="46"/>
      <c r="J192" s="48"/>
    </row>
    <row r="193">
      <c r="A193" s="31" t="s">
        <v>591</v>
      </c>
      <c r="B193" s="32"/>
      <c r="C193" s="33" t="s">
        <v>1689</v>
      </c>
      <c r="D193" s="34"/>
      <c r="E193" s="31" t="s">
        <v>5166</v>
      </c>
      <c r="F193" s="34"/>
      <c r="G193" s="34"/>
      <c r="H193" s="34"/>
      <c r="I193" s="35">
        <f>SUMIFS(I194:I213,A194:A213,"P")</f>
        <v>0</v>
      </c>
      <c r="J193" s="36"/>
    </row>
    <row r="194" ht="29">
      <c r="A194" s="37" t="s">
        <v>593</v>
      </c>
      <c r="B194" s="37">
        <v>45</v>
      </c>
      <c r="C194" s="38" t="s">
        <v>4565</v>
      </c>
      <c r="D194" s="37" t="s">
        <v>595</v>
      </c>
      <c r="E194" s="39" t="s">
        <v>5378</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87">
      <c r="A196" s="37" t="s">
        <v>599</v>
      </c>
      <c r="B196" s="45"/>
      <c r="C196" s="46"/>
      <c r="D196" s="46"/>
      <c r="E196" s="49" t="s">
        <v>6163</v>
      </c>
      <c r="F196" s="46"/>
      <c r="G196" s="46"/>
      <c r="H196" s="46"/>
      <c r="I196" s="46"/>
      <c r="J196" s="48"/>
    </row>
    <row r="197" ht="261">
      <c r="A197" s="37" t="s">
        <v>601</v>
      </c>
      <c r="B197" s="45"/>
      <c r="C197" s="46"/>
      <c r="D197" s="46"/>
      <c r="E197" s="39" t="s">
        <v>5380</v>
      </c>
      <c r="F197" s="46"/>
      <c r="G197" s="46"/>
      <c r="H197" s="46"/>
      <c r="I197" s="46"/>
      <c r="J197" s="48"/>
    </row>
    <row r="198" ht="29">
      <c r="A198" s="37" t="s">
        <v>593</v>
      </c>
      <c r="B198" s="37">
        <v>46</v>
      </c>
      <c r="C198" s="38" t="s">
        <v>5384</v>
      </c>
      <c r="D198" s="37" t="s">
        <v>595</v>
      </c>
      <c r="E198" s="39" t="s">
        <v>5385</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87">
      <c r="A200" s="37" t="s">
        <v>599</v>
      </c>
      <c r="B200" s="45"/>
      <c r="C200" s="46"/>
      <c r="D200" s="46"/>
      <c r="E200" s="49" t="s">
        <v>6164</v>
      </c>
      <c r="F200" s="46"/>
      <c r="G200" s="46"/>
      <c r="H200" s="46"/>
      <c r="I200" s="46"/>
      <c r="J200" s="48"/>
    </row>
    <row r="201" ht="261">
      <c r="A201" s="37" t="s">
        <v>601</v>
      </c>
      <c r="B201" s="45"/>
      <c r="C201" s="46"/>
      <c r="D201" s="46"/>
      <c r="E201" s="39" t="s">
        <v>5380</v>
      </c>
      <c r="F201" s="46"/>
      <c r="G201" s="46"/>
      <c r="H201" s="46"/>
      <c r="I201" s="46"/>
      <c r="J201" s="48"/>
    </row>
    <row r="202">
      <c r="A202" s="37" t="s">
        <v>593</v>
      </c>
      <c r="B202" s="37">
        <v>47</v>
      </c>
      <c r="C202" s="38" t="s">
        <v>5387</v>
      </c>
      <c r="D202" s="37" t="s">
        <v>595</v>
      </c>
      <c r="E202" s="39" t="s">
        <v>5388</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3.5">
      <c r="A204" s="37" t="s">
        <v>599</v>
      </c>
      <c r="B204" s="45"/>
      <c r="C204" s="46"/>
      <c r="D204" s="46"/>
      <c r="E204" s="49" t="s">
        <v>6165</v>
      </c>
      <c r="F204" s="46"/>
      <c r="G204" s="46"/>
      <c r="H204" s="46"/>
      <c r="I204" s="46"/>
      <c r="J204" s="48"/>
    </row>
    <row r="205" ht="43.5">
      <c r="A205" s="37" t="s">
        <v>601</v>
      </c>
      <c r="B205" s="45"/>
      <c r="C205" s="46"/>
      <c r="D205" s="46"/>
      <c r="E205" s="39" t="s">
        <v>5390</v>
      </c>
      <c r="F205" s="46"/>
      <c r="G205" s="46"/>
      <c r="H205" s="46"/>
      <c r="I205" s="46"/>
      <c r="J205" s="48"/>
    </row>
    <row r="206">
      <c r="A206" s="37" t="s">
        <v>593</v>
      </c>
      <c r="B206" s="37">
        <v>48</v>
      </c>
      <c r="C206" s="38" t="s">
        <v>5391</v>
      </c>
      <c r="D206" s="37" t="s">
        <v>595</v>
      </c>
      <c r="E206" s="39" t="s">
        <v>5392</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1.5">
      <c r="A208" s="37" t="s">
        <v>599</v>
      </c>
      <c r="B208" s="45"/>
      <c r="C208" s="46"/>
      <c r="D208" s="46"/>
      <c r="E208" s="49" t="s">
        <v>6166</v>
      </c>
      <c r="F208" s="46"/>
      <c r="G208" s="46"/>
      <c r="H208" s="46"/>
      <c r="I208" s="46"/>
      <c r="J208" s="48"/>
    </row>
    <row r="209" ht="43.5">
      <c r="A209" s="37" t="s">
        <v>601</v>
      </c>
      <c r="B209" s="45"/>
      <c r="C209" s="46"/>
      <c r="D209" s="46"/>
      <c r="E209" s="39" t="s">
        <v>5390</v>
      </c>
      <c r="F209" s="46"/>
      <c r="G209" s="46"/>
      <c r="H209" s="46"/>
      <c r="I209" s="46"/>
      <c r="J209" s="48"/>
    </row>
    <row r="210" ht="29">
      <c r="A210" s="37" t="s">
        <v>593</v>
      </c>
      <c r="B210" s="37">
        <v>49</v>
      </c>
      <c r="C210" s="38" t="s">
        <v>6167</v>
      </c>
      <c r="D210" s="37" t="s">
        <v>595</v>
      </c>
      <c r="E210" s="39" t="s">
        <v>6168</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58">
      <c r="A212" s="37" t="s">
        <v>599</v>
      </c>
      <c r="B212" s="45"/>
      <c r="C212" s="46"/>
      <c r="D212" s="46"/>
      <c r="E212" s="49" t="s">
        <v>6169</v>
      </c>
      <c r="F212" s="46"/>
      <c r="G212" s="46"/>
      <c r="H212" s="46"/>
      <c r="I212" s="46"/>
      <c r="J212" s="48"/>
    </row>
    <row r="213" ht="217.5">
      <c r="A213" s="37" t="s">
        <v>601</v>
      </c>
      <c r="B213" s="45"/>
      <c r="C213" s="46"/>
      <c r="D213" s="46"/>
      <c r="E213" s="39" t="s">
        <v>5814</v>
      </c>
      <c r="F213" s="46"/>
      <c r="G213" s="46"/>
      <c r="H213" s="46"/>
      <c r="I213" s="46"/>
      <c r="J213" s="48"/>
    </row>
    <row r="214">
      <c r="A214" s="31" t="s">
        <v>591</v>
      </c>
      <c r="B214" s="32"/>
      <c r="C214" s="33" t="s">
        <v>4788</v>
      </c>
      <c r="D214" s="34"/>
      <c r="E214" s="31" t="s">
        <v>4789</v>
      </c>
      <c r="F214" s="34"/>
      <c r="G214" s="34"/>
      <c r="H214" s="34"/>
      <c r="I214" s="35">
        <f>SUMIFS(I215:I218,A215:A218,"P")</f>
        <v>0</v>
      </c>
      <c r="J214" s="36"/>
    </row>
    <row r="215">
      <c r="A215" s="37" t="s">
        <v>593</v>
      </c>
      <c r="B215" s="37">
        <v>50</v>
      </c>
      <c r="C215" s="38" t="s">
        <v>5535</v>
      </c>
      <c r="D215" s="37" t="s">
        <v>595</v>
      </c>
      <c r="E215" s="39" t="s">
        <v>5536</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3.5">
      <c r="A217" s="37" t="s">
        <v>599</v>
      </c>
      <c r="B217" s="45"/>
      <c r="C217" s="46"/>
      <c r="D217" s="46"/>
      <c r="E217" s="49" t="s">
        <v>6170</v>
      </c>
      <c r="F217" s="46"/>
      <c r="G217" s="46"/>
      <c r="H217" s="46"/>
      <c r="I217" s="46"/>
      <c r="J217" s="48"/>
    </row>
    <row r="218" ht="116">
      <c r="A218" s="37" t="s">
        <v>601</v>
      </c>
      <c r="B218" s="45"/>
      <c r="C218" s="46"/>
      <c r="D218" s="46"/>
      <c r="E218" s="39" t="s">
        <v>5538</v>
      </c>
      <c r="F218" s="46"/>
      <c r="G218" s="46"/>
      <c r="H218" s="46"/>
      <c r="I218" s="46"/>
      <c r="J218" s="48"/>
    </row>
    <row r="219">
      <c r="A219" s="31" t="s">
        <v>591</v>
      </c>
      <c r="B219" s="32"/>
      <c r="C219" s="33" t="s">
        <v>5404</v>
      </c>
      <c r="D219" s="34"/>
      <c r="E219" s="31" t="s">
        <v>4574</v>
      </c>
      <c r="F219" s="34"/>
      <c r="G219" s="34"/>
      <c r="H219" s="34"/>
      <c r="I219" s="35">
        <f>SUMIFS(I220:I223,A220:A223,"P")</f>
        <v>0</v>
      </c>
      <c r="J219" s="36"/>
    </row>
    <row r="220">
      <c r="A220" s="37" t="s">
        <v>593</v>
      </c>
      <c r="B220" s="37">
        <v>51</v>
      </c>
      <c r="C220" s="38" t="s">
        <v>4588</v>
      </c>
      <c r="D220" s="37" t="s">
        <v>595</v>
      </c>
      <c r="E220" s="39" t="s">
        <v>4589</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3.5">
      <c r="A222" s="37" t="s">
        <v>599</v>
      </c>
      <c r="B222" s="45"/>
      <c r="C222" s="46"/>
      <c r="D222" s="46"/>
      <c r="E222" s="49" t="s">
        <v>6171</v>
      </c>
      <c r="F222" s="46"/>
      <c r="G222" s="46"/>
      <c r="H222" s="46"/>
      <c r="I222" s="46"/>
      <c r="J222" s="48"/>
    </row>
    <row r="223" ht="304.5">
      <c r="A223" s="37" t="s">
        <v>601</v>
      </c>
      <c r="B223" s="45"/>
      <c r="C223" s="46"/>
      <c r="D223" s="46"/>
      <c r="E223" s="39" t="s">
        <v>5410</v>
      </c>
      <c r="F223" s="46"/>
      <c r="G223" s="46"/>
      <c r="H223" s="46"/>
      <c r="I223" s="46"/>
      <c r="J223" s="48"/>
    </row>
    <row r="224">
      <c r="A224" s="31" t="s">
        <v>591</v>
      </c>
      <c r="B224" s="32"/>
      <c r="C224" s="33" t="s">
        <v>4631</v>
      </c>
      <c r="D224" s="34"/>
      <c r="E224" s="31" t="s">
        <v>4632</v>
      </c>
      <c r="F224" s="34"/>
      <c r="G224" s="34"/>
      <c r="H224" s="34"/>
      <c r="I224" s="35">
        <f>SUMIFS(I225:I256,A225:A256,"P")</f>
        <v>0</v>
      </c>
      <c r="J224" s="36"/>
    </row>
    <row r="225" ht="29">
      <c r="A225" s="37" t="s">
        <v>593</v>
      </c>
      <c r="B225" s="37">
        <v>52</v>
      </c>
      <c r="C225" s="38" t="s">
        <v>5025</v>
      </c>
      <c r="D225" s="37" t="s">
        <v>595</v>
      </c>
      <c r="E225" s="39" t="s">
        <v>5423</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0.5">
      <c r="A227" s="37" t="s">
        <v>599</v>
      </c>
      <c r="B227" s="45"/>
      <c r="C227" s="46"/>
      <c r="D227" s="46"/>
      <c r="E227" s="49" t="s">
        <v>6172</v>
      </c>
      <c r="F227" s="46"/>
      <c r="G227" s="46"/>
      <c r="H227" s="46"/>
      <c r="I227" s="46"/>
      <c r="J227" s="48"/>
    </row>
    <row r="228" ht="58">
      <c r="A228" s="37" t="s">
        <v>601</v>
      </c>
      <c r="B228" s="45"/>
      <c r="C228" s="46"/>
      <c r="D228" s="46"/>
      <c r="E228" s="39" t="s">
        <v>5425</v>
      </c>
      <c r="F228" s="46"/>
      <c r="G228" s="46"/>
      <c r="H228" s="46"/>
      <c r="I228" s="46"/>
      <c r="J228" s="48"/>
    </row>
    <row r="229">
      <c r="A229" s="37" t="s">
        <v>593</v>
      </c>
      <c r="B229" s="37">
        <v>53</v>
      </c>
      <c r="C229" s="38" t="s">
        <v>5686</v>
      </c>
      <c r="D229" s="37" t="s">
        <v>595</v>
      </c>
      <c r="E229" s="39" t="s">
        <v>5687</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58">
      <c r="A231" s="37" t="s">
        <v>599</v>
      </c>
      <c r="B231" s="45"/>
      <c r="C231" s="46"/>
      <c r="D231" s="46"/>
      <c r="E231" s="49" t="s">
        <v>6173</v>
      </c>
      <c r="F231" s="46"/>
      <c r="G231" s="46"/>
      <c r="H231" s="46"/>
      <c r="I231" s="46"/>
      <c r="J231" s="48"/>
    </row>
    <row r="232" ht="377">
      <c r="A232" s="37" t="s">
        <v>601</v>
      </c>
      <c r="B232" s="45"/>
      <c r="C232" s="46"/>
      <c r="D232" s="46"/>
      <c r="E232" s="39" t="s">
        <v>5685</v>
      </c>
      <c r="F232" s="46"/>
      <c r="G232" s="46"/>
      <c r="H232" s="46"/>
      <c r="I232" s="46"/>
      <c r="J232" s="48"/>
    </row>
    <row r="233">
      <c r="A233" s="37" t="s">
        <v>593</v>
      </c>
      <c r="B233" s="37">
        <v>54</v>
      </c>
      <c r="C233" s="38" t="s">
        <v>5689</v>
      </c>
      <c r="D233" s="37" t="s">
        <v>595</v>
      </c>
      <c r="E233" s="39" t="s">
        <v>5690</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3.5">
      <c r="A235" s="37" t="s">
        <v>599</v>
      </c>
      <c r="B235" s="45"/>
      <c r="C235" s="46"/>
      <c r="D235" s="46"/>
      <c r="E235" s="49" t="s">
        <v>6174</v>
      </c>
      <c r="F235" s="46"/>
      <c r="G235" s="46"/>
      <c r="H235" s="46"/>
      <c r="I235" s="46"/>
      <c r="J235" s="48"/>
    </row>
    <row r="236" ht="174">
      <c r="A236" s="37" t="s">
        <v>601</v>
      </c>
      <c r="B236" s="45"/>
      <c r="C236" s="46"/>
      <c r="D236" s="46"/>
      <c r="E236" s="39" t="s">
        <v>5692</v>
      </c>
      <c r="F236" s="46"/>
      <c r="G236" s="46"/>
      <c r="H236" s="46"/>
      <c r="I236" s="46"/>
      <c r="J236" s="48"/>
    </row>
    <row r="237" ht="29">
      <c r="A237" s="37" t="s">
        <v>593</v>
      </c>
      <c r="B237" s="37">
        <v>55</v>
      </c>
      <c r="C237" s="38" t="s">
        <v>5554</v>
      </c>
      <c r="D237" s="37" t="s">
        <v>595</v>
      </c>
      <c r="E237" s="39" t="s">
        <v>5555</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3.5">
      <c r="A239" s="37" t="s">
        <v>599</v>
      </c>
      <c r="B239" s="45"/>
      <c r="C239" s="46"/>
      <c r="D239" s="46"/>
      <c r="E239" s="49" t="s">
        <v>6175</v>
      </c>
      <c r="F239" s="46"/>
      <c r="G239" s="46"/>
      <c r="H239" s="46"/>
      <c r="I239" s="46"/>
      <c r="J239" s="48"/>
    </row>
    <row r="240" ht="72.5">
      <c r="A240" s="37" t="s">
        <v>601</v>
      </c>
      <c r="B240" s="45"/>
      <c r="C240" s="46"/>
      <c r="D240" s="46"/>
      <c r="E240" s="39" t="s">
        <v>5557</v>
      </c>
      <c r="F240" s="46"/>
      <c r="G240" s="46"/>
      <c r="H240" s="46"/>
      <c r="I240" s="46"/>
      <c r="J240" s="48"/>
    </row>
    <row r="241">
      <c r="A241" s="37" t="s">
        <v>593</v>
      </c>
      <c r="B241" s="37">
        <v>56</v>
      </c>
      <c r="C241" s="38" t="s">
        <v>5037</v>
      </c>
      <c r="D241" s="37" t="s">
        <v>595</v>
      </c>
      <c r="E241" s="39" t="s">
        <v>5701</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2.5">
      <c r="A243" s="37" t="s">
        <v>599</v>
      </c>
      <c r="B243" s="45"/>
      <c r="C243" s="46"/>
      <c r="D243" s="46"/>
      <c r="E243" s="49" t="s">
        <v>6176</v>
      </c>
      <c r="F243" s="46"/>
      <c r="G243" s="46"/>
      <c r="H243" s="46"/>
      <c r="I243" s="46"/>
      <c r="J243" s="48"/>
    </row>
    <row r="244" ht="409.5">
      <c r="A244" s="37" t="s">
        <v>601</v>
      </c>
      <c r="B244" s="45"/>
      <c r="C244" s="46"/>
      <c r="D244" s="46"/>
      <c r="E244" s="39" t="s">
        <v>5703</v>
      </c>
      <c r="F244" s="46"/>
      <c r="G244" s="46"/>
      <c r="H244" s="46"/>
      <c r="I244" s="46"/>
      <c r="J244" s="48"/>
    </row>
    <row r="245">
      <c r="A245" s="37" t="s">
        <v>593</v>
      </c>
      <c r="B245" s="37">
        <v>57</v>
      </c>
      <c r="C245" s="38" t="s">
        <v>5426</v>
      </c>
      <c r="D245" s="37" t="s">
        <v>595</v>
      </c>
      <c r="E245" s="39" t="s">
        <v>5427</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58">
      <c r="A247" s="37" t="s">
        <v>599</v>
      </c>
      <c r="B247" s="45"/>
      <c r="C247" s="46"/>
      <c r="D247" s="46"/>
      <c r="E247" s="49" t="s">
        <v>6177</v>
      </c>
      <c r="F247" s="46"/>
      <c r="G247" s="46"/>
      <c r="H247" s="46"/>
      <c r="I247" s="46"/>
      <c r="J247" s="48"/>
    </row>
    <row r="248" ht="409.5">
      <c r="A248" s="37" t="s">
        <v>601</v>
      </c>
      <c r="B248" s="45"/>
      <c r="C248" s="46"/>
      <c r="D248" s="46"/>
      <c r="E248" s="39" t="s">
        <v>5429</v>
      </c>
      <c r="F248" s="46"/>
      <c r="G248" s="46"/>
      <c r="H248" s="46"/>
      <c r="I248" s="46"/>
      <c r="J248" s="48"/>
    </row>
    <row r="249">
      <c r="A249" s="37" t="s">
        <v>593</v>
      </c>
      <c r="B249" s="37">
        <v>58</v>
      </c>
      <c r="C249" s="38" t="s">
        <v>5559</v>
      </c>
      <c r="D249" s="37" t="s">
        <v>595</v>
      </c>
      <c r="E249" s="39" t="s">
        <v>5560</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2.5">
      <c r="A251" s="37" t="s">
        <v>599</v>
      </c>
      <c r="B251" s="45"/>
      <c r="C251" s="46"/>
      <c r="D251" s="46"/>
      <c r="E251" s="49" t="s">
        <v>6178</v>
      </c>
      <c r="F251" s="46"/>
      <c r="G251" s="46"/>
      <c r="H251" s="46"/>
      <c r="I251" s="46"/>
      <c r="J251" s="48"/>
    </row>
    <row r="252" ht="43.5">
      <c r="A252" s="37" t="s">
        <v>601</v>
      </c>
      <c r="B252" s="45"/>
      <c r="C252" s="46"/>
      <c r="D252" s="46"/>
      <c r="E252" s="39" t="s">
        <v>1561</v>
      </c>
      <c r="F252" s="46"/>
      <c r="G252" s="46"/>
      <c r="H252" s="46"/>
      <c r="I252" s="46"/>
      <c r="J252" s="48"/>
    </row>
    <row r="253">
      <c r="A253" s="37" t="s">
        <v>593</v>
      </c>
      <c r="B253" s="37">
        <v>59</v>
      </c>
      <c r="C253" s="38" t="s">
        <v>5433</v>
      </c>
      <c r="D253" s="37" t="s">
        <v>595</v>
      </c>
      <c r="E253" s="39" t="s">
        <v>5434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58">
      <c r="A255" s="37" t="s">
        <v>599</v>
      </c>
      <c r="B255" s="45"/>
      <c r="C255" s="46"/>
      <c r="D255" s="46"/>
      <c r="E255" s="49" t="s">
        <v>6179</v>
      </c>
      <c r="F255" s="46"/>
      <c r="G255" s="46"/>
      <c r="H255" s="46"/>
      <c r="I255" s="46"/>
      <c r="J255" s="48"/>
    </row>
    <row r="256" ht="29">
      <c r="A256" s="37" t="s">
        <v>601</v>
      </c>
      <c r="B256" s="45"/>
      <c r="C256" s="46"/>
      <c r="D256" s="46"/>
      <c r="E256" s="39" t="s">
        <v>5436</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3.5">
      <c r="A258" s="37" t="s">
        <v>593</v>
      </c>
      <c r="B258" s="37">
        <v>60</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6180</v>
      </c>
      <c r="F260" s="46"/>
      <c r="G260" s="46"/>
      <c r="H260" s="46"/>
      <c r="I260" s="46"/>
      <c r="J260" s="48"/>
    </row>
    <row r="261" ht="116">
      <c r="A261" s="37" t="s">
        <v>601</v>
      </c>
      <c r="B261" s="45"/>
      <c r="C261" s="46"/>
      <c r="D261" s="46"/>
      <c r="E261" s="39" t="s">
        <v>1129</v>
      </c>
      <c r="F261" s="46"/>
      <c r="G261" s="46"/>
      <c r="H261" s="46"/>
      <c r="I261" s="46"/>
      <c r="J261" s="48"/>
    </row>
    <row r="262">
      <c r="A262" s="31" t="s">
        <v>591</v>
      </c>
      <c r="B262" s="32"/>
      <c r="C262" s="33" t="s">
        <v>5717</v>
      </c>
      <c r="D262" s="34"/>
      <c r="E262" s="31" t="s">
        <v>5718</v>
      </c>
      <c r="F262" s="34"/>
      <c r="G262" s="34"/>
      <c r="H262" s="34"/>
      <c r="I262" s="35">
        <f>SUMIFS(I263:I270,A263:A270,"P")</f>
        <v>0</v>
      </c>
      <c r="J262" s="36"/>
    </row>
    <row r="263" ht="29">
      <c r="A263" s="37" t="s">
        <v>593</v>
      </c>
      <c r="B263" s="37">
        <v>61</v>
      </c>
      <c r="C263" s="38" t="s">
        <v>5719</v>
      </c>
      <c r="D263" s="37" t="s">
        <v>595</v>
      </c>
      <c r="E263" s="39" t="s">
        <v>5720</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2.5">
      <c r="A265" s="37" t="s">
        <v>599</v>
      </c>
      <c r="B265" s="45"/>
      <c r="C265" s="46"/>
      <c r="D265" s="46"/>
      <c r="E265" s="49" t="s">
        <v>6181</v>
      </c>
      <c r="F265" s="46"/>
      <c r="G265" s="46"/>
      <c r="H265" s="46"/>
      <c r="I265" s="46"/>
      <c r="J265" s="48"/>
    </row>
    <row r="266" ht="362.5">
      <c r="A266" s="37" t="s">
        <v>601</v>
      </c>
      <c r="B266" s="45"/>
      <c r="C266" s="46"/>
      <c r="D266" s="46"/>
      <c r="E266" s="39" t="s">
        <v>5722</v>
      </c>
      <c r="F266" s="46"/>
      <c r="G266" s="46"/>
      <c r="H266" s="46"/>
      <c r="I266" s="46"/>
      <c r="J266" s="48"/>
    </row>
    <row r="267" ht="43.5">
      <c r="A267" s="37" t="s">
        <v>593</v>
      </c>
      <c r="B267" s="37">
        <v>62</v>
      </c>
      <c r="C267" s="38" t="s">
        <v>5723</v>
      </c>
      <c r="D267" s="37" t="s">
        <v>595</v>
      </c>
      <c r="E267" s="39" t="s">
        <v>5724</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3.5">
      <c r="A269" s="37" t="s">
        <v>599</v>
      </c>
      <c r="B269" s="45"/>
      <c r="C269" s="46"/>
      <c r="D269" s="46"/>
      <c r="E269" s="49" t="s">
        <v>6182</v>
      </c>
      <c r="F269" s="46"/>
      <c r="G269" s="46"/>
      <c r="H269" s="46"/>
      <c r="I269" s="46"/>
      <c r="J269" s="48"/>
    </row>
    <row r="270" ht="116">
      <c r="A270" s="37" t="s">
        <v>601</v>
      </c>
      <c r="B270" s="50"/>
      <c r="C270" s="51"/>
      <c r="D270" s="51"/>
      <c r="E270" s="39" t="s">
        <v>5726</v>
      </c>
      <c r="F270" s="51"/>
      <c r="G270" s="51"/>
      <c r="H270" s="51"/>
      <c r="I270" s="51"/>
      <c r="J270" s="52"/>
    </row>
  </sheetData>
  <sheetProtection sheet="1" objects="1" scenarios="1" spinCount="100000" saltValue="6o/Q6BCkF2+uftF4yd1uU7b2bQMrn7VW4RAHqhBccugW6jlPfnVneZRsAmd59atMXW3nMWoI+z7PLF1Gv09Nnw==" hashValue="8tsZQ0VQPgJl9C+U9ij0Wb9Spjiw/JrzmKz8V0wwPwN6k36EgXrhymcoF5+byBma5LwT53V3L0Hbc7GbV+tu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6183</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6183</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5248</v>
      </c>
      <c r="F14" s="46"/>
      <c r="G14" s="46"/>
      <c r="H14" s="46"/>
      <c r="I14" s="46"/>
      <c r="J14" s="48"/>
    </row>
    <row r="15" ht="29">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87">
      <c r="A23" s="37" t="s">
        <v>601</v>
      </c>
      <c r="B23" s="45"/>
      <c r="C23" s="46"/>
      <c r="D23" s="46"/>
      <c r="E23" s="39" t="s">
        <v>5259</v>
      </c>
      <c r="F23" s="46"/>
      <c r="G23" s="46"/>
      <c r="H23" s="46"/>
      <c r="I23" s="46"/>
      <c r="J23" s="48"/>
    </row>
    <row r="24">
      <c r="A24" s="37" t="s">
        <v>593</v>
      </c>
      <c r="B24" s="37">
        <v>4</v>
      </c>
      <c r="C24" s="38" t="s">
        <v>5249</v>
      </c>
      <c r="D24" s="37" t="s">
        <v>595</v>
      </c>
      <c r="E24" s="39" t="s">
        <v>5250</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29">
      <c r="A27" s="37" t="s">
        <v>601</v>
      </c>
      <c r="B27" s="45"/>
      <c r="C27" s="46"/>
      <c r="D27" s="46"/>
      <c r="E27" s="39" t="s">
        <v>5252</v>
      </c>
      <c r="F27" s="46"/>
      <c r="G27" s="46"/>
      <c r="H27" s="46"/>
      <c r="I27" s="46"/>
      <c r="J27" s="48"/>
    </row>
    <row r="28">
      <c r="A28" s="37" t="s">
        <v>593</v>
      </c>
      <c r="B28" s="37">
        <v>5</v>
      </c>
      <c r="C28" s="38" t="s">
        <v>5260</v>
      </c>
      <c r="D28" s="37" t="s">
        <v>595</v>
      </c>
      <c r="E28" s="39" t="s">
        <v>4411</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5261</v>
      </c>
      <c r="F30" s="46"/>
      <c r="G30" s="46"/>
      <c r="H30" s="46"/>
      <c r="I30" s="46"/>
      <c r="J30" s="48"/>
    </row>
    <row r="31" ht="29">
      <c r="A31" s="37" t="s">
        <v>601</v>
      </c>
      <c r="B31" s="45"/>
      <c r="C31" s="46"/>
      <c r="D31" s="46"/>
      <c r="E31" s="39" t="s">
        <v>4286</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SUMIFS(I37:I84,A37:A84,"P")</f>
        <v>0</v>
      </c>
      <c r="J36" s="36"/>
    </row>
    <row r="37">
      <c r="A37" s="37" t="s">
        <v>593</v>
      </c>
      <c r="B37" s="37">
        <v>7</v>
      </c>
      <c r="C37" s="38" t="s">
        <v>5270</v>
      </c>
      <c r="D37" s="37" t="s">
        <v>595</v>
      </c>
      <c r="E37" s="39" t="s">
        <v>5271</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6184</v>
      </c>
      <c r="F39" s="46"/>
      <c r="G39" s="46"/>
      <c r="H39" s="46"/>
      <c r="I39" s="46"/>
      <c r="J39" s="48"/>
    </row>
    <row r="40" ht="43.5">
      <c r="A40" s="37" t="s">
        <v>601</v>
      </c>
      <c r="B40" s="45"/>
      <c r="C40" s="46"/>
      <c r="D40" s="46"/>
      <c r="E40" s="39" t="s">
        <v>5273</v>
      </c>
      <c r="F40" s="46"/>
      <c r="G40" s="46"/>
      <c r="H40" s="46"/>
      <c r="I40" s="46"/>
      <c r="J40" s="48"/>
    </row>
    <row r="41">
      <c r="A41" s="37" t="s">
        <v>593</v>
      </c>
      <c r="B41" s="37">
        <v>8</v>
      </c>
      <c r="C41" s="38" t="s">
        <v>6120</v>
      </c>
      <c r="D41" s="37" t="s">
        <v>595</v>
      </c>
      <c r="E41" s="39" t="s">
        <v>6121</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6185</v>
      </c>
      <c r="F43" s="46"/>
      <c r="G43" s="46"/>
      <c r="H43" s="46"/>
      <c r="I43" s="46"/>
      <c r="J43" s="48"/>
    </row>
    <row r="44" ht="43.5">
      <c r="A44" s="37" t="s">
        <v>601</v>
      </c>
      <c r="B44" s="45"/>
      <c r="C44" s="46"/>
      <c r="D44" s="46"/>
      <c r="E44" s="39" t="s">
        <v>5450</v>
      </c>
      <c r="F44" s="46"/>
      <c r="G44" s="46"/>
      <c r="H44" s="46"/>
      <c r="I44" s="46"/>
      <c r="J44" s="48"/>
    </row>
    <row r="45">
      <c r="A45" s="37" t="s">
        <v>593</v>
      </c>
      <c r="B45" s="37">
        <v>9</v>
      </c>
      <c r="C45" s="38" t="s">
        <v>5278</v>
      </c>
      <c r="D45" s="37" t="s">
        <v>595</v>
      </c>
      <c r="E45" s="39" t="s">
        <v>5279</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6186</v>
      </c>
      <c r="F47" s="46"/>
      <c r="G47" s="46"/>
      <c r="H47" s="46"/>
      <c r="I47" s="46"/>
      <c r="J47" s="48"/>
    </row>
    <row r="48" ht="409.5">
      <c r="A48" s="37" t="s">
        <v>601</v>
      </c>
      <c r="B48" s="45"/>
      <c r="C48" s="46"/>
      <c r="D48" s="46"/>
      <c r="E48" s="39" t="s">
        <v>5281</v>
      </c>
      <c r="F48" s="46"/>
      <c r="G48" s="46"/>
      <c r="H48" s="46"/>
      <c r="I48" s="46"/>
      <c r="J48" s="48"/>
    </row>
    <row r="49">
      <c r="A49" s="37" t="s">
        <v>593</v>
      </c>
      <c r="B49" s="37">
        <v>10</v>
      </c>
      <c r="C49" s="38" t="s">
        <v>5452</v>
      </c>
      <c r="D49" s="37" t="s">
        <v>595</v>
      </c>
      <c r="E49" s="39" t="s">
        <v>5453</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6187</v>
      </c>
      <c r="F51" s="46"/>
      <c r="G51" s="46"/>
      <c r="H51" s="46"/>
      <c r="I51" s="46"/>
      <c r="J51" s="48"/>
    </row>
    <row r="52" ht="87">
      <c r="A52" s="37" t="s">
        <v>601</v>
      </c>
      <c r="B52" s="45"/>
      <c r="C52" s="46"/>
      <c r="D52" s="46"/>
      <c r="E52" s="39" t="s">
        <v>5455</v>
      </c>
      <c r="F52" s="46"/>
      <c r="G52" s="46"/>
      <c r="H52" s="46"/>
      <c r="I52" s="46"/>
      <c r="J52" s="48"/>
    </row>
    <row r="53">
      <c r="A53" s="37" t="s">
        <v>593</v>
      </c>
      <c r="B53" s="37">
        <v>11</v>
      </c>
      <c r="C53" s="38" t="s">
        <v>3395</v>
      </c>
      <c r="D53" s="37" t="s">
        <v>595</v>
      </c>
      <c r="E53" s="39" t="s">
        <v>3396</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6188</v>
      </c>
      <c r="F55" s="46"/>
      <c r="G55" s="46"/>
      <c r="H55" s="46"/>
      <c r="I55" s="46"/>
      <c r="J55" s="48"/>
    </row>
    <row r="56" ht="391.5">
      <c r="A56" s="37" t="s">
        <v>601</v>
      </c>
      <c r="B56" s="45"/>
      <c r="C56" s="46"/>
      <c r="D56" s="46"/>
      <c r="E56" s="39" t="s">
        <v>3358</v>
      </c>
      <c r="F56" s="46"/>
      <c r="G56" s="46"/>
      <c r="H56" s="46"/>
      <c r="I56" s="46"/>
      <c r="J56" s="48"/>
    </row>
    <row r="57">
      <c r="A57" s="37" t="s">
        <v>593</v>
      </c>
      <c r="B57" s="37">
        <v>12</v>
      </c>
      <c r="C57" s="38" t="s">
        <v>4444</v>
      </c>
      <c r="D57" s="37" t="s">
        <v>595</v>
      </c>
      <c r="E57" s="39" t="s">
        <v>5289</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29">
      <c r="A59" s="37" t="s">
        <v>599</v>
      </c>
      <c r="B59" s="45"/>
      <c r="C59" s="46"/>
      <c r="D59" s="46"/>
      <c r="E59" s="49" t="s">
        <v>6189</v>
      </c>
      <c r="F59" s="46"/>
      <c r="G59" s="46"/>
      <c r="H59" s="46"/>
      <c r="I59" s="46"/>
      <c r="J59" s="48"/>
    </row>
    <row r="60" ht="232">
      <c r="A60" s="37" t="s">
        <v>601</v>
      </c>
      <c r="B60" s="45"/>
      <c r="C60" s="46"/>
      <c r="D60" s="46"/>
      <c r="E60" s="39" t="s">
        <v>5291</v>
      </c>
      <c r="F60" s="46"/>
      <c r="G60" s="46"/>
      <c r="H60" s="46"/>
      <c r="I60" s="46"/>
      <c r="J60" s="48"/>
    </row>
    <row r="61">
      <c r="A61" s="37" t="s">
        <v>593</v>
      </c>
      <c r="B61" s="37">
        <v>13</v>
      </c>
      <c r="C61" s="38" t="s">
        <v>4468</v>
      </c>
      <c r="D61" s="37" t="s">
        <v>595</v>
      </c>
      <c r="E61" s="39" t="s">
        <v>5295</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6190</v>
      </c>
      <c r="F63" s="46"/>
      <c r="G63" s="46"/>
      <c r="H63" s="46"/>
      <c r="I63" s="46"/>
      <c r="J63" s="48"/>
    </row>
    <row r="64" ht="391.5">
      <c r="A64" s="37" t="s">
        <v>601</v>
      </c>
      <c r="B64" s="45"/>
      <c r="C64" s="46"/>
      <c r="D64" s="46"/>
      <c r="E64" s="39" t="s">
        <v>5297</v>
      </c>
      <c r="F64" s="46"/>
      <c r="G64" s="46"/>
      <c r="H64" s="46"/>
      <c r="I64" s="46"/>
      <c r="J64" s="48"/>
    </row>
    <row r="65">
      <c r="A65" s="37" t="s">
        <v>593</v>
      </c>
      <c r="B65" s="37">
        <v>14</v>
      </c>
      <c r="C65" s="38" t="s">
        <v>6191</v>
      </c>
      <c r="D65" s="37" t="s">
        <v>595</v>
      </c>
      <c r="E65" s="39" t="s">
        <v>6192</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3.5">
      <c r="A67" s="37" t="s">
        <v>599</v>
      </c>
      <c r="B67" s="45"/>
      <c r="C67" s="46"/>
      <c r="D67" s="46"/>
      <c r="E67" s="49" t="s">
        <v>6193</v>
      </c>
      <c r="F67" s="46"/>
      <c r="G67" s="46"/>
      <c r="H67" s="46"/>
      <c r="I67" s="46"/>
      <c r="J67" s="48"/>
    </row>
    <row r="68" ht="333.5">
      <c r="A68" s="37" t="s">
        <v>601</v>
      </c>
      <c r="B68" s="45"/>
      <c r="C68" s="46"/>
      <c r="D68" s="46"/>
      <c r="E68" s="39" t="s">
        <v>6194</v>
      </c>
      <c r="F68" s="46"/>
      <c r="G68" s="46"/>
      <c r="H68" s="46"/>
      <c r="I68" s="46"/>
      <c r="J68" s="48"/>
    </row>
    <row r="69">
      <c r="A69" s="37" t="s">
        <v>593</v>
      </c>
      <c r="B69" s="37">
        <v>15</v>
      </c>
      <c r="C69" s="38" t="s">
        <v>3359</v>
      </c>
      <c r="D69" s="37" t="s">
        <v>595</v>
      </c>
      <c r="E69" s="39" t="s">
        <v>5298</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6195</v>
      </c>
      <c r="F71" s="46"/>
      <c r="G71" s="46"/>
      <c r="H71" s="46"/>
      <c r="I71" s="46"/>
      <c r="J71" s="48"/>
    </row>
    <row r="72" ht="29">
      <c r="A72" s="37" t="s">
        <v>601</v>
      </c>
      <c r="B72" s="45"/>
      <c r="C72" s="46"/>
      <c r="D72" s="46"/>
      <c r="E72" s="39" t="s">
        <v>3362</v>
      </c>
      <c r="F72" s="46"/>
      <c r="G72" s="46"/>
      <c r="H72" s="46"/>
      <c r="I72" s="46"/>
      <c r="J72" s="48"/>
    </row>
    <row r="73">
      <c r="A73" s="37" t="s">
        <v>593</v>
      </c>
      <c r="B73" s="37">
        <v>16</v>
      </c>
      <c r="C73" s="38" t="s">
        <v>4478</v>
      </c>
      <c r="D73" s="37" t="s">
        <v>595</v>
      </c>
      <c r="E73" s="39" t="s">
        <v>5300</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6196</v>
      </c>
      <c r="F75" s="46"/>
      <c r="G75" s="46"/>
      <c r="H75" s="46"/>
      <c r="I75" s="46"/>
      <c r="J75" s="48"/>
    </row>
    <row r="76" ht="43.5">
      <c r="A76" s="37" t="s">
        <v>601</v>
      </c>
      <c r="B76" s="45"/>
      <c r="C76" s="46"/>
      <c r="D76" s="46"/>
      <c r="E76" s="39" t="s">
        <v>5302</v>
      </c>
      <c r="F76" s="46"/>
      <c r="G76" s="46"/>
      <c r="H76" s="46"/>
      <c r="I76" s="46"/>
      <c r="J76" s="48"/>
    </row>
    <row r="77">
      <c r="A77" s="37" t="s">
        <v>593</v>
      </c>
      <c r="B77" s="37">
        <v>17</v>
      </c>
      <c r="C77" s="38" t="s">
        <v>4486</v>
      </c>
      <c r="D77" s="37" t="s">
        <v>595</v>
      </c>
      <c r="E77" s="39" t="s">
        <v>4487</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6197</v>
      </c>
      <c r="F79" s="46"/>
      <c r="G79" s="46"/>
      <c r="H79" s="46"/>
      <c r="I79" s="46"/>
      <c r="J79" s="48"/>
    </row>
    <row r="80" ht="29">
      <c r="A80" s="37" t="s">
        <v>601</v>
      </c>
      <c r="B80" s="45"/>
      <c r="C80" s="46"/>
      <c r="D80" s="46"/>
      <c r="E80" s="39" t="s">
        <v>5304</v>
      </c>
      <c r="F80" s="46"/>
      <c r="G80" s="46"/>
      <c r="H80" s="46"/>
      <c r="I80" s="46"/>
      <c r="J80" s="48"/>
    </row>
    <row r="81" ht="29">
      <c r="A81" s="37" t="s">
        <v>593</v>
      </c>
      <c r="B81" s="37">
        <v>18</v>
      </c>
      <c r="C81" s="38" t="s">
        <v>5305</v>
      </c>
      <c r="D81" s="37" t="s">
        <v>595</v>
      </c>
      <c r="E81" s="39" t="s">
        <v>5306</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599</v>
      </c>
      <c r="B83" s="45"/>
      <c r="C83" s="46"/>
      <c r="D83" s="46"/>
      <c r="E83" s="49" t="s">
        <v>6198</v>
      </c>
      <c r="F83" s="46"/>
      <c r="G83" s="46"/>
      <c r="H83" s="46"/>
      <c r="I83" s="46"/>
      <c r="J83" s="48"/>
    </row>
    <row r="84" ht="43.5">
      <c r="A84" s="37" t="s">
        <v>601</v>
      </c>
      <c r="B84" s="45"/>
      <c r="C84" s="46"/>
      <c r="D84" s="46"/>
      <c r="E84" s="39" t="s">
        <v>5308</v>
      </c>
      <c r="F84" s="46"/>
      <c r="G84" s="46"/>
      <c r="H84" s="46"/>
      <c r="I84" s="46"/>
      <c r="J84" s="48"/>
    </row>
    <row r="85">
      <c r="A85" s="31" t="s">
        <v>591</v>
      </c>
      <c r="B85" s="32"/>
      <c r="C85" s="33" t="s">
        <v>5309</v>
      </c>
      <c r="D85" s="34"/>
      <c r="E85" s="31" t="s">
        <v>4949</v>
      </c>
      <c r="F85" s="34"/>
      <c r="G85" s="34"/>
      <c r="H85" s="34"/>
      <c r="I85" s="35">
        <f>SUMIFS(I86:I101,A86:A101,"P")</f>
        <v>0</v>
      </c>
      <c r="J85" s="36"/>
    </row>
    <row r="86">
      <c r="A86" s="37" t="s">
        <v>593</v>
      </c>
      <c r="B86" s="37">
        <v>19</v>
      </c>
      <c r="C86" s="38" t="s">
        <v>5314</v>
      </c>
      <c r="D86" s="37" t="s">
        <v>595</v>
      </c>
      <c r="E86" s="39" t="s">
        <v>5315</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3.5">
      <c r="A88" s="37" t="s">
        <v>599</v>
      </c>
      <c r="B88" s="45"/>
      <c r="C88" s="46"/>
      <c r="D88" s="46"/>
      <c r="E88" s="49" t="s">
        <v>6199</v>
      </c>
      <c r="F88" s="46"/>
      <c r="G88" s="46"/>
      <c r="H88" s="46"/>
      <c r="I88" s="46"/>
      <c r="J88" s="48"/>
    </row>
    <row r="89" ht="409.5">
      <c r="A89" s="37" t="s">
        <v>601</v>
      </c>
      <c r="B89" s="45"/>
      <c r="C89" s="46"/>
      <c r="D89" s="46"/>
      <c r="E89" s="39" t="s">
        <v>5317</v>
      </c>
      <c r="F89" s="46"/>
      <c r="G89" s="46"/>
      <c r="H89" s="46"/>
      <c r="I89" s="46"/>
      <c r="J89" s="48"/>
    </row>
    <row r="90">
      <c r="A90" s="37" t="s">
        <v>593</v>
      </c>
      <c r="B90" s="37">
        <v>20</v>
      </c>
      <c r="C90" s="38" t="s">
        <v>5318</v>
      </c>
      <c r="D90" s="37" t="s">
        <v>595</v>
      </c>
      <c r="E90" s="39" t="s">
        <v>5319</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3.5">
      <c r="A92" s="37" t="s">
        <v>599</v>
      </c>
      <c r="B92" s="45"/>
      <c r="C92" s="46"/>
      <c r="D92" s="46"/>
      <c r="E92" s="49" t="s">
        <v>6200</v>
      </c>
      <c r="F92" s="46"/>
      <c r="G92" s="46"/>
      <c r="H92" s="46"/>
      <c r="I92" s="46"/>
      <c r="J92" s="48"/>
    </row>
    <row r="93">
      <c r="A93" s="37" t="s">
        <v>601</v>
      </c>
      <c r="B93" s="45"/>
      <c r="C93" s="46"/>
      <c r="D93" s="46"/>
      <c r="E93" s="39" t="s">
        <v>5321</v>
      </c>
      <c r="F93" s="46"/>
      <c r="G93" s="46"/>
      <c r="H93" s="46"/>
      <c r="I93" s="46"/>
      <c r="J93" s="48"/>
    </row>
    <row r="94">
      <c r="A94" s="37" t="s">
        <v>593</v>
      </c>
      <c r="B94" s="37">
        <v>21</v>
      </c>
      <c r="C94" s="38" t="s">
        <v>4971</v>
      </c>
      <c r="D94" s="37" t="s">
        <v>595</v>
      </c>
      <c r="E94" s="39" t="s">
        <v>4972</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58">
      <c r="A96" s="37" t="s">
        <v>599</v>
      </c>
      <c r="B96" s="45"/>
      <c r="C96" s="46"/>
      <c r="D96" s="46"/>
      <c r="E96" s="49" t="s">
        <v>6201</v>
      </c>
      <c r="F96" s="46"/>
      <c r="G96" s="46"/>
      <c r="H96" s="46"/>
      <c r="I96" s="46"/>
      <c r="J96" s="48"/>
    </row>
    <row r="97" ht="409.5">
      <c r="A97" s="37" t="s">
        <v>601</v>
      </c>
      <c r="B97" s="45"/>
      <c r="C97" s="46"/>
      <c r="D97" s="46"/>
      <c r="E97" s="39" t="s">
        <v>5069</v>
      </c>
      <c r="F97" s="46"/>
      <c r="G97" s="46"/>
      <c r="H97" s="46"/>
      <c r="I97" s="46"/>
      <c r="J97" s="48"/>
    </row>
    <row r="98">
      <c r="A98" s="37" t="s">
        <v>593</v>
      </c>
      <c r="B98" s="37">
        <v>22</v>
      </c>
      <c r="C98" s="38" t="s">
        <v>4975</v>
      </c>
      <c r="D98" s="37" t="s">
        <v>595</v>
      </c>
      <c r="E98" s="39" t="s">
        <v>5483</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29">
      <c r="A100" s="37" t="s">
        <v>599</v>
      </c>
      <c r="B100" s="45"/>
      <c r="C100" s="46"/>
      <c r="D100" s="46"/>
      <c r="E100" s="49" t="s">
        <v>6202</v>
      </c>
      <c r="F100" s="46"/>
      <c r="G100" s="46"/>
      <c r="H100" s="46"/>
      <c r="I100" s="46"/>
      <c r="J100" s="48"/>
    </row>
    <row r="101" ht="319">
      <c r="A101" s="37" t="s">
        <v>601</v>
      </c>
      <c r="B101" s="45"/>
      <c r="C101" s="46"/>
      <c r="D101" s="46"/>
      <c r="E101" s="39" t="s">
        <v>5338</v>
      </c>
      <c r="F101" s="46"/>
      <c r="G101" s="46"/>
      <c r="H101" s="46"/>
      <c r="I101" s="46"/>
      <c r="J101" s="48"/>
    </row>
    <row r="102">
      <c r="A102" s="31" t="s">
        <v>591</v>
      </c>
      <c r="B102" s="32"/>
      <c r="C102" s="33" t="s">
        <v>5323</v>
      </c>
      <c r="D102" s="34"/>
      <c r="E102" s="31" t="s">
        <v>4979</v>
      </c>
      <c r="F102" s="34"/>
      <c r="G102" s="34"/>
      <c r="H102" s="34"/>
      <c r="I102" s="35">
        <f>SUMIFS(I103:I130,A103:A130,"P")</f>
        <v>0</v>
      </c>
      <c r="J102" s="36"/>
    </row>
    <row r="103">
      <c r="A103" s="37" t="s">
        <v>593</v>
      </c>
      <c r="B103" s="37">
        <v>23</v>
      </c>
      <c r="C103" s="38" t="s">
        <v>5324</v>
      </c>
      <c r="D103" s="37" t="s">
        <v>595</v>
      </c>
      <c r="E103" s="39" t="s">
        <v>5325</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2.5">
      <c r="A105" s="37" t="s">
        <v>599</v>
      </c>
      <c r="B105" s="45"/>
      <c r="C105" s="46"/>
      <c r="D105" s="46"/>
      <c r="E105" s="49" t="s">
        <v>6203</v>
      </c>
      <c r="F105" s="46"/>
      <c r="G105" s="46"/>
      <c r="H105" s="46"/>
      <c r="I105" s="46"/>
      <c r="J105" s="48"/>
    </row>
    <row r="106" ht="409.5">
      <c r="A106" s="37" t="s">
        <v>601</v>
      </c>
      <c r="B106" s="45"/>
      <c r="C106" s="46"/>
      <c r="D106" s="46"/>
      <c r="E106" s="39" t="s">
        <v>5327</v>
      </c>
      <c r="F106" s="46"/>
      <c r="G106" s="46"/>
      <c r="H106" s="46"/>
      <c r="I106" s="46"/>
      <c r="J106" s="48"/>
    </row>
    <row r="107">
      <c r="A107" s="37" t="s">
        <v>593</v>
      </c>
      <c r="B107" s="37">
        <v>24</v>
      </c>
      <c r="C107" s="38" t="s">
        <v>5328</v>
      </c>
      <c r="D107" s="37" t="s">
        <v>595</v>
      </c>
      <c r="E107" s="39" t="s">
        <v>5329</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29">
      <c r="A109" s="37" t="s">
        <v>599</v>
      </c>
      <c r="B109" s="45"/>
      <c r="C109" s="46"/>
      <c r="D109" s="46"/>
      <c r="E109" s="49" t="s">
        <v>6204</v>
      </c>
      <c r="F109" s="46"/>
      <c r="G109" s="46"/>
      <c r="H109" s="46"/>
      <c r="I109" s="46"/>
      <c r="J109" s="48"/>
    </row>
    <row r="110" ht="290">
      <c r="A110" s="37" t="s">
        <v>601</v>
      </c>
      <c r="B110" s="45"/>
      <c r="C110" s="46"/>
      <c r="D110" s="46"/>
      <c r="E110" s="39" t="s">
        <v>5331</v>
      </c>
      <c r="F110" s="46"/>
      <c r="G110" s="46"/>
      <c r="H110" s="46"/>
      <c r="I110" s="46"/>
      <c r="J110" s="48"/>
    </row>
    <row r="111">
      <c r="A111" s="37" t="s">
        <v>593</v>
      </c>
      <c r="B111" s="37">
        <v>25</v>
      </c>
      <c r="C111" s="38" t="s">
        <v>5332</v>
      </c>
      <c r="D111" s="37" t="s">
        <v>595</v>
      </c>
      <c r="E111" s="39" t="s">
        <v>5333</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58">
      <c r="A113" s="37" t="s">
        <v>599</v>
      </c>
      <c r="B113" s="45"/>
      <c r="C113" s="46"/>
      <c r="D113" s="46"/>
      <c r="E113" s="49" t="s">
        <v>6205</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5335</v>
      </c>
      <c r="D115" s="37" t="s">
        <v>595</v>
      </c>
      <c r="E115" s="39" t="s">
        <v>5336</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29">
      <c r="A117" s="37" t="s">
        <v>599</v>
      </c>
      <c r="B117" s="45"/>
      <c r="C117" s="46"/>
      <c r="D117" s="46"/>
      <c r="E117" s="49" t="s">
        <v>6206</v>
      </c>
      <c r="F117" s="46"/>
      <c r="G117" s="46"/>
      <c r="H117" s="46"/>
      <c r="I117" s="46"/>
      <c r="J117" s="48"/>
    </row>
    <row r="118" ht="319">
      <c r="A118" s="37" t="s">
        <v>601</v>
      </c>
      <c r="B118" s="45"/>
      <c r="C118" s="46"/>
      <c r="D118" s="46"/>
      <c r="E118" s="39" t="s">
        <v>5338</v>
      </c>
      <c r="F118" s="46"/>
      <c r="G118" s="46"/>
      <c r="H118" s="46"/>
      <c r="I118" s="46"/>
      <c r="J118" s="48"/>
    </row>
    <row r="119">
      <c r="A119" s="37" t="s">
        <v>593</v>
      </c>
      <c r="B119" s="37">
        <v>27</v>
      </c>
      <c r="C119" s="38" t="s">
        <v>4992</v>
      </c>
      <c r="D119" s="37" t="s">
        <v>595</v>
      </c>
      <c r="E119" s="39" t="s">
        <v>5339</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2.5">
      <c r="A121" s="37" t="s">
        <v>599</v>
      </c>
      <c r="B121" s="45"/>
      <c r="C121" s="46"/>
      <c r="D121" s="46"/>
      <c r="E121" s="49" t="s">
        <v>6207</v>
      </c>
      <c r="F121" s="46"/>
      <c r="G121" s="46"/>
      <c r="H121" s="46"/>
      <c r="I121" s="46"/>
      <c r="J121" s="48"/>
    </row>
    <row r="122" ht="362.5">
      <c r="A122" s="37" t="s">
        <v>601</v>
      </c>
      <c r="B122" s="45"/>
      <c r="C122" s="46"/>
      <c r="D122" s="46"/>
      <c r="E122" s="39" t="s">
        <v>5341</v>
      </c>
      <c r="F122" s="46"/>
      <c r="G122" s="46"/>
      <c r="H122" s="46"/>
      <c r="I122" s="46"/>
      <c r="J122" s="48"/>
    </row>
    <row r="123">
      <c r="A123" s="37" t="s">
        <v>593</v>
      </c>
      <c r="B123" s="37">
        <v>28</v>
      </c>
      <c r="C123" s="38" t="s">
        <v>5504</v>
      </c>
      <c r="D123" s="37" t="s">
        <v>595</v>
      </c>
      <c r="E123" s="39" t="s">
        <v>5505</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58">
      <c r="A125" s="37" t="s">
        <v>599</v>
      </c>
      <c r="B125" s="45"/>
      <c r="C125" s="46"/>
      <c r="D125" s="46"/>
      <c r="E125" s="49" t="s">
        <v>6208</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5345</v>
      </c>
      <c r="D127" s="37" t="s">
        <v>595</v>
      </c>
      <c r="E127" s="39" t="s">
        <v>5346</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29">
      <c r="A129" s="37" t="s">
        <v>599</v>
      </c>
      <c r="B129" s="45"/>
      <c r="C129" s="46"/>
      <c r="D129" s="46"/>
      <c r="E129" s="49" t="s">
        <v>6209</v>
      </c>
      <c r="F129" s="46"/>
      <c r="G129" s="46"/>
      <c r="H129" s="46"/>
      <c r="I129" s="46"/>
      <c r="J129" s="48"/>
    </row>
    <row r="130" ht="319">
      <c r="A130" s="37" t="s">
        <v>601</v>
      </c>
      <c r="B130" s="45"/>
      <c r="C130" s="46"/>
      <c r="D130" s="46"/>
      <c r="E130" s="39" t="s">
        <v>5338</v>
      </c>
      <c r="F130" s="46"/>
      <c r="G130" s="46"/>
      <c r="H130" s="46"/>
      <c r="I130" s="46"/>
      <c r="J130" s="48"/>
    </row>
    <row r="131">
      <c r="A131" s="31" t="s">
        <v>591</v>
      </c>
      <c r="B131" s="32"/>
      <c r="C131" s="33" t="s">
        <v>5348</v>
      </c>
      <c r="D131" s="34"/>
      <c r="E131" s="31" t="s">
        <v>1643</v>
      </c>
      <c r="F131" s="34"/>
      <c r="G131" s="34"/>
      <c r="H131" s="34"/>
      <c r="I131" s="35">
        <f>SUMIFS(I132:I159,A132:A159,"P")</f>
        <v>0</v>
      </c>
      <c r="J131" s="36"/>
    </row>
    <row r="132">
      <c r="A132" s="37" t="s">
        <v>593</v>
      </c>
      <c r="B132" s="37">
        <v>30</v>
      </c>
      <c r="C132" s="38" t="s">
        <v>5163</v>
      </c>
      <c r="D132" s="37" t="s">
        <v>595</v>
      </c>
      <c r="E132" s="39" t="s">
        <v>5219</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58">
      <c r="A134" s="37" t="s">
        <v>599</v>
      </c>
      <c r="B134" s="45"/>
      <c r="C134" s="46"/>
      <c r="D134" s="46"/>
      <c r="E134" s="49" t="s">
        <v>6210</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5009</v>
      </c>
      <c r="D136" s="37" t="s">
        <v>595</v>
      </c>
      <c r="E136" s="39" t="s">
        <v>5353</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16">
      <c r="A138" s="37" t="s">
        <v>599</v>
      </c>
      <c r="B138" s="45"/>
      <c r="C138" s="46"/>
      <c r="D138" s="46"/>
      <c r="E138" s="49" t="s">
        <v>6211</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5362</v>
      </c>
      <c r="D140" s="37" t="s">
        <v>595</v>
      </c>
      <c r="E140" s="39" t="s">
        <v>5363</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58">
      <c r="A142" s="37" t="s">
        <v>599</v>
      </c>
      <c r="B142" s="45"/>
      <c r="C142" s="46"/>
      <c r="D142" s="46"/>
      <c r="E142" s="49" t="s">
        <v>6212</v>
      </c>
      <c r="F142" s="46"/>
      <c r="G142" s="46"/>
      <c r="H142" s="46"/>
      <c r="I142" s="46"/>
      <c r="J142" s="48"/>
    </row>
    <row r="143" ht="43.5">
      <c r="A143" s="37" t="s">
        <v>601</v>
      </c>
      <c r="B143" s="45"/>
      <c r="C143" s="46"/>
      <c r="D143" s="46"/>
      <c r="E143" s="39" t="s">
        <v>5365</v>
      </c>
      <c r="F143" s="46"/>
      <c r="G143" s="46"/>
      <c r="H143" s="46"/>
      <c r="I143" s="46"/>
      <c r="J143" s="48"/>
    </row>
    <row r="144">
      <c r="A144" s="37" t="s">
        <v>593</v>
      </c>
      <c r="B144" s="37">
        <v>33</v>
      </c>
      <c r="C144" s="38" t="s">
        <v>5366</v>
      </c>
      <c r="D144" s="37" t="s">
        <v>595</v>
      </c>
      <c r="E144" s="39" t="s">
        <v>5367</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1.5">
      <c r="A146" s="37" t="s">
        <v>599</v>
      </c>
      <c r="B146" s="45"/>
      <c r="C146" s="46"/>
      <c r="D146" s="46"/>
      <c r="E146" s="49" t="s">
        <v>6213</v>
      </c>
      <c r="F146" s="46"/>
      <c r="G146" s="46"/>
      <c r="H146" s="46"/>
      <c r="I146" s="46"/>
      <c r="J146" s="48"/>
    </row>
    <row r="147" ht="72.5">
      <c r="A147" s="37" t="s">
        <v>601</v>
      </c>
      <c r="B147" s="45"/>
      <c r="C147" s="46"/>
      <c r="D147" s="46"/>
      <c r="E147" s="39" t="s">
        <v>5369</v>
      </c>
      <c r="F147" s="46"/>
      <c r="G147" s="46"/>
      <c r="H147" s="46"/>
      <c r="I147" s="46"/>
      <c r="J147" s="48"/>
    </row>
    <row r="148">
      <c r="A148" s="37" t="s">
        <v>593</v>
      </c>
      <c r="B148" s="37">
        <v>34</v>
      </c>
      <c r="C148" s="38" t="s">
        <v>4535</v>
      </c>
      <c r="D148" s="37" t="s">
        <v>595</v>
      </c>
      <c r="E148" s="39" t="s">
        <v>4536</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87">
      <c r="A150" s="37" t="s">
        <v>599</v>
      </c>
      <c r="B150" s="45"/>
      <c r="C150" s="46"/>
      <c r="D150" s="46"/>
      <c r="E150" s="49" t="s">
        <v>6214</v>
      </c>
      <c r="F150" s="46"/>
      <c r="G150" s="46"/>
      <c r="H150" s="46"/>
      <c r="I150" s="46"/>
      <c r="J150" s="48"/>
    </row>
    <row r="151" ht="145">
      <c r="A151" s="37" t="s">
        <v>601</v>
      </c>
      <c r="B151" s="45"/>
      <c r="C151" s="46"/>
      <c r="D151" s="46"/>
      <c r="E151" s="39" t="s">
        <v>5371</v>
      </c>
      <c r="F151" s="46"/>
      <c r="G151" s="46"/>
      <c r="H151" s="46"/>
      <c r="I151" s="46"/>
      <c r="J151" s="48"/>
    </row>
    <row r="152">
      <c r="A152" s="37" t="s">
        <v>593</v>
      </c>
      <c r="B152" s="37">
        <v>35</v>
      </c>
      <c r="C152" s="38" t="s">
        <v>6215</v>
      </c>
      <c r="D152" s="37" t="s">
        <v>595</v>
      </c>
      <c r="E152" s="39" t="s">
        <v>6216</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29">
      <c r="A154" s="37" t="s">
        <v>599</v>
      </c>
      <c r="B154" s="45"/>
      <c r="C154" s="46"/>
      <c r="D154" s="46"/>
      <c r="E154" s="49" t="s">
        <v>6217</v>
      </c>
      <c r="F154" s="46"/>
      <c r="G154" s="46"/>
      <c r="H154" s="46"/>
      <c r="I154" s="46"/>
      <c r="J154" s="48"/>
    </row>
    <row r="155" ht="58">
      <c r="A155" s="37" t="s">
        <v>601</v>
      </c>
      <c r="B155" s="45"/>
      <c r="C155" s="46"/>
      <c r="D155" s="46"/>
      <c r="E155" s="39" t="s">
        <v>6218</v>
      </c>
      <c r="F155" s="46"/>
      <c r="G155" s="46"/>
      <c r="H155" s="46"/>
      <c r="I155" s="46"/>
      <c r="J155" s="48"/>
    </row>
    <row r="156">
      <c r="A156" s="37" t="s">
        <v>593</v>
      </c>
      <c r="B156" s="37">
        <v>36</v>
      </c>
      <c r="C156" s="38" t="s">
        <v>5522</v>
      </c>
      <c r="D156" s="37" t="s">
        <v>595</v>
      </c>
      <c r="E156" s="39" t="s">
        <v>5523</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58">
      <c r="A158" s="37" t="s">
        <v>599</v>
      </c>
      <c r="B158" s="45"/>
      <c r="C158" s="46"/>
      <c r="D158" s="46"/>
      <c r="E158" s="49" t="s">
        <v>6219</v>
      </c>
      <c r="F158" s="46"/>
      <c r="G158" s="46"/>
      <c r="H158" s="46"/>
      <c r="I158" s="46"/>
      <c r="J158" s="48"/>
    </row>
    <row r="159" ht="409.5">
      <c r="A159" s="37" t="s">
        <v>601</v>
      </c>
      <c r="B159" s="45"/>
      <c r="C159" s="46"/>
      <c r="D159" s="46"/>
      <c r="E159" s="39" t="s">
        <v>5525</v>
      </c>
      <c r="F159" s="46"/>
      <c r="G159" s="46"/>
      <c r="H159" s="46"/>
      <c r="I159" s="46"/>
      <c r="J159" s="48"/>
    </row>
    <row r="160">
      <c r="A160" s="31" t="s">
        <v>591</v>
      </c>
      <c r="B160" s="32"/>
      <c r="C160" s="33" t="s">
        <v>5372</v>
      </c>
      <c r="D160" s="34"/>
      <c r="E160" s="31" t="s">
        <v>5373</v>
      </c>
      <c r="F160" s="34"/>
      <c r="G160" s="34"/>
      <c r="H160" s="34"/>
      <c r="I160" s="35">
        <f>SUMIFS(I161:I164,A161:A164,"P")</f>
        <v>0</v>
      </c>
      <c r="J160" s="36"/>
    </row>
    <row r="161">
      <c r="A161" s="37" t="s">
        <v>593</v>
      </c>
      <c r="B161" s="37">
        <v>37</v>
      </c>
      <c r="C161" s="38" t="s">
        <v>5374</v>
      </c>
      <c r="D161" s="37" t="s">
        <v>595</v>
      </c>
      <c r="E161" s="39" t="s">
        <v>5375</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58">
      <c r="A163" s="37" t="s">
        <v>599</v>
      </c>
      <c r="B163" s="45"/>
      <c r="C163" s="46"/>
      <c r="D163" s="46"/>
      <c r="E163" s="49" t="s">
        <v>6220</v>
      </c>
      <c r="F163" s="46"/>
      <c r="G163" s="46"/>
      <c r="H163" s="46"/>
      <c r="I163" s="46"/>
      <c r="J163" s="48"/>
    </row>
    <row r="164" ht="409.5">
      <c r="A164" s="37" t="s">
        <v>601</v>
      </c>
      <c r="B164" s="45"/>
      <c r="C164" s="46"/>
      <c r="D164" s="46"/>
      <c r="E164" s="39" t="s">
        <v>5377</v>
      </c>
      <c r="F164" s="46"/>
      <c r="G164" s="46"/>
      <c r="H164" s="46"/>
      <c r="I164" s="46"/>
      <c r="J164" s="48"/>
    </row>
    <row r="165">
      <c r="A165" s="31" t="s">
        <v>591</v>
      </c>
      <c r="B165" s="32"/>
      <c r="C165" s="33" t="s">
        <v>1689</v>
      </c>
      <c r="D165" s="34"/>
      <c r="E165" s="31" t="s">
        <v>5166</v>
      </c>
      <c r="F165" s="34"/>
      <c r="G165" s="34"/>
      <c r="H165" s="34"/>
      <c r="I165" s="35">
        <f>SUMIFS(I166:I181,A166:A181,"P")</f>
        <v>0</v>
      </c>
      <c r="J165" s="36"/>
    </row>
    <row r="166" ht="29">
      <c r="A166" s="37" t="s">
        <v>593</v>
      </c>
      <c r="B166" s="37">
        <v>38</v>
      </c>
      <c r="C166" s="38" t="s">
        <v>4565</v>
      </c>
      <c r="D166" s="37" t="s">
        <v>595</v>
      </c>
      <c r="E166" s="39" t="s">
        <v>5378</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0.5">
      <c r="A168" s="37" t="s">
        <v>599</v>
      </c>
      <c r="B168" s="45"/>
      <c r="C168" s="46"/>
      <c r="D168" s="46"/>
      <c r="E168" s="49" t="s">
        <v>6221</v>
      </c>
      <c r="F168" s="46"/>
      <c r="G168" s="46"/>
      <c r="H168" s="46"/>
      <c r="I168" s="46"/>
      <c r="J168" s="48"/>
    </row>
    <row r="169" ht="261">
      <c r="A169" s="37" t="s">
        <v>601</v>
      </c>
      <c r="B169" s="45"/>
      <c r="C169" s="46"/>
      <c r="D169" s="46"/>
      <c r="E169" s="39" t="s">
        <v>5380</v>
      </c>
      <c r="F169" s="46"/>
      <c r="G169" s="46"/>
      <c r="H169" s="46"/>
      <c r="I169" s="46"/>
      <c r="J169" s="48"/>
    </row>
    <row r="170" ht="29">
      <c r="A170" s="37" t="s">
        <v>593</v>
      </c>
      <c r="B170" s="37">
        <v>39</v>
      </c>
      <c r="C170" s="38" t="s">
        <v>5384</v>
      </c>
      <c r="D170" s="37" t="s">
        <v>595</v>
      </c>
      <c r="E170" s="39" t="s">
        <v>5385</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1.5">
      <c r="A172" s="37" t="s">
        <v>599</v>
      </c>
      <c r="B172" s="45"/>
      <c r="C172" s="46"/>
      <c r="D172" s="46"/>
      <c r="E172" s="49" t="s">
        <v>6222</v>
      </c>
      <c r="F172" s="46"/>
      <c r="G172" s="46"/>
      <c r="H172" s="46"/>
      <c r="I172" s="46"/>
      <c r="J172" s="48"/>
    </row>
    <row r="173" ht="261">
      <c r="A173" s="37" t="s">
        <v>601</v>
      </c>
      <c r="B173" s="45"/>
      <c r="C173" s="46"/>
      <c r="D173" s="46"/>
      <c r="E173" s="39" t="s">
        <v>5380</v>
      </c>
      <c r="F173" s="46"/>
      <c r="G173" s="46"/>
      <c r="H173" s="46"/>
      <c r="I173" s="46"/>
      <c r="J173" s="48"/>
    </row>
    <row r="174">
      <c r="A174" s="37" t="s">
        <v>593</v>
      </c>
      <c r="B174" s="37">
        <v>40</v>
      </c>
      <c r="C174" s="38" t="s">
        <v>5974</v>
      </c>
      <c r="D174" s="37" t="s">
        <v>595</v>
      </c>
      <c r="E174" s="39" t="s">
        <v>5975</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58">
      <c r="A176" s="37" t="s">
        <v>599</v>
      </c>
      <c r="B176" s="45"/>
      <c r="C176" s="46"/>
      <c r="D176" s="46"/>
      <c r="E176" s="49" t="s">
        <v>6223</v>
      </c>
      <c r="F176" s="46"/>
      <c r="G176" s="46"/>
      <c r="H176" s="46"/>
      <c r="I176" s="46"/>
      <c r="J176" s="48"/>
    </row>
    <row r="177" ht="261">
      <c r="A177" s="37" t="s">
        <v>601</v>
      </c>
      <c r="B177" s="45"/>
      <c r="C177" s="46"/>
      <c r="D177" s="46"/>
      <c r="E177" s="39" t="s">
        <v>5380</v>
      </c>
      <c r="F177" s="46"/>
      <c r="G177" s="46"/>
      <c r="H177" s="46"/>
      <c r="I177" s="46"/>
      <c r="J177" s="48"/>
    </row>
    <row r="178">
      <c r="A178" s="37" t="s">
        <v>593</v>
      </c>
      <c r="B178" s="37">
        <v>41</v>
      </c>
      <c r="C178" s="38" t="s">
        <v>5391</v>
      </c>
      <c r="D178" s="37" t="s">
        <v>595</v>
      </c>
      <c r="E178" s="39" t="s">
        <v>5392</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17.5">
      <c r="A180" s="37" t="s">
        <v>599</v>
      </c>
      <c r="B180" s="45"/>
      <c r="C180" s="46"/>
      <c r="D180" s="46"/>
      <c r="E180" s="49" t="s">
        <v>6224</v>
      </c>
      <c r="F180" s="46"/>
      <c r="G180" s="46"/>
      <c r="H180" s="46"/>
      <c r="I180" s="46"/>
      <c r="J180" s="48"/>
    </row>
    <row r="181" ht="43.5">
      <c r="A181" s="37" t="s">
        <v>601</v>
      </c>
      <c r="B181" s="45"/>
      <c r="C181" s="46"/>
      <c r="D181" s="46"/>
      <c r="E181" s="39" t="s">
        <v>5390</v>
      </c>
      <c r="F181" s="46"/>
      <c r="G181" s="46"/>
      <c r="H181" s="46"/>
      <c r="I181" s="46"/>
      <c r="J181" s="48"/>
    </row>
    <row r="182">
      <c r="A182" s="31" t="s">
        <v>591</v>
      </c>
      <c r="B182" s="32"/>
      <c r="C182" s="33" t="s">
        <v>5394</v>
      </c>
      <c r="D182" s="34"/>
      <c r="E182" s="31" t="s">
        <v>5395</v>
      </c>
      <c r="F182" s="34"/>
      <c r="G182" s="34"/>
      <c r="H182" s="34"/>
      <c r="I182" s="35">
        <f>SUMIFS(I183:I186,A183:A186,"P")</f>
        <v>0</v>
      </c>
      <c r="J182" s="36"/>
    </row>
    <row r="183" ht="29">
      <c r="A183" s="37" t="s">
        <v>593</v>
      </c>
      <c r="B183" s="37">
        <v>42</v>
      </c>
      <c r="C183" s="38" t="s">
        <v>5396</v>
      </c>
      <c r="D183" s="37" t="s">
        <v>595</v>
      </c>
      <c r="E183" s="39" t="s">
        <v>5397</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1.5">
      <c r="A185" s="37" t="s">
        <v>599</v>
      </c>
      <c r="B185" s="45"/>
      <c r="C185" s="46"/>
      <c r="D185" s="46"/>
      <c r="E185" s="49" t="s">
        <v>6225</v>
      </c>
      <c r="F185" s="46"/>
      <c r="G185" s="46"/>
      <c r="H185" s="46"/>
      <c r="I185" s="46"/>
      <c r="J185" s="48"/>
    </row>
    <row r="186" ht="409.5">
      <c r="A186" s="37" t="s">
        <v>601</v>
      </c>
      <c r="B186" s="45"/>
      <c r="C186" s="46"/>
      <c r="D186" s="46"/>
      <c r="E186" s="39" t="s">
        <v>5399</v>
      </c>
      <c r="F186" s="46"/>
      <c r="G186" s="46"/>
      <c r="H186" s="46"/>
      <c r="I186" s="46"/>
      <c r="J186" s="48"/>
    </row>
    <row r="187">
      <c r="A187" s="31" t="s">
        <v>591</v>
      </c>
      <c r="B187" s="32"/>
      <c r="C187" s="33" t="s">
        <v>5400</v>
      </c>
      <c r="D187" s="34"/>
      <c r="E187" s="31" t="s">
        <v>3967</v>
      </c>
      <c r="F187" s="34"/>
      <c r="G187" s="34"/>
      <c r="H187" s="34"/>
      <c r="I187" s="35">
        <f>SUMIFS(I188:I191,A188:A191,"P")</f>
        <v>0</v>
      </c>
      <c r="J187" s="36"/>
    </row>
    <row r="188">
      <c r="A188" s="37" t="s">
        <v>593</v>
      </c>
      <c r="B188" s="37">
        <v>43</v>
      </c>
      <c r="C188" s="38" t="s">
        <v>5401</v>
      </c>
      <c r="D188" s="37" t="s">
        <v>595</v>
      </c>
      <c r="E188" s="39" t="s">
        <v>5402</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3.5">
      <c r="A190" s="37" t="s">
        <v>599</v>
      </c>
      <c r="B190" s="45"/>
      <c r="C190" s="46"/>
      <c r="D190" s="46"/>
      <c r="E190" s="49" t="s">
        <v>6226</v>
      </c>
      <c r="F190" s="46"/>
      <c r="G190" s="46"/>
      <c r="H190" s="46"/>
      <c r="I190" s="46"/>
      <c r="J190" s="48"/>
    </row>
    <row r="191">
      <c r="A191" s="37" t="s">
        <v>601</v>
      </c>
      <c r="B191" s="45"/>
      <c r="C191" s="46"/>
      <c r="D191" s="46"/>
      <c r="E191" s="39" t="s">
        <v>5268</v>
      </c>
      <c r="F191" s="46"/>
      <c r="G191" s="46"/>
      <c r="H191" s="46"/>
      <c r="I191" s="46"/>
      <c r="J191" s="48"/>
    </row>
    <row r="192">
      <c r="A192" s="31" t="s">
        <v>591</v>
      </c>
      <c r="B192" s="32"/>
      <c r="C192" s="33" t="s">
        <v>5404</v>
      </c>
      <c r="D192" s="34"/>
      <c r="E192" s="31" t="s">
        <v>4574</v>
      </c>
      <c r="F192" s="34"/>
      <c r="G192" s="34"/>
      <c r="H192" s="34"/>
      <c r="I192" s="35">
        <f>SUMIFS(I193:I208,A193:A208,"P")</f>
        <v>0</v>
      </c>
      <c r="J192" s="36"/>
    </row>
    <row r="193">
      <c r="A193" s="37" t="s">
        <v>593</v>
      </c>
      <c r="B193" s="37">
        <v>44</v>
      </c>
      <c r="C193" s="38" t="s">
        <v>5670</v>
      </c>
      <c r="D193" s="37" t="s">
        <v>595</v>
      </c>
      <c r="E193" s="39" t="s">
        <v>5671</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3.5">
      <c r="A195" s="37" t="s">
        <v>599</v>
      </c>
      <c r="B195" s="45"/>
      <c r="C195" s="46"/>
      <c r="D195" s="46"/>
      <c r="E195" s="49" t="s">
        <v>6227</v>
      </c>
      <c r="F195" s="46"/>
      <c r="G195" s="46"/>
      <c r="H195" s="46"/>
      <c r="I195" s="46"/>
      <c r="J195" s="48"/>
    </row>
    <row r="196" ht="333.5">
      <c r="A196" s="37" t="s">
        <v>601</v>
      </c>
      <c r="B196" s="45"/>
      <c r="C196" s="46"/>
      <c r="D196" s="46"/>
      <c r="E196" s="39" t="s">
        <v>5408</v>
      </c>
      <c r="F196" s="46"/>
      <c r="G196" s="46"/>
      <c r="H196" s="46"/>
      <c r="I196" s="46"/>
      <c r="J196" s="48"/>
    </row>
    <row r="197">
      <c r="A197" s="37" t="s">
        <v>593</v>
      </c>
      <c r="B197" s="37">
        <v>45</v>
      </c>
      <c r="C197" s="38" t="s">
        <v>6228</v>
      </c>
      <c r="D197" s="37" t="s">
        <v>595</v>
      </c>
      <c r="E197" s="39" t="s">
        <v>6229</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3.5">
      <c r="A199" s="37" t="s">
        <v>599</v>
      </c>
      <c r="B199" s="45"/>
      <c r="C199" s="46"/>
      <c r="D199" s="46"/>
      <c r="E199" s="49" t="s">
        <v>6230</v>
      </c>
      <c r="F199" s="46"/>
      <c r="G199" s="46"/>
      <c r="H199" s="46"/>
      <c r="I199" s="46"/>
      <c r="J199" s="48"/>
    </row>
    <row r="200" ht="319">
      <c r="A200" s="37" t="s">
        <v>601</v>
      </c>
      <c r="B200" s="45"/>
      <c r="C200" s="46"/>
      <c r="D200" s="46"/>
      <c r="E200" s="39" t="s">
        <v>5986</v>
      </c>
      <c r="F200" s="46"/>
      <c r="G200" s="46"/>
      <c r="H200" s="46"/>
      <c r="I200" s="46"/>
      <c r="J200" s="48"/>
    </row>
    <row r="201">
      <c r="A201" s="37" t="s">
        <v>593</v>
      </c>
      <c r="B201" s="37">
        <v>46</v>
      </c>
      <c r="C201" s="38" t="s">
        <v>4588</v>
      </c>
      <c r="D201" s="37" t="s">
        <v>595</v>
      </c>
      <c r="E201" s="39" t="s">
        <v>4589</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58">
      <c r="A203" s="37" t="s">
        <v>599</v>
      </c>
      <c r="B203" s="45"/>
      <c r="C203" s="46"/>
      <c r="D203" s="46"/>
      <c r="E203" s="49" t="s">
        <v>6231</v>
      </c>
      <c r="F203" s="46"/>
      <c r="G203" s="46"/>
      <c r="H203" s="46"/>
      <c r="I203" s="46"/>
      <c r="J203" s="48"/>
    </row>
    <row r="204" ht="304.5">
      <c r="A204" s="37" t="s">
        <v>601</v>
      </c>
      <c r="B204" s="45"/>
      <c r="C204" s="46"/>
      <c r="D204" s="46"/>
      <c r="E204" s="39" t="s">
        <v>5410</v>
      </c>
      <c r="F204" s="46"/>
      <c r="G204" s="46"/>
      <c r="H204" s="46"/>
      <c r="I204" s="46"/>
      <c r="J204" s="48"/>
    </row>
    <row r="205">
      <c r="A205" s="37" t="s">
        <v>593</v>
      </c>
      <c r="B205" s="37">
        <v>47</v>
      </c>
      <c r="C205" s="38" t="s">
        <v>5415</v>
      </c>
      <c r="D205" s="37" t="s">
        <v>595</v>
      </c>
      <c r="E205" s="39" t="s">
        <v>5416</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3.5">
      <c r="A207" s="37" t="s">
        <v>599</v>
      </c>
      <c r="B207" s="45"/>
      <c r="C207" s="46"/>
      <c r="D207" s="46"/>
      <c r="E207" s="49" t="s">
        <v>5417</v>
      </c>
      <c r="F207" s="46"/>
      <c r="G207" s="46"/>
      <c r="H207" s="46"/>
      <c r="I207" s="46"/>
      <c r="J207" s="48"/>
    </row>
    <row r="208" ht="29">
      <c r="A208" s="37" t="s">
        <v>601</v>
      </c>
      <c r="B208" s="45"/>
      <c r="C208" s="46"/>
      <c r="D208" s="46"/>
      <c r="E208" s="39" t="s">
        <v>5418</v>
      </c>
      <c r="F208" s="46"/>
      <c r="G208" s="46"/>
      <c r="H208" s="46"/>
      <c r="I208" s="46"/>
      <c r="J208" s="48"/>
    </row>
    <row r="209">
      <c r="A209" s="31" t="s">
        <v>591</v>
      </c>
      <c r="B209" s="32"/>
      <c r="C209" s="33" t="s">
        <v>4631</v>
      </c>
      <c r="D209" s="34"/>
      <c r="E209" s="31" t="s">
        <v>4632</v>
      </c>
      <c r="F209" s="34"/>
      <c r="G209" s="34"/>
      <c r="H209" s="34"/>
      <c r="I209" s="35">
        <f>SUMIFS(I210:I225,A210:A225,"P")</f>
        <v>0</v>
      </c>
      <c r="J209" s="36"/>
    </row>
    <row r="210">
      <c r="A210" s="37" t="s">
        <v>593</v>
      </c>
      <c r="B210" s="37">
        <v>48</v>
      </c>
      <c r="C210" s="38" t="s">
        <v>5037</v>
      </c>
      <c r="D210" s="37" t="s">
        <v>595</v>
      </c>
      <c r="E210" s="39" t="s">
        <v>5701</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3.5">
      <c r="A212" s="37" t="s">
        <v>599</v>
      </c>
      <c r="B212" s="45"/>
      <c r="C212" s="46"/>
      <c r="D212" s="46"/>
      <c r="E212" s="49" t="s">
        <v>6232</v>
      </c>
      <c r="F212" s="46"/>
      <c r="G212" s="46"/>
      <c r="H212" s="46"/>
      <c r="I212" s="46"/>
      <c r="J212" s="48"/>
    </row>
    <row r="213" ht="409.5">
      <c r="A213" s="37" t="s">
        <v>601</v>
      </c>
      <c r="B213" s="45"/>
      <c r="C213" s="46"/>
      <c r="D213" s="46"/>
      <c r="E213" s="39" t="s">
        <v>5703</v>
      </c>
      <c r="F213" s="46"/>
      <c r="G213" s="46"/>
      <c r="H213" s="46"/>
      <c r="I213" s="46"/>
      <c r="J213" s="48"/>
    </row>
    <row r="214">
      <c r="A214" s="37" t="s">
        <v>593</v>
      </c>
      <c r="B214" s="37">
        <v>49</v>
      </c>
      <c r="C214" s="38" t="s">
        <v>5426</v>
      </c>
      <c r="D214" s="37" t="s">
        <v>595</v>
      </c>
      <c r="E214" s="39" t="s">
        <v>5427</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87">
      <c r="A216" s="37" t="s">
        <v>599</v>
      </c>
      <c r="B216" s="45"/>
      <c r="C216" s="46"/>
      <c r="D216" s="46"/>
      <c r="E216" s="49" t="s">
        <v>6233</v>
      </c>
      <c r="F216" s="46"/>
      <c r="G216" s="46"/>
      <c r="H216" s="46"/>
      <c r="I216" s="46"/>
      <c r="J216" s="48"/>
    </row>
    <row r="217" ht="409.5">
      <c r="A217" s="37" t="s">
        <v>601</v>
      </c>
      <c r="B217" s="45"/>
      <c r="C217" s="46"/>
      <c r="D217" s="46"/>
      <c r="E217" s="39" t="s">
        <v>5429</v>
      </c>
      <c r="F217" s="46"/>
      <c r="G217" s="46"/>
      <c r="H217" s="46"/>
      <c r="I217" s="46"/>
      <c r="J217" s="48"/>
    </row>
    <row r="218">
      <c r="A218" s="37" t="s">
        <v>593</v>
      </c>
      <c r="B218" s="37">
        <v>50</v>
      </c>
      <c r="C218" s="38" t="s">
        <v>5559</v>
      </c>
      <c r="D218" s="37" t="s">
        <v>595</v>
      </c>
      <c r="E218" s="39" t="s">
        <v>5560</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3.5">
      <c r="A220" s="37" t="s">
        <v>599</v>
      </c>
      <c r="B220" s="45"/>
      <c r="C220" s="46"/>
      <c r="D220" s="46"/>
      <c r="E220" s="49" t="s">
        <v>6234</v>
      </c>
      <c r="F220" s="46"/>
      <c r="G220" s="46"/>
      <c r="H220" s="46"/>
      <c r="I220" s="46"/>
      <c r="J220" s="48"/>
    </row>
    <row r="221" ht="43.5">
      <c r="A221" s="37" t="s">
        <v>601</v>
      </c>
      <c r="B221" s="45"/>
      <c r="C221" s="46"/>
      <c r="D221" s="46"/>
      <c r="E221" s="39" t="s">
        <v>1561</v>
      </c>
      <c r="F221" s="46"/>
      <c r="G221" s="46"/>
      <c r="H221" s="46"/>
      <c r="I221" s="46"/>
      <c r="J221" s="48"/>
    </row>
    <row r="222">
      <c r="A222" s="37" t="s">
        <v>593</v>
      </c>
      <c r="B222" s="37">
        <v>51</v>
      </c>
      <c r="C222" s="38" t="s">
        <v>5433</v>
      </c>
      <c r="D222" s="37" t="s">
        <v>595</v>
      </c>
      <c r="E222" s="39" t="s">
        <v>5434</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3.5">
      <c r="A224" s="37" t="s">
        <v>599</v>
      </c>
      <c r="B224" s="45"/>
      <c r="C224" s="46"/>
      <c r="D224" s="46"/>
      <c r="E224" s="49" t="s">
        <v>6235</v>
      </c>
      <c r="F224" s="46"/>
      <c r="G224" s="46"/>
      <c r="H224" s="46"/>
      <c r="I224" s="46"/>
      <c r="J224" s="48"/>
    </row>
    <row r="225" ht="29">
      <c r="A225" s="37" t="s">
        <v>601</v>
      </c>
      <c r="B225" s="45"/>
      <c r="C225" s="46"/>
      <c r="D225" s="46"/>
      <c r="E225" s="39" t="s">
        <v>5436</v>
      </c>
      <c r="F225" s="46"/>
      <c r="G225" s="46"/>
      <c r="H225" s="46"/>
      <c r="I225" s="46"/>
      <c r="J225" s="48"/>
    </row>
    <row r="226">
      <c r="A226" s="31" t="s">
        <v>591</v>
      </c>
      <c r="B226" s="32"/>
      <c r="C226" s="33" t="s">
        <v>4672</v>
      </c>
      <c r="D226" s="34"/>
      <c r="E226" s="31" t="s">
        <v>6017</v>
      </c>
      <c r="F226" s="34"/>
      <c r="G226" s="34"/>
      <c r="H226" s="34"/>
      <c r="I226" s="35">
        <f>SUMIFS(I227:I246,A227:A246,"P")</f>
        <v>0</v>
      </c>
      <c r="J226" s="36"/>
    </row>
    <row r="227">
      <c r="A227" s="37" t="s">
        <v>593</v>
      </c>
      <c r="B227" s="37">
        <v>52</v>
      </c>
      <c r="C227" s="38" t="s">
        <v>6236</v>
      </c>
      <c r="D227" s="37" t="s">
        <v>595</v>
      </c>
      <c r="E227" s="39" t="s">
        <v>6237</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29">
      <c r="A229" s="37" t="s">
        <v>599</v>
      </c>
      <c r="B229" s="45"/>
      <c r="C229" s="46"/>
      <c r="D229" s="46"/>
      <c r="E229" s="49" t="s">
        <v>6238</v>
      </c>
      <c r="F229" s="46"/>
      <c r="G229" s="46"/>
      <c r="H229" s="46"/>
      <c r="I229" s="46"/>
      <c r="J229" s="48"/>
    </row>
    <row r="230" ht="43.5">
      <c r="A230" s="37" t="s">
        <v>601</v>
      </c>
      <c r="B230" s="45"/>
      <c r="C230" s="46"/>
      <c r="D230" s="46"/>
      <c r="E230" s="39" t="s">
        <v>5998</v>
      </c>
      <c r="F230" s="46"/>
      <c r="G230" s="46"/>
      <c r="H230" s="46"/>
      <c r="I230" s="46"/>
      <c r="J230" s="48"/>
    </row>
    <row r="231">
      <c r="A231" s="37" t="s">
        <v>593</v>
      </c>
      <c r="B231" s="37">
        <v>53</v>
      </c>
      <c r="C231" s="38" t="s">
        <v>6239</v>
      </c>
      <c r="D231" s="37" t="s">
        <v>595</v>
      </c>
      <c r="E231" s="39" t="s">
        <v>6240</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58">
      <c r="A233" s="37" t="s">
        <v>599</v>
      </c>
      <c r="B233" s="45"/>
      <c r="C233" s="46"/>
      <c r="D233" s="46"/>
      <c r="E233" s="49" t="s">
        <v>6241</v>
      </c>
      <c r="F233" s="46"/>
      <c r="G233" s="46"/>
      <c r="H233" s="46"/>
      <c r="I233" s="46"/>
      <c r="J233" s="48"/>
    </row>
    <row r="234" ht="145">
      <c r="A234" s="37" t="s">
        <v>601</v>
      </c>
      <c r="B234" s="45"/>
      <c r="C234" s="46"/>
      <c r="D234" s="46"/>
      <c r="E234" s="39" t="s">
        <v>6021</v>
      </c>
      <c r="F234" s="46"/>
      <c r="G234" s="46"/>
      <c r="H234" s="46"/>
      <c r="I234" s="46"/>
      <c r="J234" s="48"/>
    </row>
    <row r="235">
      <c r="A235" s="37" t="s">
        <v>593</v>
      </c>
      <c r="B235" s="37">
        <v>54</v>
      </c>
      <c r="C235" s="38" t="s">
        <v>4674</v>
      </c>
      <c r="D235" s="37" t="s">
        <v>595</v>
      </c>
      <c r="E235" s="39" t="s">
        <v>4675</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87">
      <c r="A237" s="37" t="s">
        <v>599</v>
      </c>
      <c r="B237" s="45"/>
      <c r="C237" s="46"/>
      <c r="D237" s="46"/>
      <c r="E237" s="49" t="s">
        <v>6242</v>
      </c>
      <c r="F237" s="46"/>
      <c r="G237" s="46"/>
      <c r="H237" s="46"/>
      <c r="I237" s="46"/>
      <c r="J237" s="48"/>
    </row>
    <row r="238" ht="145">
      <c r="A238" s="37" t="s">
        <v>601</v>
      </c>
      <c r="B238" s="45"/>
      <c r="C238" s="46"/>
      <c r="D238" s="46"/>
      <c r="E238" s="39" t="s">
        <v>6243</v>
      </c>
      <c r="F238" s="46"/>
      <c r="G238" s="46"/>
      <c r="H238" s="46"/>
      <c r="I238" s="46"/>
      <c r="J238" s="48"/>
    </row>
    <row r="239">
      <c r="A239" s="37" t="s">
        <v>593</v>
      </c>
      <c r="B239" s="37">
        <v>55</v>
      </c>
      <c r="C239" s="38" t="s">
        <v>6244</v>
      </c>
      <c r="D239" s="37" t="s">
        <v>595</v>
      </c>
      <c r="E239" s="39" t="s">
        <v>6245</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45">
      <c r="A241" s="37" t="s">
        <v>599</v>
      </c>
      <c r="B241" s="45"/>
      <c r="C241" s="46"/>
      <c r="D241" s="46"/>
      <c r="E241" s="49" t="s">
        <v>6246</v>
      </c>
      <c r="F241" s="46"/>
      <c r="G241" s="46"/>
      <c r="H241" s="46"/>
      <c r="I241" s="46"/>
      <c r="J241" s="48"/>
    </row>
    <row r="242" ht="145">
      <c r="A242" s="37" t="s">
        <v>601</v>
      </c>
      <c r="B242" s="45"/>
      <c r="C242" s="46"/>
      <c r="D242" s="46"/>
      <c r="E242" s="39" t="s">
        <v>6243</v>
      </c>
      <c r="F242" s="46"/>
      <c r="G242" s="46"/>
      <c r="H242" s="46"/>
      <c r="I242" s="46"/>
      <c r="J242" s="48"/>
    </row>
    <row r="243">
      <c r="A243" s="37" t="s">
        <v>593</v>
      </c>
      <c r="B243" s="37">
        <v>56</v>
      </c>
      <c r="C243" s="38" t="s">
        <v>6247</v>
      </c>
      <c r="D243" s="37" t="s">
        <v>595</v>
      </c>
      <c r="E243" s="39" t="s">
        <v>6248</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58">
      <c r="A245" s="37" t="s">
        <v>599</v>
      </c>
      <c r="B245" s="45"/>
      <c r="C245" s="46"/>
      <c r="D245" s="46"/>
      <c r="E245" s="49" t="s">
        <v>6249</v>
      </c>
      <c r="F245" s="46"/>
      <c r="G245" s="46"/>
      <c r="H245" s="46"/>
      <c r="I245" s="46"/>
      <c r="J245" s="48"/>
    </row>
    <row r="246" ht="174">
      <c r="A246" s="37" t="s">
        <v>601</v>
      </c>
      <c r="B246" s="45"/>
      <c r="C246" s="46"/>
      <c r="D246" s="46"/>
      <c r="E246" s="39" t="s">
        <v>6250</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3.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29">
      <c r="A250" s="37" t="s">
        <v>599</v>
      </c>
      <c r="B250" s="45"/>
      <c r="C250" s="46"/>
      <c r="D250" s="46"/>
      <c r="E250" s="49" t="s">
        <v>6251</v>
      </c>
      <c r="F250" s="46"/>
      <c r="G250" s="46"/>
      <c r="H250" s="46"/>
      <c r="I250" s="46"/>
      <c r="J250" s="48"/>
    </row>
    <row r="251" ht="116">
      <c r="A251" s="37" t="s">
        <v>601</v>
      </c>
      <c r="B251" s="45"/>
      <c r="C251" s="46"/>
      <c r="D251" s="46"/>
      <c r="E251" s="39" t="s">
        <v>1129</v>
      </c>
      <c r="F251" s="46"/>
      <c r="G251" s="46"/>
      <c r="H251" s="46"/>
      <c r="I251" s="46"/>
      <c r="J251" s="48"/>
    </row>
    <row r="252" ht="43.5">
      <c r="A252" s="37" t="s">
        <v>593</v>
      </c>
      <c r="B252" s="37">
        <v>58</v>
      </c>
      <c r="C252" s="38" t="s">
        <v>2442</v>
      </c>
      <c r="D252" s="37" t="s">
        <v>2443</v>
      </c>
      <c r="E252" s="39" t="s">
        <v>2444</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3.5">
      <c r="A254" s="37" t="s">
        <v>599</v>
      </c>
      <c r="B254" s="45"/>
      <c r="C254" s="46"/>
      <c r="D254" s="46"/>
      <c r="E254" s="49" t="s">
        <v>6252</v>
      </c>
      <c r="F254" s="46"/>
      <c r="G254" s="46"/>
      <c r="H254" s="46"/>
      <c r="I254" s="46"/>
      <c r="J254" s="48"/>
    </row>
    <row r="255" ht="116">
      <c r="A255" s="37" t="s">
        <v>601</v>
      </c>
      <c r="B255" s="45"/>
      <c r="C255" s="46"/>
      <c r="D255" s="46"/>
      <c r="E255" s="39" t="s">
        <v>1129</v>
      </c>
      <c r="F255" s="46"/>
      <c r="G255" s="46"/>
      <c r="H255" s="46"/>
      <c r="I255" s="46"/>
      <c r="J255" s="48"/>
    </row>
    <row r="256" ht="29">
      <c r="A256" s="37" t="s">
        <v>593</v>
      </c>
      <c r="B256" s="37">
        <v>59</v>
      </c>
      <c r="C256" s="38" t="s">
        <v>6253</v>
      </c>
      <c r="D256" s="37" t="s">
        <v>6254</v>
      </c>
      <c r="E256" s="39" t="s">
        <v>6255</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6256</v>
      </c>
      <c r="F258" s="46"/>
      <c r="G258" s="46"/>
      <c r="H258" s="46"/>
      <c r="I258" s="46"/>
      <c r="J258" s="48"/>
    </row>
    <row r="259" ht="116">
      <c r="A259" s="37" t="s">
        <v>601</v>
      </c>
      <c r="B259" s="50"/>
      <c r="C259" s="51"/>
      <c r="D259" s="51"/>
      <c r="E259" s="39" t="s">
        <v>1129</v>
      </c>
      <c r="F259" s="51"/>
      <c r="G259" s="51"/>
      <c r="H259" s="51"/>
      <c r="I259" s="51"/>
      <c r="J259" s="52"/>
    </row>
  </sheetData>
  <sheetProtection sheet="1" objects="1" scenarios="1" spinCount="100000" saltValue="+8pNqIiL70pp8aUGbB9li3jYOPC91diMnu7Ll4LisvRromS/2YNPFu7/fSo25P0YJzlQeF09vSa8iEkSJIIC4Q==" hashValue="bWSwvRuGDiaJxa12GVx9Q+QQsFwUD4XlyhhDYbXwQku3mQ1VFcFqA2e0a/n9lwsnTb9rPvETYz5Dti4FFFCC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6257</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6257</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SUMIFS(I12:I39,A12:A39,"P")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5248</v>
      </c>
      <c r="F14" s="46"/>
      <c r="G14" s="46"/>
      <c r="H14" s="46"/>
      <c r="I14" s="46"/>
      <c r="J14" s="48"/>
    </row>
    <row r="15" ht="29">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29">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87">
      <c r="A27" s="37" t="s">
        <v>601</v>
      </c>
      <c r="B27" s="45"/>
      <c r="C27" s="46"/>
      <c r="D27" s="46"/>
      <c r="E27" s="39" t="s">
        <v>5259</v>
      </c>
      <c r="F27" s="46"/>
      <c r="G27" s="46"/>
      <c r="H27" s="46"/>
      <c r="I27" s="46"/>
      <c r="J27" s="48"/>
    </row>
    <row r="28">
      <c r="A28" s="37" t="s">
        <v>593</v>
      </c>
      <c r="B28" s="37">
        <v>5</v>
      </c>
      <c r="C28" s="38" t="s">
        <v>6258</v>
      </c>
      <c r="D28" s="37" t="s">
        <v>595</v>
      </c>
      <c r="E28" s="39" t="s">
        <v>4411</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5261</v>
      </c>
      <c r="F30" s="46"/>
      <c r="G30" s="46"/>
      <c r="H30" s="46"/>
      <c r="I30" s="46"/>
      <c r="J30" s="48"/>
    </row>
    <row r="31" ht="29">
      <c r="A31" s="37" t="s">
        <v>601</v>
      </c>
      <c r="B31" s="45"/>
      <c r="C31" s="46"/>
      <c r="D31" s="46"/>
      <c r="E31" s="39" t="s">
        <v>4286</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58">
      <c r="A34" s="37" t="s">
        <v>599</v>
      </c>
      <c r="B34" s="45"/>
      <c r="C34" s="46"/>
      <c r="D34" s="46"/>
      <c r="E34" s="49" t="s">
        <v>5445</v>
      </c>
      <c r="F34" s="46"/>
      <c r="G34" s="46"/>
      <c r="H34" s="46"/>
      <c r="I34" s="46"/>
      <c r="J34" s="48"/>
    </row>
    <row r="35" ht="29">
      <c r="A35" s="37" t="s">
        <v>601</v>
      </c>
      <c r="B35" s="45"/>
      <c r="C35" s="46"/>
      <c r="D35" s="46"/>
      <c r="E35" s="39" t="s">
        <v>4283</v>
      </c>
      <c r="F35" s="46"/>
      <c r="G35" s="46"/>
      <c r="H35" s="46"/>
      <c r="I35" s="46"/>
      <c r="J35" s="48"/>
    </row>
    <row r="36">
      <c r="A36" s="37" t="s">
        <v>593</v>
      </c>
      <c r="B36" s="37">
        <v>7</v>
      </c>
      <c r="C36" s="38" t="s">
        <v>5728</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c r="A39" s="37" t="s">
        <v>601</v>
      </c>
      <c r="B39" s="45"/>
      <c r="C39" s="46"/>
      <c r="D39" s="46"/>
      <c r="E39" s="39" t="s">
        <v>5268</v>
      </c>
      <c r="F39" s="46"/>
      <c r="G39" s="46"/>
      <c r="H39" s="46"/>
      <c r="I39" s="46"/>
      <c r="J39" s="48"/>
    </row>
    <row r="40">
      <c r="A40" s="31" t="s">
        <v>591</v>
      </c>
      <c r="B40" s="32"/>
      <c r="C40" s="33" t="s">
        <v>5269</v>
      </c>
      <c r="D40" s="34"/>
      <c r="E40" s="31" t="s">
        <v>638</v>
      </c>
      <c r="F40" s="34"/>
      <c r="G40" s="34"/>
      <c r="H40" s="34"/>
      <c r="I40" s="35">
        <f>SUMIFS(I41:I80,A41:A80,"P")</f>
        <v>0</v>
      </c>
      <c r="J40" s="36"/>
    </row>
    <row r="41">
      <c r="A41" s="37" t="s">
        <v>593</v>
      </c>
      <c r="B41" s="37">
        <v>8</v>
      </c>
      <c r="C41" s="38" t="s">
        <v>5270</v>
      </c>
      <c r="D41" s="37" t="s">
        <v>595</v>
      </c>
      <c r="E41" s="39" t="s">
        <v>5271</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6259</v>
      </c>
      <c r="F43" s="46"/>
      <c r="G43" s="46"/>
      <c r="H43" s="46"/>
      <c r="I43" s="46"/>
      <c r="J43" s="48"/>
    </row>
    <row r="44" ht="43.5">
      <c r="A44" s="37" t="s">
        <v>601</v>
      </c>
      <c r="B44" s="45"/>
      <c r="C44" s="46"/>
      <c r="D44" s="46"/>
      <c r="E44" s="39" t="s">
        <v>5273</v>
      </c>
      <c r="F44" s="46"/>
      <c r="G44" s="46"/>
      <c r="H44" s="46"/>
      <c r="I44" s="46"/>
      <c r="J44" s="48"/>
    </row>
    <row r="45">
      <c r="A45" s="37" t="s">
        <v>593</v>
      </c>
      <c r="B45" s="37">
        <v>9</v>
      </c>
      <c r="C45" s="38" t="s">
        <v>4684</v>
      </c>
      <c r="D45" s="37" t="s">
        <v>595</v>
      </c>
      <c r="E45" s="39" t="s">
        <v>6260</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6261</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6262</v>
      </c>
      <c r="F51" s="46"/>
      <c r="G51" s="46"/>
      <c r="H51" s="46"/>
      <c r="I51" s="46"/>
      <c r="J51" s="48"/>
    </row>
    <row r="52" ht="377">
      <c r="A52" s="37" t="s">
        <v>601</v>
      </c>
      <c r="B52" s="45"/>
      <c r="C52" s="46"/>
      <c r="D52" s="46"/>
      <c r="E52" s="39" t="s">
        <v>5285</v>
      </c>
      <c r="F52" s="46"/>
      <c r="G52" s="46"/>
      <c r="H52" s="46"/>
      <c r="I52" s="46"/>
      <c r="J52" s="48"/>
    </row>
    <row r="53">
      <c r="A53" s="37" t="s">
        <v>593</v>
      </c>
      <c r="B53" s="37">
        <v>11</v>
      </c>
      <c r="C53" s="38" t="s">
        <v>2431</v>
      </c>
      <c r="D53" s="37" t="s">
        <v>595</v>
      </c>
      <c r="E53" s="39" t="s">
        <v>5287</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2.5">
      <c r="A55" s="37" t="s">
        <v>599</v>
      </c>
      <c r="B55" s="45"/>
      <c r="C55" s="46"/>
      <c r="D55" s="46"/>
      <c r="E55" s="49" t="s">
        <v>6263</v>
      </c>
      <c r="F55" s="46"/>
      <c r="G55" s="46"/>
      <c r="H55" s="46"/>
      <c r="I55" s="46"/>
      <c r="J55" s="48"/>
    </row>
    <row r="56" ht="348">
      <c r="A56" s="37" t="s">
        <v>601</v>
      </c>
      <c r="B56" s="45"/>
      <c r="C56" s="46"/>
      <c r="D56" s="46"/>
      <c r="E56" s="39" t="s">
        <v>4451</v>
      </c>
      <c r="F56" s="46"/>
      <c r="G56" s="46"/>
      <c r="H56" s="46"/>
      <c r="I56" s="46"/>
      <c r="J56" s="48"/>
    </row>
    <row r="57">
      <c r="A57" s="37" t="s">
        <v>593</v>
      </c>
      <c r="B57" s="37">
        <v>12</v>
      </c>
      <c r="C57" s="38" t="s">
        <v>4444</v>
      </c>
      <c r="D57" s="37" t="s">
        <v>595</v>
      </c>
      <c r="E57" s="39" t="s">
        <v>5289</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599</v>
      </c>
      <c r="B59" s="45"/>
      <c r="C59" s="46"/>
      <c r="D59" s="46"/>
      <c r="E59" s="49" t="s">
        <v>6264</v>
      </c>
      <c r="F59" s="46"/>
      <c r="G59" s="46"/>
      <c r="H59" s="46"/>
      <c r="I59" s="46"/>
      <c r="J59" s="48"/>
    </row>
    <row r="60" ht="232">
      <c r="A60" s="37" t="s">
        <v>601</v>
      </c>
      <c r="B60" s="45"/>
      <c r="C60" s="46"/>
      <c r="D60" s="46"/>
      <c r="E60" s="39" t="s">
        <v>5291</v>
      </c>
      <c r="F60" s="46"/>
      <c r="G60" s="46"/>
      <c r="H60" s="46"/>
      <c r="I60" s="46"/>
      <c r="J60" s="48"/>
    </row>
    <row r="61">
      <c r="A61" s="37" t="s">
        <v>593</v>
      </c>
      <c r="B61" s="37">
        <v>13</v>
      </c>
      <c r="C61" s="38" t="s">
        <v>4452</v>
      </c>
      <c r="D61" s="37" t="s">
        <v>595</v>
      </c>
      <c r="E61" s="39" t="s">
        <v>6265</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6266</v>
      </c>
      <c r="F63" s="46"/>
      <c r="G63" s="46"/>
      <c r="H63" s="46"/>
      <c r="I63" s="46"/>
      <c r="J63" s="48"/>
    </row>
    <row r="64" ht="377">
      <c r="A64" s="37" t="s">
        <v>601</v>
      </c>
      <c r="B64" s="45"/>
      <c r="C64" s="46"/>
      <c r="D64" s="46"/>
      <c r="E64" s="39" t="s">
        <v>6267</v>
      </c>
      <c r="F64" s="46"/>
      <c r="G64" s="46"/>
      <c r="H64" s="46"/>
      <c r="I64" s="46"/>
      <c r="J64" s="48"/>
    </row>
    <row r="65">
      <c r="A65" s="37" t="s">
        <v>593</v>
      </c>
      <c r="B65" s="37">
        <v>14</v>
      </c>
      <c r="C65" s="38" t="s">
        <v>4468</v>
      </c>
      <c r="D65" s="37" t="s">
        <v>595</v>
      </c>
      <c r="E65" s="39" t="s">
        <v>5295</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3.5">
      <c r="A67" s="37" t="s">
        <v>599</v>
      </c>
      <c r="B67" s="45"/>
      <c r="C67" s="46"/>
      <c r="D67" s="46"/>
      <c r="E67" s="49" t="s">
        <v>6268</v>
      </c>
      <c r="F67" s="46"/>
      <c r="G67" s="46"/>
      <c r="H67" s="46"/>
      <c r="I67" s="46"/>
      <c r="J67" s="48"/>
    </row>
    <row r="68" ht="391.5">
      <c r="A68" s="37" t="s">
        <v>601</v>
      </c>
      <c r="B68" s="45"/>
      <c r="C68" s="46"/>
      <c r="D68" s="46"/>
      <c r="E68" s="39" t="s">
        <v>5297</v>
      </c>
      <c r="F68" s="46"/>
      <c r="G68" s="46"/>
      <c r="H68" s="46"/>
      <c r="I68" s="46"/>
      <c r="J68" s="48"/>
    </row>
    <row r="69">
      <c r="A69" s="37" t="s">
        <v>593</v>
      </c>
      <c r="B69" s="37">
        <v>15</v>
      </c>
      <c r="C69" s="38" t="s">
        <v>4478</v>
      </c>
      <c r="D69" s="37" t="s">
        <v>595</v>
      </c>
      <c r="E69" s="39" t="s">
        <v>5300</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6269</v>
      </c>
      <c r="F71" s="46"/>
      <c r="G71" s="46"/>
      <c r="H71" s="46"/>
      <c r="I71" s="46"/>
      <c r="J71" s="48"/>
    </row>
    <row r="72" ht="43.5">
      <c r="A72" s="37" t="s">
        <v>601</v>
      </c>
      <c r="B72" s="45"/>
      <c r="C72" s="46"/>
      <c r="D72" s="46"/>
      <c r="E72" s="39" t="s">
        <v>5302</v>
      </c>
      <c r="F72" s="46"/>
      <c r="G72" s="46"/>
      <c r="H72" s="46"/>
      <c r="I72" s="46"/>
      <c r="J72" s="48"/>
    </row>
    <row r="73">
      <c r="A73" s="37" t="s">
        <v>593</v>
      </c>
      <c r="B73" s="37">
        <v>16</v>
      </c>
      <c r="C73" s="38" t="s">
        <v>4486</v>
      </c>
      <c r="D73" s="37" t="s">
        <v>595</v>
      </c>
      <c r="E73" s="39" t="s">
        <v>4487</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3.5">
      <c r="A75" s="37" t="s">
        <v>599</v>
      </c>
      <c r="B75" s="45"/>
      <c r="C75" s="46"/>
      <c r="D75" s="46"/>
      <c r="E75" s="49" t="s">
        <v>6270</v>
      </c>
      <c r="F75" s="46"/>
      <c r="G75" s="46"/>
      <c r="H75" s="46"/>
      <c r="I75" s="46"/>
      <c r="J75" s="48"/>
    </row>
    <row r="76" ht="29">
      <c r="A76" s="37" t="s">
        <v>601</v>
      </c>
      <c r="B76" s="45"/>
      <c r="C76" s="46"/>
      <c r="D76" s="46"/>
      <c r="E76" s="39" t="s">
        <v>5304</v>
      </c>
      <c r="F76" s="46"/>
      <c r="G76" s="46"/>
      <c r="H76" s="46"/>
      <c r="I76" s="46"/>
      <c r="J76" s="48"/>
    </row>
    <row r="77" ht="29">
      <c r="A77" s="37" t="s">
        <v>593</v>
      </c>
      <c r="B77" s="37">
        <v>17</v>
      </c>
      <c r="C77" s="38" t="s">
        <v>5305</v>
      </c>
      <c r="D77" s="37" t="s">
        <v>595</v>
      </c>
      <c r="E77" s="39" t="s">
        <v>5306</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6271</v>
      </c>
      <c r="F79" s="46"/>
      <c r="G79" s="46"/>
      <c r="H79" s="46"/>
      <c r="I79" s="46"/>
      <c r="J79" s="48"/>
    </row>
    <row r="80" ht="43.5">
      <c r="A80" s="37" t="s">
        <v>601</v>
      </c>
      <c r="B80" s="45"/>
      <c r="C80" s="46"/>
      <c r="D80" s="46"/>
      <c r="E80" s="39" t="s">
        <v>5308</v>
      </c>
      <c r="F80" s="46"/>
      <c r="G80" s="46"/>
      <c r="H80" s="46"/>
      <c r="I80" s="46"/>
      <c r="J80" s="48"/>
    </row>
    <row r="81">
      <c r="A81" s="31" t="s">
        <v>591</v>
      </c>
      <c r="B81" s="32"/>
      <c r="C81" s="33" t="s">
        <v>5309</v>
      </c>
      <c r="D81" s="34"/>
      <c r="E81" s="31" t="s">
        <v>4949</v>
      </c>
      <c r="F81" s="34"/>
      <c r="G81" s="34"/>
      <c r="H81" s="34"/>
      <c r="I81" s="35">
        <f>SUMIFS(I82:I117,A82:A117,"P")</f>
        <v>0</v>
      </c>
      <c r="J81" s="36"/>
    </row>
    <row r="82">
      <c r="A82" s="37" t="s">
        <v>593</v>
      </c>
      <c r="B82" s="37">
        <v>18</v>
      </c>
      <c r="C82" s="38" t="s">
        <v>4954</v>
      </c>
      <c r="D82" s="37" t="s">
        <v>595</v>
      </c>
      <c r="E82" s="39" t="s">
        <v>4955</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1.5">
      <c r="A84" s="37" t="s">
        <v>599</v>
      </c>
      <c r="B84" s="45"/>
      <c r="C84" s="46"/>
      <c r="D84" s="46"/>
      <c r="E84" s="49" t="s">
        <v>6272</v>
      </c>
      <c r="F84" s="46"/>
      <c r="G84" s="46"/>
      <c r="H84" s="46"/>
      <c r="I84" s="46"/>
      <c r="J84" s="48"/>
    </row>
    <row r="85" ht="409.5">
      <c r="A85" s="37" t="s">
        <v>601</v>
      </c>
      <c r="B85" s="45"/>
      <c r="C85" s="46"/>
      <c r="D85" s="46"/>
      <c r="E85" s="39" t="s">
        <v>5472</v>
      </c>
      <c r="F85" s="46"/>
      <c r="G85" s="46"/>
      <c r="H85" s="46"/>
      <c r="I85" s="46"/>
      <c r="J85" s="48"/>
    </row>
    <row r="86">
      <c r="A86" s="37" t="s">
        <v>593</v>
      </c>
      <c r="B86" s="37">
        <v>19</v>
      </c>
      <c r="C86" s="38" t="s">
        <v>4957</v>
      </c>
      <c r="D86" s="37" t="s">
        <v>595</v>
      </c>
      <c r="E86" s="39" t="s">
        <v>4958</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3.5">
      <c r="A88" s="37" t="s">
        <v>599</v>
      </c>
      <c r="B88" s="45"/>
      <c r="C88" s="46"/>
      <c r="D88" s="46"/>
      <c r="E88" s="49" t="s">
        <v>6273</v>
      </c>
      <c r="F88" s="46"/>
      <c r="G88" s="46"/>
      <c r="H88" s="46"/>
      <c r="I88" s="46"/>
      <c r="J88" s="48"/>
    </row>
    <row r="89" ht="319">
      <c r="A89" s="37" t="s">
        <v>601</v>
      </c>
      <c r="B89" s="45"/>
      <c r="C89" s="46"/>
      <c r="D89" s="46"/>
      <c r="E89" s="39" t="s">
        <v>5474</v>
      </c>
      <c r="F89" s="46"/>
      <c r="G89" s="46"/>
      <c r="H89" s="46"/>
      <c r="I89" s="46"/>
      <c r="J89" s="48"/>
    </row>
    <row r="90">
      <c r="A90" s="37" t="s">
        <v>593</v>
      </c>
      <c r="B90" s="37">
        <v>20</v>
      </c>
      <c r="C90" s="38" t="s">
        <v>5900</v>
      </c>
      <c r="D90" s="37" t="s">
        <v>595</v>
      </c>
      <c r="E90" s="39" t="s">
        <v>5901</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58">
      <c r="A92" s="37" t="s">
        <v>599</v>
      </c>
      <c r="B92" s="45"/>
      <c r="C92" s="46"/>
      <c r="D92" s="46"/>
      <c r="E92" s="49" t="s">
        <v>6274</v>
      </c>
      <c r="F92" s="46"/>
      <c r="G92" s="46"/>
      <c r="H92" s="46"/>
      <c r="I92" s="46"/>
      <c r="J92" s="48"/>
    </row>
    <row r="93" ht="409.5">
      <c r="A93" s="37" t="s">
        <v>601</v>
      </c>
      <c r="B93" s="45"/>
      <c r="C93" s="46"/>
      <c r="D93" s="46"/>
      <c r="E93" s="39" t="s">
        <v>5317</v>
      </c>
      <c r="F93" s="46"/>
      <c r="G93" s="46"/>
      <c r="H93" s="46"/>
      <c r="I93" s="46"/>
      <c r="J93" s="48"/>
    </row>
    <row r="94">
      <c r="A94" s="37" t="s">
        <v>593</v>
      </c>
      <c r="B94" s="37">
        <v>21</v>
      </c>
      <c r="C94" s="38" t="s">
        <v>5906</v>
      </c>
      <c r="D94" s="37" t="s">
        <v>595</v>
      </c>
      <c r="E94" s="39" t="s">
        <v>5907</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3.5">
      <c r="A96" s="37" t="s">
        <v>599</v>
      </c>
      <c r="B96" s="45"/>
      <c r="C96" s="46"/>
      <c r="D96" s="46"/>
      <c r="E96" s="49" t="s">
        <v>6275</v>
      </c>
      <c r="F96" s="46"/>
      <c r="G96" s="46"/>
      <c r="H96" s="46"/>
      <c r="I96" s="46"/>
      <c r="J96" s="48"/>
    </row>
    <row r="97">
      <c r="A97" s="37" t="s">
        <v>601</v>
      </c>
      <c r="B97" s="45"/>
      <c r="C97" s="46"/>
      <c r="D97" s="46"/>
      <c r="E97" s="39" t="s">
        <v>5321</v>
      </c>
      <c r="F97" s="46"/>
      <c r="G97" s="46"/>
      <c r="H97" s="46"/>
      <c r="I97" s="46"/>
      <c r="J97" s="48"/>
    </row>
    <row r="98" ht="29">
      <c r="A98" s="37" t="s">
        <v>593</v>
      </c>
      <c r="B98" s="37">
        <v>22</v>
      </c>
      <c r="C98" s="38" t="s">
        <v>6276</v>
      </c>
      <c r="D98" s="37" t="s">
        <v>595</v>
      </c>
      <c r="E98" s="39" t="s">
        <v>6277</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3.5">
      <c r="A100" s="37" t="s">
        <v>599</v>
      </c>
      <c r="B100" s="45"/>
      <c r="C100" s="46"/>
      <c r="D100" s="46"/>
      <c r="E100" s="49" t="s">
        <v>6278</v>
      </c>
      <c r="F100" s="46"/>
      <c r="G100" s="46"/>
      <c r="H100" s="46"/>
      <c r="I100" s="46"/>
      <c r="J100" s="48"/>
    </row>
    <row r="101" ht="72.5">
      <c r="A101" s="37" t="s">
        <v>601</v>
      </c>
      <c r="B101" s="45"/>
      <c r="C101" s="46"/>
      <c r="D101" s="46"/>
      <c r="E101" s="39" t="s">
        <v>5912</v>
      </c>
      <c r="F101" s="46"/>
      <c r="G101" s="46"/>
      <c r="H101" s="46"/>
      <c r="I101" s="46"/>
      <c r="J101" s="48"/>
    </row>
    <row r="102">
      <c r="A102" s="37" t="s">
        <v>593</v>
      </c>
      <c r="B102" s="37">
        <v>23</v>
      </c>
      <c r="C102" s="38" t="s">
        <v>5586</v>
      </c>
      <c r="D102" s="37" t="s">
        <v>595</v>
      </c>
      <c r="E102" s="39" t="s">
        <v>5587</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6279</v>
      </c>
      <c r="F104" s="46"/>
      <c r="G104" s="46"/>
      <c r="H104" s="46"/>
      <c r="I104" s="46"/>
      <c r="J104" s="48"/>
    </row>
    <row r="105" ht="217.5">
      <c r="A105" s="37" t="s">
        <v>601</v>
      </c>
      <c r="B105" s="45"/>
      <c r="C105" s="46"/>
      <c r="D105" s="46"/>
      <c r="E105" s="39" t="s">
        <v>5478</v>
      </c>
      <c r="F105" s="46"/>
      <c r="G105" s="46"/>
      <c r="H105" s="46"/>
      <c r="I105" s="46"/>
      <c r="J105" s="48"/>
    </row>
    <row r="106">
      <c r="A106" s="37" t="s">
        <v>593</v>
      </c>
      <c r="B106" s="37">
        <v>24</v>
      </c>
      <c r="C106" s="38" t="s">
        <v>4971</v>
      </c>
      <c r="D106" s="37" t="s">
        <v>595</v>
      </c>
      <c r="E106" s="39" t="s">
        <v>4972</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3.5">
      <c r="A108" s="37" t="s">
        <v>599</v>
      </c>
      <c r="B108" s="45"/>
      <c r="C108" s="46"/>
      <c r="D108" s="46"/>
      <c r="E108" s="49" t="s">
        <v>6280</v>
      </c>
      <c r="F108" s="46"/>
      <c r="G108" s="46"/>
      <c r="H108" s="46"/>
      <c r="I108" s="46"/>
      <c r="J108" s="48"/>
    </row>
    <row r="109" ht="409.5">
      <c r="A109" s="37" t="s">
        <v>601</v>
      </c>
      <c r="B109" s="45"/>
      <c r="C109" s="46"/>
      <c r="D109" s="46"/>
      <c r="E109" s="39" t="s">
        <v>5069</v>
      </c>
      <c r="F109" s="46"/>
      <c r="G109" s="46"/>
      <c r="H109" s="46"/>
      <c r="I109" s="46"/>
      <c r="J109" s="48"/>
    </row>
    <row r="110">
      <c r="A110" s="37" t="s">
        <v>593</v>
      </c>
      <c r="B110" s="37">
        <v>25</v>
      </c>
      <c r="C110" s="38" t="s">
        <v>4975</v>
      </c>
      <c r="D110" s="37" t="s">
        <v>595</v>
      </c>
      <c r="E110" s="39" t="s">
        <v>5483</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58">
      <c r="A112" s="37" t="s">
        <v>599</v>
      </c>
      <c r="B112" s="45"/>
      <c r="C112" s="46"/>
      <c r="D112" s="46"/>
      <c r="E112" s="49" t="s">
        <v>6281</v>
      </c>
      <c r="F112" s="46"/>
      <c r="G112" s="46"/>
      <c r="H112" s="46"/>
      <c r="I112" s="46"/>
      <c r="J112" s="48"/>
    </row>
    <row r="113" ht="319">
      <c r="A113" s="37" t="s">
        <v>601</v>
      </c>
      <c r="B113" s="45"/>
      <c r="C113" s="46"/>
      <c r="D113" s="46"/>
      <c r="E113" s="39" t="s">
        <v>5338</v>
      </c>
      <c r="F113" s="46"/>
      <c r="G113" s="46"/>
      <c r="H113" s="46"/>
      <c r="I113" s="46"/>
      <c r="J113" s="48"/>
    </row>
    <row r="114">
      <c r="A114" s="37" t="s">
        <v>593</v>
      </c>
      <c r="B114" s="37">
        <v>26</v>
      </c>
      <c r="C114" s="38" t="s">
        <v>6282</v>
      </c>
      <c r="D114" s="37" t="s">
        <v>595</v>
      </c>
      <c r="E114" s="39" t="s">
        <v>6283</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3.5">
      <c r="A116" s="37" t="s">
        <v>599</v>
      </c>
      <c r="B116" s="45"/>
      <c r="C116" s="46"/>
      <c r="D116" s="46"/>
      <c r="E116" s="49" t="s">
        <v>6284</v>
      </c>
      <c r="F116" s="46"/>
      <c r="G116" s="46"/>
      <c r="H116" s="46"/>
      <c r="I116" s="46"/>
      <c r="J116" s="48"/>
    </row>
    <row r="117" ht="409.5">
      <c r="A117" s="37" t="s">
        <v>601</v>
      </c>
      <c r="B117" s="45"/>
      <c r="C117" s="46"/>
      <c r="D117" s="46"/>
      <c r="E117" s="39" t="s">
        <v>4974</v>
      </c>
      <c r="F117" s="46"/>
      <c r="G117" s="46"/>
      <c r="H117" s="46"/>
      <c r="I117" s="46"/>
      <c r="J117" s="48"/>
    </row>
    <row r="118">
      <c r="A118" s="31" t="s">
        <v>591</v>
      </c>
      <c r="B118" s="32"/>
      <c r="C118" s="33" t="s">
        <v>5323</v>
      </c>
      <c r="D118" s="34"/>
      <c r="E118" s="31" t="s">
        <v>4979</v>
      </c>
      <c r="F118" s="34"/>
      <c r="G118" s="34"/>
      <c r="H118" s="34"/>
      <c r="I118" s="35">
        <f>SUMIFS(I119:I154,A119:A154,"P")</f>
        <v>0</v>
      </c>
      <c r="J118" s="36"/>
    </row>
    <row r="119">
      <c r="A119" s="37" t="s">
        <v>593</v>
      </c>
      <c r="B119" s="37">
        <v>27</v>
      </c>
      <c r="C119" s="38" t="s">
        <v>6285</v>
      </c>
      <c r="D119" s="37" t="s">
        <v>595</v>
      </c>
      <c r="E119" s="39" t="s">
        <v>6286</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2.5">
      <c r="A121" s="37" t="s">
        <v>599</v>
      </c>
      <c r="B121" s="45"/>
      <c r="C121" s="46"/>
      <c r="D121" s="46"/>
      <c r="E121" s="49" t="s">
        <v>6287</v>
      </c>
      <c r="F121" s="46"/>
      <c r="G121" s="46"/>
      <c r="H121" s="46"/>
      <c r="I121" s="46"/>
      <c r="J121" s="48"/>
    </row>
    <row r="122" ht="409.5">
      <c r="A122" s="37" t="s">
        <v>601</v>
      </c>
      <c r="B122" s="45"/>
      <c r="C122" s="46"/>
      <c r="D122" s="46"/>
      <c r="E122" s="39" t="s">
        <v>5327</v>
      </c>
      <c r="F122" s="46"/>
      <c r="G122" s="46"/>
      <c r="H122" s="46"/>
      <c r="I122" s="46"/>
      <c r="J122" s="48"/>
    </row>
    <row r="123">
      <c r="A123" s="37" t="s">
        <v>593</v>
      </c>
      <c r="B123" s="37">
        <v>28</v>
      </c>
      <c r="C123" s="38" t="s">
        <v>5328</v>
      </c>
      <c r="D123" s="37" t="s">
        <v>595</v>
      </c>
      <c r="E123" s="39" t="s">
        <v>5329</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3.5">
      <c r="A125" s="37" t="s">
        <v>599</v>
      </c>
      <c r="B125" s="45"/>
      <c r="C125" s="46"/>
      <c r="D125" s="46"/>
      <c r="E125" s="49" t="s">
        <v>6288</v>
      </c>
      <c r="F125" s="46"/>
      <c r="G125" s="46"/>
      <c r="H125" s="46"/>
      <c r="I125" s="46"/>
      <c r="J125" s="48"/>
    </row>
    <row r="126" ht="290">
      <c r="A126" s="37" t="s">
        <v>601</v>
      </c>
      <c r="B126" s="45"/>
      <c r="C126" s="46"/>
      <c r="D126" s="46"/>
      <c r="E126" s="39" t="s">
        <v>5331</v>
      </c>
      <c r="F126" s="46"/>
      <c r="G126" s="46"/>
      <c r="H126" s="46"/>
      <c r="I126" s="46"/>
      <c r="J126" s="48"/>
    </row>
    <row r="127">
      <c r="A127" s="37" t="s">
        <v>593</v>
      </c>
      <c r="B127" s="37">
        <v>29</v>
      </c>
      <c r="C127" s="38" t="s">
        <v>5598</v>
      </c>
      <c r="D127" s="37" t="s">
        <v>595</v>
      </c>
      <c r="E127" s="39" t="s">
        <v>5599</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58">
      <c r="A129" s="37" t="s">
        <v>599</v>
      </c>
      <c r="B129" s="45"/>
      <c r="C129" s="46"/>
      <c r="D129" s="46"/>
      <c r="E129" s="49" t="s">
        <v>6289</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5498</v>
      </c>
      <c r="D131" s="37" t="s">
        <v>595</v>
      </c>
      <c r="E131" s="39" t="s">
        <v>5499</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3.5">
      <c r="A133" s="37" t="s">
        <v>599</v>
      </c>
      <c r="B133" s="45"/>
      <c r="C133" s="46"/>
      <c r="D133" s="46"/>
      <c r="E133" s="49" t="s">
        <v>6290</v>
      </c>
      <c r="F133" s="46"/>
      <c r="G133" s="46"/>
      <c r="H133" s="46"/>
      <c r="I133" s="46"/>
      <c r="J133" s="48"/>
    </row>
    <row r="134" ht="319">
      <c r="A134" s="37" t="s">
        <v>601</v>
      </c>
      <c r="B134" s="45"/>
      <c r="C134" s="46"/>
      <c r="D134" s="46"/>
      <c r="E134" s="39" t="s">
        <v>5338</v>
      </c>
      <c r="F134" s="46"/>
      <c r="G134" s="46"/>
      <c r="H134" s="46"/>
      <c r="I134" s="46"/>
      <c r="J134" s="48"/>
    </row>
    <row r="135">
      <c r="A135" s="37" t="s">
        <v>593</v>
      </c>
      <c r="B135" s="37">
        <v>31</v>
      </c>
      <c r="C135" s="38" t="s">
        <v>5332</v>
      </c>
      <c r="D135" s="37" t="s">
        <v>595</v>
      </c>
      <c r="E135" s="39" t="s">
        <v>5333</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58">
      <c r="A137" s="37" t="s">
        <v>599</v>
      </c>
      <c r="B137" s="45"/>
      <c r="C137" s="46"/>
      <c r="D137" s="46"/>
      <c r="E137" s="49" t="s">
        <v>6291</v>
      </c>
      <c r="F137" s="46"/>
      <c r="G137" s="46"/>
      <c r="H137" s="46"/>
      <c r="I137" s="46"/>
      <c r="J137" s="48"/>
    </row>
    <row r="138" ht="409.5">
      <c r="A138" s="37" t="s">
        <v>601</v>
      </c>
      <c r="B138" s="45"/>
      <c r="C138" s="46"/>
      <c r="D138" s="46"/>
      <c r="E138" s="39" t="s">
        <v>5221</v>
      </c>
      <c r="F138" s="46"/>
      <c r="G138" s="46"/>
      <c r="H138" s="46"/>
      <c r="I138" s="46"/>
      <c r="J138" s="48"/>
    </row>
    <row r="139">
      <c r="A139" s="37" t="s">
        <v>593</v>
      </c>
      <c r="B139" s="37">
        <v>32</v>
      </c>
      <c r="C139" s="38" t="s">
        <v>5335</v>
      </c>
      <c r="D139" s="37" t="s">
        <v>595</v>
      </c>
      <c r="E139" s="39" t="s">
        <v>5336</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3.5">
      <c r="A141" s="37" t="s">
        <v>599</v>
      </c>
      <c r="B141" s="45"/>
      <c r="C141" s="46"/>
      <c r="D141" s="46"/>
      <c r="E141" s="49" t="s">
        <v>6292</v>
      </c>
      <c r="F141" s="46"/>
      <c r="G141" s="46"/>
      <c r="H141" s="46"/>
      <c r="I141" s="46"/>
      <c r="J141" s="48"/>
    </row>
    <row r="142" ht="319">
      <c r="A142" s="37" t="s">
        <v>601</v>
      </c>
      <c r="B142" s="45"/>
      <c r="C142" s="46"/>
      <c r="D142" s="46"/>
      <c r="E142" s="39" t="s">
        <v>5338</v>
      </c>
      <c r="F142" s="46"/>
      <c r="G142" s="46"/>
      <c r="H142" s="46"/>
      <c r="I142" s="46"/>
      <c r="J142" s="48"/>
    </row>
    <row r="143">
      <c r="A143" s="37" t="s">
        <v>593</v>
      </c>
      <c r="B143" s="37">
        <v>33</v>
      </c>
      <c r="C143" s="38" t="s">
        <v>4992</v>
      </c>
      <c r="D143" s="37" t="s">
        <v>595</v>
      </c>
      <c r="E143" s="39" t="s">
        <v>5339</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3.5">
      <c r="A145" s="37" t="s">
        <v>599</v>
      </c>
      <c r="B145" s="45"/>
      <c r="C145" s="46"/>
      <c r="D145" s="46"/>
      <c r="E145" s="49" t="s">
        <v>6293</v>
      </c>
      <c r="F145" s="46"/>
      <c r="G145" s="46"/>
      <c r="H145" s="46"/>
      <c r="I145" s="46"/>
      <c r="J145" s="48"/>
    </row>
    <row r="146" ht="362.5">
      <c r="A146" s="37" t="s">
        <v>601</v>
      </c>
      <c r="B146" s="45"/>
      <c r="C146" s="46"/>
      <c r="D146" s="46"/>
      <c r="E146" s="39" t="s">
        <v>5341</v>
      </c>
      <c r="F146" s="46"/>
      <c r="G146" s="46"/>
      <c r="H146" s="46"/>
      <c r="I146" s="46"/>
      <c r="J146" s="48"/>
    </row>
    <row r="147">
      <c r="A147" s="37" t="s">
        <v>593</v>
      </c>
      <c r="B147" s="37">
        <v>34</v>
      </c>
      <c r="C147" s="38" t="s">
        <v>5504</v>
      </c>
      <c r="D147" s="37" t="s">
        <v>595</v>
      </c>
      <c r="E147" s="39" t="s">
        <v>5505</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2.5">
      <c r="A149" s="37" t="s">
        <v>599</v>
      </c>
      <c r="B149" s="45"/>
      <c r="C149" s="46"/>
      <c r="D149" s="46"/>
      <c r="E149" s="49" t="s">
        <v>6294</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5345</v>
      </c>
      <c r="D151" s="37" t="s">
        <v>595</v>
      </c>
      <c r="E151" s="39" t="s">
        <v>5346</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6295</v>
      </c>
      <c r="F153" s="46"/>
      <c r="G153" s="46"/>
      <c r="H153" s="46"/>
      <c r="I153" s="46"/>
      <c r="J153" s="48"/>
    </row>
    <row r="154" ht="319">
      <c r="A154" s="37" t="s">
        <v>601</v>
      </c>
      <c r="B154" s="45"/>
      <c r="C154" s="46"/>
      <c r="D154" s="46"/>
      <c r="E154" s="39" t="s">
        <v>5338</v>
      </c>
      <c r="F154" s="46"/>
      <c r="G154" s="46"/>
      <c r="H154" s="46"/>
      <c r="I154" s="46"/>
      <c r="J154" s="48"/>
    </row>
    <row r="155">
      <c r="A155" s="31" t="s">
        <v>591</v>
      </c>
      <c r="B155" s="32"/>
      <c r="C155" s="33" t="s">
        <v>5348</v>
      </c>
      <c r="D155" s="34"/>
      <c r="E155" s="31" t="s">
        <v>1643</v>
      </c>
      <c r="F155" s="34"/>
      <c r="G155" s="34"/>
      <c r="H155" s="34"/>
      <c r="I155" s="35">
        <f>SUMIFS(I156:I191,A156:A191,"P")</f>
        <v>0</v>
      </c>
      <c r="J155" s="36"/>
    </row>
    <row r="156">
      <c r="A156" s="37" t="s">
        <v>593</v>
      </c>
      <c r="B156" s="37">
        <v>36</v>
      </c>
      <c r="C156" s="38" t="s">
        <v>4999</v>
      </c>
      <c r="D156" s="37" t="s">
        <v>595</v>
      </c>
      <c r="E156" s="39" t="s">
        <v>5508</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58">
      <c r="A158" s="37" t="s">
        <v>599</v>
      </c>
      <c r="B158" s="45"/>
      <c r="C158" s="46"/>
      <c r="D158" s="46"/>
      <c r="E158" s="49" t="s">
        <v>6296</v>
      </c>
      <c r="F158" s="46"/>
      <c r="G158" s="46"/>
      <c r="H158" s="46"/>
      <c r="I158" s="46"/>
      <c r="J158" s="48"/>
    </row>
    <row r="159" ht="290">
      <c r="A159" s="37" t="s">
        <v>601</v>
      </c>
      <c r="B159" s="45"/>
      <c r="C159" s="46"/>
      <c r="D159" s="46"/>
      <c r="E159" s="39" t="s">
        <v>5352</v>
      </c>
      <c r="F159" s="46"/>
      <c r="G159" s="46"/>
      <c r="H159" s="46"/>
      <c r="I159" s="46"/>
      <c r="J159" s="48"/>
    </row>
    <row r="160">
      <c r="A160" s="37" t="s">
        <v>593</v>
      </c>
      <c r="B160" s="37">
        <v>37</v>
      </c>
      <c r="C160" s="38" t="s">
        <v>4518</v>
      </c>
      <c r="D160" s="37" t="s">
        <v>595</v>
      </c>
      <c r="E160" s="39" t="s">
        <v>5631</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9.5">
      <c r="A162" s="37" t="s">
        <v>599</v>
      </c>
      <c r="B162" s="45"/>
      <c r="C162" s="46"/>
      <c r="D162" s="46"/>
      <c r="E162" s="49" t="s">
        <v>6297</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4525</v>
      </c>
      <c r="D164" s="37" t="s">
        <v>595</v>
      </c>
      <c r="E164" s="39" t="s">
        <v>5512</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0.5">
      <c r="A166" s="37" t="s">
        <v>599</v>
      </c>
      <c r="B166" s="45"/>
      <c r="C166" s="46"/>
      <c r="D166" s="46"/>
      <c r="E166" s="49" t="s">
        <v>6298</v>
      </c>
      <c r="F166" s="46"/>
      <c r="G166" s="46"/>
      <c r="H166" s="46"/>
      <c r="I166" s="46"/>
      <c r="J166" s="48"/>
    </row>
    <row r="167" ht="409.5">
      <c r="A167" s="37" t="s">
        <v>601</v>
      </c>
      <c r="B167" s="45"/>
      <c r="C167" s="46"/>
      <c r="D167" s="46"/>
      <c r="E167" s="39" t="s">
        <v>5221</v>
      </c>
      <c r="F167" s="46"/>
      <c r="G167" s="46"/>
      <c r="H167" s="46"/>
      <c r="I167" s="46"/>
      <c r="J167" s="48"/>
    </row>
    <row r="168">
      <c r="A168" s="37" t="s">
        <v>593</v>
      </c>
      <c r="B168" s="37">
        <v>39</v>
      </c>
      <c r="C168" s="38" t="s">
        <v>5358</v>
      </c>
      <c r="D168" s="37" t="s">
        <v>595</v>
      </c>
      <c r="E168" s="39" t="s">
        <v>5359</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2.5">
      <c r="A170" s="37" t="s">
        <v>599</v>
      </c>
      <c r="B170" s="45"/>
      <c r="C170" s="46"/>
      <c r="D170" s="46"/>
      <c r="E170" s="49" t="s">
        <v>6299</v>
      </c>
      <c r="F170" s="46"/>
      <c r="G170" s="46"/>
      <c r="H170" s="46"/>
      <c r="I170" s="46"/>
      <c r="J170" s="48"/>
    </row>
    <row r="171" ht="217.5">
      <c r="A171" s="37" t="s">
        <v>601</v>
      </c>
      <c r="B171" s="45"/>
      <c r="C171" s="46"/>
      <c r="D171" s="46"/>
      <c r="E171" s="39" t="s">
        <v>5361</v>
      </c>
      <c r="F171" s="46"/>
      <c r="G171" s="46"/>
      <c r="H171" s="46"/>
      <c r="I171" s="46"/>
      <c r="J171" s="48"/>
    </row>
    <row r="172">
      <c r="A172" s="37" t="s">
        <v>593</v>
      </c>
      <c r="B172" s="37">
        <v>40</v>
      </c>
      <c r="C172" s="38" t="s">
        <v>5016</v>
      </c>
      <c r="D172" s="37" t="s">
        <v>595</v>
      </c>
      <c r="E172" s="39" t="s">
        <v>6300</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58">
      <c r="A174" s="37" t="s">
        <v>599</v>
      </c>
      <c r="B174" s="45"/>
      <c r="C174" s="46"/>
      <c r="D174" s="46"/>
      <c r="E174" s="49" t="s">
        <v>6301</v>
      </c>
      <c r="F174" s="46"/>
      <c r="G174" s="46"/>
      <c r="H174" s="46"/>
      <c r="I174" s="46"/>
      <c r="J174" s="48"/>
    </row>
    <row r="175" ht="43.5">
      <c r="A175" s="37" t="s">
        <v>601</v>
      </c>
      <c r="B175" s="45"/>
      <c r="C175" s="46"/>
      <c r="D175" s="46"/>
      <c r="E175" s="39" t="s">
        <v>6302</v>
      </c>
      <c r="F175" s="46"/>
      <c r="G175" s="46"/>
      <c r="H175" s="46"/>
      <c r="I175" s="46"/>
      <c r="J175" s="48"/>
    </row>
    <row r="176">
      <c r="A176" s="37" t="s">
        <v>593</v>
      </c>
      <c r="B176" s="37">
        <v>41</v>
      </c>
      <c r="C176" s="38" t="s">
        <v>5362</v>
      </c>
      <c r="D176" s="37" t="s">
        <v>595</v>
      </c>
      <c r="E176" s="39" t="s">
        <v>5363</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58">
      <c r="A178" s="37" t="s">
        <v>599</v>
      </c>
      <c r="B178" s="45"/>
      <c r="C178" s="46"/>
      <c r="D178" s="46"/>
      <c r="E178" s="49" t="s">
        <v>6303</v>
      </c>
      <c r="F178" s="46"/>
      <c r="G178" s="46"/>
      <c r="H178" s="46"/>
      <c r="I178" s="46"/>
      <c r="J178" s="48"/>
    </row>
    <row r="179" ht="43.5">
      <c r="A179" s="37" t="s">
        <v>601</v>
      </c>
      <c r="B179" s="45"/>
      <c r="C179" s="46"/>
      <c r="D179" s="46"/>
      <c r="E179" s="39" t="s">
        <v>5365</v>
      </c>
      <c r="F179" s="46"/>
      <c r="G179" s="46"/>
      <c r="H179" s="46"/>
      <c r="I179" s="46"/>
      <c r="J179" s="48"/>
    </row>
    <row r="180">
      <c r="A180" s="37" t="s">
        <v>593</v>
      </c>
      <c r="B180" s="37">
        <v>42</v>
      </c>
      <c r="C180" s="38" t="s">
        <v>5366</v>
      </c>
      <c r="D180" s="37" t="s">
        <v>595</v>
      </c>
      <c r="E180" s="39" t="s">
        <v>5367</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58">
      <c r="A182" s="37" t="s">
        <v>599</v>
      </c>
      <c r="B182" s="45"/>
      <c r="C182" s="46"/>
      <c r="D182" s="46"/>
      <c r="E182" s="49" t="s">
        <v>6304</v>
      </c>
      <c r="F182" s="46"/>
      <c r="G182" s="46"/>
      <c r="H182" s="46"/>
      <c r="I182" s="46"/>
      <c r="J182" s="48"/>
    </row>
    <row r="183" ht="72.5">
      <c r="A183" s="37" t="s">
        <v>601</v>
      </c>
      <c r="B183" s="45"/>
      <c r="C183" s="46"/>
      <c r="D183" s="46"/>
      <c r="E183" s="39" t="s">
        <v>5369</v>
      </c>
      <c r="F183" s="46"/>
      <c r="G183" s="46"/>
      <c r="H183" s="46"/>
      <c r="I183" s="46"/>
      <c r="J183" s="48"/>
    </row>
    <row r="184">
      <c r="A184" s="37" t="s">
        <v>593</v>
      </c>
      <c r="B184" s="37">
        <v>43</v>
      </c>
      <c r="C184" s="38" t="s">
        <v>4535</v>
      </c>
      <c r="D184" s="37" t="s">
        <v>595</v>
      </c>
      <c r="E184" s="39" t="s">
        <v>4536</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58">
      <c r="A186" s="37" t="s">
        <v>599</v>
      </c>
      <c r="B186" s="45"/>
      <c r="C186" s="46"/>
      <c r="D186" s="46"/>
      <c r="E186" s="49" t="s">
        <v>6305</v>
      </c>
      <c r="F186" s="46"/>
      <c r="G186" s="46"/>
      <c r="H186" s="46"/>
      <c r="I186" s="46"/>
      <c r="J186" s="48"/>
    </row>
    <row r="187" ht="145">
      <c r="A187" s="37" t="s">
        <v>601</v>
      </c>
      <c r="B187" s="45"/>
      <c r="C187" s="46"/>
      <c r="D187" s="46"/>
      <c r="E187" s="39" t="s">
        <v>5371</v>
      </c>
      <c r="F187" s="46"/>
      <c r="G187" s="46"/>
      <c r="H187" s="46"/>
      <c r="I187" s="46"/>
      <c r="J187" s="48"/>
    </row>
    <row r="188">
      <c r="A188" s="37" t="s">
        <v>593</v>
      </c>
      <c r="B188" s="37">
        <v>44</v>
      </c>
      <c r="C188" s="38" t="s">
        <v>6306</v>
      </c>
      <c r="D188" s="37" t="s">
        <v>595</v>
      </c>
      <c r="E188" s="39" t="s">
        <v>6307</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3.5">
      <c r="A190" s="37" t="s">
        <v>599</v>
      </c>
      <c r="B190" s="45"/>
      <c r="C190" s="46"/>
      <c r="D190" s="46"/>
      <c r="E190" s="49" t="s">
        <v>6308</v>
      </c>
      <c r="F190" s="46"/>
      <c r="G190" s="46"/>
      <c r="H190" s="46"/>
      <c r="I190" s="46"/>
      <c r="J190" s="48"/>
    </row>
    <row r="191" ht="409.5">
      <c r="A191" s="37" t="s">
        <v>601</v>
      </c>
      <c r="B191" s="45"/>
      <c r="C191" s="46"/>
      <c r="D191" s="46"/>
      <c r="E191" s="39" t="s">
        <v>5525</v>
      </c>
      <c r="F191" s="46"/>
      <c r="G191" s="46"/>
      <c r="H191" s="46"/>
      <c r="I191" s="46"/>
      <c r="J191" s="48"/>
    </row>
    <row r="192">
      <c r="A192" s="31" t="s">
        <v>591</v>
      </c>
      <c r="B192" s="32"/>
      <c r="C192" s="33" t="s">
        <v>5645</v>
      </c>
      <c r="D192" s="34"/>
      <c r="E192" s="31" t="s">
        <v>5646</v>
      </c>
      <c r="F192" s="34"/>
      <c r="G192" s="34"/>
      <c r="H192" s="34"/>
      <c r="I192" s="35">
        <f>SUMIFS(I193:I200,A193:A200,"P")</f>
        <v>0</v>
      </c>
      <c r="J192" s="36"/>
    </row>
    <row r="193">
      <c r="A193" s="37" t="s">
        <v>593</v>
      </c>
      <c r="B193" s="37">
        <v>45</v>
      </c>
      <c r="C193" s="38" t="s">
        <v>6309</v>
      </c>
      <c r="D193" s="37" t="s">
        <v>595</v>
      </c>
      <c r="E193" s="39" t="s">
        <v>6310</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58">
      <c r="A195" s="37" t="s">
        <v>599</v>
      </c>
      <c r="B195" s="45"/>
      <c r="C195" s="46"/>
      <c r="D195" s="46"/>
      <c r="E195" s="49" t="s">
        <v>6311</v>
      </c>
      <c r="F195" s="46"/>
      <c r="G195" s="46"/>
      <c r="H195" s="46"/>
      <c r="I195" s="46"/>
      <c r="J195" s="48"/>
    </row>
    <row r="196" ht="159.5">
      <c r="A196" s="37" t="s">
        <v>601</v>
      </c>
      <c r="B196" s="45"/>
      <c r="C196" s="46"/>
      <c r="D196" s="46"/>
      <c r="E196" s="39" t="s">
        <v>6312</v>
      </c>
      <c r="F196" s="46"/>
      <c r="G196" s="46"/>
      <c r="H196" s="46"/>
      <c r="I196" s="46"/>
      <c r="J196" s="48"/>
    </row>
    <row r="197">
      <c r="A197" s="37" t="s">
        <v>593</v>
      </c>
      <c r="B197" s="37">
        <v>46</v>
      </c>
      <c r="C197" s="38" t="s">
        <v>5647</v>
      </c>
      <c r="D197" s="37" t="s">
        <v>595</v>
      </c>
      <c r="E197" s="39" t="s">
        <v>5648</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2.5">
      <c r="A199" s="37" t="s">
        <v>599</v>
      </c>
      <c r="B199" s="45"/>
      <c r="C199" s="46"/>
      <c r="D199" s="46"/>
      <c r="E199" s="49" t="s">
        <v>6313</v>
      </c>
      <c r="F199" s="46"/>
      <c r="G199" s="46"/>
      <c r="H199" s="46"/>
      <c r="I199" s="46"/>
      <c r="J199" s="48"/>
    </row>
    <row r="200" ht="159.5">
      <c r="A200" s="37" t="s">
        <v>601</v>
      </c>
      <c r="B200" s="45"/>
      <c r="C200" s="46"/>
      <c r="D200" s="46"/>
      <c r="E200" s="39" t="s">
        <v>5650</v>
      </c>
      <c r="F200" s="46"/>
      <c r="G200" s="46"/>
      <c r="H200" s="46"/>
      <c r="I200" s="46"/>
      <c r="J200" s="48"/>
    </row>
    <row r="201">
      <c r="A201" s="31" t="s">
        <v>591</v>
      </c>
      <c r="B201" s="32"/>
      <c r="C201" s="33" t="s">
        <v>5372</v>
      </c>
      <c r="D201" s="34"/>
      <c r="E201" s="31" t="s">
        <v>5373</v>
      </c>
      <c r="F201" s="34"/>
      <c r="G201" s="34"/>
      <c r="H201" s="34"/>
      <c r="I201" s="35">
        <f>SUMIFS(I202:I205,A202:A205,"P")</f>
        <v>0</v>
      </c>
      <c r="J201" s="36"/>
    </row>
    <row r="202">
      <c r="A202" s="37" t="s">
        <v>593</v>
      </c>
      <c r="B202" s="37">
        <v>47</v>
      </c>
      <c r="C202" s="38" t="s">
        <v>6076</v>
      </c>
      <c r="D202" s="37" t="s">
        <v>595</v>
      </c>
      <c r="E202" s="39" t="s">
        <v>6161</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87">
      <c r="A204" s="37" t="s">
        <v>599</v>
      </c>
      <c r="B204" s="45"/>
      <c r="C204" s="46"/>
      <c r="D204" s="46"/>
      <c r="E204" s="49" t="s">
        <v>6314</v>
      </c>
      <c r="F204" s="46"/>
      <c r="G204" s="46"/>
      <c r="H204" s="46"/>
      <c r="I204" s="46"/>
      <c r="J204" s="48"/>
    </row>
    <row r="205" ht="409.5">
      <c r="A205" s="37" t="s">
        <v>601</v>
      </c>
      <c r="B205" s="45"/>
      <c r="C205" s="46"/>
      <c r="D205" s="46"/>
      <c r="E205" s="39" t="s">
        <v>5377</v>
      </c>
      <c r="F205" s="46"/>
      <c r="G205" s="46"/>
      <c r="H205" s="46"/>
      <c r="I205" s="46"/>
      <c r="J205" s="48"/>
    </row>
    <row r="206">
      <c r="A206" s="31" t="s">
        <v>591</v>
      </c>
      <c r="B206" s="32"/>
      <c r="C206" s="33" t="s">
        <v>1689</v>
      </c>
      <c r="D206" s="34"/>
      <c r="E206" s="31" t="s">
        <v>5166</v>
      </c>
      <c r="F206" s="34"/>
      <c r="G206" s="34"/>
      <c r="H206" s="34"/>
      <c r="I206" s="35">
        <f>SUMIFS(I207:I222,A207:A222,"P")</f>
        <v>0</v>
      </c>
      <c r="J206" s="36"/>
    </row>
    <row r="207" ht="29">
      <c r="A207" s="37" t="s">
        <v>593</v>
      </c>
      <c r="B207" s="37">
        <v>48</v>
      </c>
      <c r="C207" s="38" t="s">
        <v>4565</v>
      </c>
      <c r="D207" s="37" t="s">
        <v>595</v>
      </c>
      <c r="E207" s="39" t="s">
        <v>5378</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87">
      <c r="A209" s="37" t="s">
        <v>599</v>
      </c>
      <c r="B209" s="45"/>
      <c r="C209" s="46"/>
      <c r="D209" s="46"/>
      <c r="E209" s="49" t="s">
        <v>6315</v>
      </c>
      <c r="F209" s="46"/>
      <c r="G209" s="46"/>
      <c r="H209" s="46"/>
      <c r="I209" s="46"/>
      <c r="J209" s="48"/>
    </row>
    <row r="210" ht="261">
      <c r="A210" s="37" t="s">
        <v>601</v>
      </c>
      <c r="B210" s="45"/>
      <c r="C210" s="46"/>
      <c r="D210" s="46"/>
      <c r="E210" s="39" t="s">
        <v>5380</v>
      </c>
      <c r="F210" s="46"/>
      <c r="G210" s="46"/>
      <c r="H210" s="46"/>
      <c r="I210" s="46"/>
      <c r="J210" s="48"/>
    </row>
    <row r="211" ht="29">
      <c r="A211" s="37" t="s">
        <v>593</v>
      </c>
      <c r="B211" s="37">
        <v>49</v>
      </c>
      <c r="C211" s="38" t="s">
        <v>5384</v>
      </c>
      <c r="D211" s="37" t="s">
        <v>595</v>
      </c>
      <c r="E211" s="39" t="s">
        <v>5385</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1.5">
      <c r="A213" s="37" t="s">
        <v>599</v>
      </c>
      <c r="B213" s="45"/>
      <c r="C213" s="46"/>
      <c r="D213" s="46"/>
      <c r="E213" s="49" t="s">
        <v>6316</v>
      </c>
      <c r="F213" s="46"/>
      <c r="G213" s="46"/>
      <c r="H213" s="46"/>
      <c r="I213" s="46"/>
      <c r="J213" s="48"/>
    </row>
    <row r="214" ht="261">
      <c r="A214" s="37" t="s">
        <v>601</v>
      </c>
      <c r="B214" s="45"/>
      <c r="C214" s="46"/>
      <c r="D214" s="46"/>
      <c r="E214" s="39" t="s">
        <v>5380</v>
      </c>
      <c r="F214" s="46"/>
      <c r="G214" s="46"/>
      <c r="H214" s="46"/>
      <c r="I214" s="46"/>
      <c r="J214" s="48"/>
    </row>
    <row r="215">
      <c r="A215" s="37" t="s">
        <v>593</v>
      </c>
      <c r="B215" s="37">
        <v>50</v>
      </c>
      <c r="C215" s="38" t="s">
        <v>5387</v>
      </c>
      <c r="D215" s="37" t="s">
        <v>595</v>
      </c>
      <c r="E215" s="39" t="s">
        <v>5388</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3.5">
      <c r="A217" s="37" t="s">
        <v>599</v>
      </c>
      <c r="B217" s="45"/>
      <c r="C217" s="46"/>
      <c r="D217" s="46"/>
      <c r="E217" s="49" t="s">
        <v>6317</v>
      </c>
      <c r="F217" s="46"/>
      <c r="G217" s="46"/>
      <c r="H217" s="46"/>
      <c r="I217" s="46"/>
      <c r="J217" s="48"/>
    </row>
    <row r="218" ht="43.5">
      <c r="A218" s="37" t="s">
        <v>601</v>
      </c>
      <c r="B218" s="45"/>
      <c r="C218" s="46"/>
      <c r="D218" s="46"/>
      <c r="E218" s="39" t="s">
        <v>5390</v>
      </c>
      <c r="F218" s="46"/>
      <c r="G218" s="46"/>
      <c r="H218" s="46"/>
      <c r="I218" s="46"/>
      <c r="J218" s="48"/>
    </row>
    <row r="219">
      <c r="A219" s="37" t="s">
        <v>593</v>
      </c>
      <c r="B219" s="37">
        <v>51</v>
      </c>
      <c r="C219" s="38" t="s">
        <v>5391</v>
      </c>
      <c r="D219" s="37" t="s">
        <v>595</v>
      </c>
      <c r="E219" s="39" t="s">
        <v>5392</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87">
      <c r="A221" s="37" t="s">
        <v>599</v>
      </c>
      <c r="B221" s="45"/>
      <c r="C221" s="46"/>
      <c r="D221" s="46"/>
      <c r="E221" s="49" t="s">
        <v>6318</v>
      </c>
      <c r="F221" s="46"/>
      <c r="G221" s="46"/>
      <c r="H221" s="46"/>
      <c r="I221" s="46"/>
      <c r="J221" s="48"/>
    </row>
    <row r="222" ht="43.5">
      <c r="A222" s="37" t="s">
        <v>601</v>
      </c>
      <c r="B222" s="45"/>
      <c r="C222" s="46"/>
      <c r="D222" s="46"/>
      <c r="E222" s="39" t="s">
        <v>5390</v>
      </c>
      <c r="F222" s="46"/>
      <c r="G222" s="46"/>
      <c r="H222" s="46"/>
      <c r="I222" s="46"/>
      <c r="J222" s="48"/>
    </row>
    <row r="223">
      <c r="A223" s="31" t="s">
        <v>591</v>
      </c>
      <c r="B223" s="32"/>
      <c r="C223" s="33" t="s">
        <v>5394</v>
      </c>
      <c r="D223" s="34"/>
      <c r="E223" s="31" t="s">
        <v>5395</v>
      </c>
      <c r="F223" s="34"/>
      <c r="G223" s="34"/>
      <c r="H223" s="34"/>
      <c r="I223" s="35">
        <f>SUMIFS(I224:I227,A224:A227,"P")</f>
        <v>0</v>
      </c>
      <c r="J223" s="36"/>
    </row>
    <row r="224" ht="29">
      <c r="A224" s="37" t="s">
        <v>593</v>
      </c>
      <c r="B224" s="37">
        <v>52</v>
      </c>
      <c r="C224" s="38" t="s">
        <v>5396</v>
      </c>
      <c r="D224" s="37" t="s">
        <v>595</v>
      </c>
      <c r="E224" s="39" t="s">
        <v>5397</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2.5">
      <c r="A226" s="37" t="s">
        <v>599</v>
      </c>
      <c r="B226" s="45"/>
      <c r="C226" s="46"/>
      <c r="D226" s="46"/>
      <c r="E226" s="49" t="s">
        <v>6319</v>
      </c>
      <c r="F226" s="46"/>
      <c r="G226" s="46"/>
      <c r="H226" s="46"/>
      <c r="I226" s="46"/>
      <c r="J226" s="48"/>
    </row>
    <row r="227" ht="409.5">
      <c r="A227" s="37" t="s">
        <v>601</v>
      </c>
      <c r="B227" s="45"/>
      <c r="C227" s="46"/>
      <c r="D227" s="46"/>
      <c r="E227" s="39" t="s">
        <v>5399</v>
      </c>
      <c r="F227" s="46"/>
      <c r="G227" s="46"/>
      <c r="H227" s="46"/>
      <c r="I227" s="46"/>
      <c r="J227" s="48"/>
    </row>
    <row r="228">
      <c r="A228" s="31" t="s">
        <v>591</v>
      </c>
      <c r="B228" s="32"/>
      <c r="C228" s="33" t="s">
        <v>4788</v>
      </c>
      <c r="D228" s="34"/>
      <c r="E228" s="31" t="s">
        <v>4789</v>
      </c>
      <c r="F228" s="34"/>
      <c r="G228" s="34"/>
      <c r="H228" s="34"/>
      <c r="I228" s="35">
        <f>SUMIFS(I229:I232,A229:A232,"P")</f>
        <v>0</v>
      </c>
      <c r="J228" s="36"/>
    </row>
    <row r="229">
      <c r="A229" s="37" t="s">
        <v>593</v>
      </c>
      <c r="B229" s="37">
        <v>53</v>
      </c>
      <c r="C229" s="38" t="s">
        <v>5535</v>
      </c>
      <c r="D229" s="37" t="s">
        <v>595</v>
      </c>
      <c r="E229" s="39" t="s">
        <v>5536</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3.5">
      <c r="A231" s="37" t="s">
        <v>599</v>
      </c>
      <c r="B231" s="45"/>
      <c r="C231" s="46"/>
      <c r="D231" s="46"/>
      <c r="E231" s="49" t="s">
        <v>6320</v>
      </c>
      <c r="F231" s="46"/>
      <c r="G231" s="46"/>
      <c r="H231" s="46"/>
      <c r="I231" s="46"/>
      <c r="J231" s="48"/>
    </row>
    <row r="232" ht="116">
      <c r="A232" s="37" t="s">
        <v>601</v>
      </c>
      <c r="B232" s="45"/>
      <c r="C232" s="46"/>
      <c r="D232" s="46"/>
      <c r="E232" s="39" t="s">
        <v>5538</v>
      </c>
      <c r="F232" s="46"/>
      <c r="G232" s="46"/>
      <c r="H232" s="46"/>
      <c r="I232" s="46"/>
      <c r="J232" s="48"/>
    </row>
    <row r="233">
      <c r="A233" s="31" t="s">
        <v>591</v>
      </c>
      <c r="B233" s="32"/>
      <c r="C233" s="33" t="s">
        <v>5404</v>
      </c>
      <c r="D233" s="34"/>
      <c r="E233" s="31" t="s">
        <v>4574</v>
      </c>
      <c r="F233" s="34"/>
      <c r="G233" s="34"/>
      <c r="H233" s="34"/>
      <c r="I233" s="35">
        <f>SUMIFS(I234:I253,A234:A253,"P")</f>
        <v>0</v>
      </c>
      <c r="J233" s="36"/>
    </row>
    <row r="234">
      <c r="A234" s="37" t="s">
        <v>593</v>
      </c>
      <c r="B234" s="37">
        <v>54</v>
      </c>
      <c r="C234" s="38" t="s">
        <v>5405</v>
      </c>
      <c r="D234" s="37" t="s">
        <v>595</v>
      </c>
      <c r="E234" s="39" t="s">
        <v>5406</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3.5">
      <c r="A236" s="37" t="s">
        <v>599</v>
      </c>
      <c r="B236" s="45"/>
      <c r="C236" s="46"/>
      <c r="D236" s="46"/>
      <c r="E236" s="49" t="s">
        <v>6321</v>
      </c>
      <c r="F236" s="46"/>
      <c r="G236" s="46"/>
      <c r="H236" s="46"/>
      <c r="I236" s="46"/>
      <c r="J236" s="48"/>
    </row>
    <row r="237" ht="333.5">
      <c r="A237" s="37" t="s">
        <v>601</v>
      </c>
      <c r="B237" s="45"/>
      <c r="C237" s="46"/>
      <c r="D237" s="46"/>
      <c r="E237" s="39" t="s">
        <v>5408</v>
      </c>
      <c r="F237" s="46"/>
      <c r="G237" s="46"/>
      <c r="H237" s="46"/>
      <c r="I237" s="46"/>
      <c r="J237" s="48"/>
    </row>
    <row r="238">
      <c r="A238" s="37" t="s">
        <v>593</v>
      </c>
      <c r="B238" s="37">
        <v>55</v>
      </c>
      <c r="C238" s="38" t="s">
        <v>4592</v>
      </c>
      <c r="D238" s="37" t="s">
        <v>595</v>
      </c>
      <c r="E238" s="39" t="s">
        <v>4593</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3.5">
      <c r="A240" s="37" t="s">
        <v>599</v>
      </c>
      <c r="B240" s="45"/>
      <c r="C240" s="46"/>
      <c r="D240" s="46"/>
      <c r="E240" s="49" t="s">
        <v>6322</v>
      </c>
      <c r="F240" s="46"/>
      <c r="G240" s="46"/>
      <c r="H240" s="46"/>
      <c r="I240" s="46"/>
      <c r="J240" s="48"/>
    </row>
    <row r="241" ht="304.5">
      <c r="A241" s="37" t="s">
        <v>601</v>
      </c>
      <c r="B241" s="45"/>
      <c r="C241" s="46"/>
      <c r="D241" s="46"/>
      <c r="E241" s="39" t="s">
        <v>5410</v>
      </c>
      <c r="F241" s="46"/>
      <c r="G241" s="46"/>
      <c r="H241" s="46"/>
      <c r="I241" s="46"/>
      <c r="J241" s="48"/>
    </row>
    <row r="242">
      <c r="A242" s="37" t="s">
        <v>593</v>
      </c>
      <c r="B242" s="37">
        <v>56</v>
      </c>
      <c r="C242" s="38" t="s">
        <v>4595</v>
      </c>
      <c r="D242" s="37" t="s">
        <v>595</v>
      </c>
      <c r="E242" s="39" t="s">
        <v>5816</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3.5">
      <c r="A244" s="37" t="s">
        <v>599</v>
      </c>
      <c r="B244" s="45"/>
      <c r="C244" s="46"/>
      <c r="D244" s="46"/>
      <c r="E244" s="49" t="s">
        <v>6323</v>
      </c>
      <c r="F244" s="46"/>
      <c r="G244" s="46"/>
      <c r="H244" s="46"/>
      <c r="I244" s="46"/>
      <c r="J244" s="48"/>
    </row>
    <row r="245" ht="290">
      <c r="A245" s="37" t="s">
        <v>601</v>
      </c>
      <c r="B245" s="45"/>
      <c r="C245" s="46"/>
      <c r="D245" s="46"/>
      <c r="E245" s="39" t="s">
        <v>5414</v>
      </c>
      <c r="F245" s="46"/>
      <c r="G245" s="46"/>
      <c r="H245" s="46"/>
      <c r="I245" s="46"/>
      <c r="J245" s="48"/>
    </row>
    <row r="246">
      <c r="A246" s="37" t="s">
        <v>593</v>
      </c>
      <c r="B246" s="37">
        <v>57</v>
      </c>
      <c r="C246" s="38" t="s">
        <v>5411</v>
      </c>
      <c r="D246" s="37" t="s">
        <v>595</v>
      </c>
      <c r="E246" s="39" t="s">
        <v>5412</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58">
      <c r="A248" s="37" t="s">
        <v>599</v>
      </c>
      <c r="B248" s="45"/>
      <c r="C248" s="46"/>
      <c r="D248" s="46"/>
      <c r="E248" s="49" t="s">
        <v>6324</v>
      </c>
      <c r="F248" s="46"/>
      <c r="G248" s="46"/>
      <c r="H248" s="46"/>
      <c r="I248" s="46"/>
      <c r="J248" s="48"/>
    </row>
    <row r="249" ht="290">
      <c r="A249" s="37" t="s">
        <v>601</v>
      </c>
      <c r="B249" s="45"/>
      <c r="C249" s="46"/>
      <c r="D249" s="46"/>
      <c r="E249" s="39" t="s">
        <v>5414</v>
      </c>
      <c r="F249" s="46"/>
      <c r="G249" s="46"/>
      <c r="H249" s="46"/>
      <c r="I249" s="46"/>
      <c r="J249" s="48"/>
    </row>
    <row r="250">
      <c r="A250" s="37" t="s">
        <v>593</v>
      </c>
      <c r="B250" s="37">
        <v>58</v>
      </c>
      <c r="C250" s="38" t="s">
        <v>5415</v>
      </c>
      <c r="D250" s="37" t="s">
        <v>595</v>
      </c>
      <c r="E250" s="39" t="s">
        <v>5416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3.5">
      <c r="A252" s="37" t="s">
        <v>599</v>
      </c>
      <c r="B252" s="45"/>
      <c r="C252" s="46"/>
      <c r="D252" s="46"/>
      <c r="E252" s="49" t="s">
        <v>5417</v>
      </c>
      <c r="F252" s="46"/>
      <c r="G252" s="46"/>
      <c r="H252" s="46"/>
      <c r="I252" s="46"/>
      <c r="J252" s="48"/>
    </row>
    <row r="253" ht="29">
      <c r="A253" s="37" t="s">
        <v>601</v>
      </c>
      <c r="B253" s="45"/>
      <c r="C253" s="46"/>
      <c r="D253" s="46"/>
      <c r="E253" s="39" t="s">
        <v>5418</v>
      </c>
      <c r="F253" s="46"/>
      <c r="G253" s="46"/>
      <c r="H253" s="46"/>
      <c r="I253" s="46"/>
      <c r="J253" s="48"/>
    </row>
    <row r="254">
      <c r="A254" s="31" t="s">
        <v>591</v>
      </c>
      <c r="B254" s="32"/>
      <c r="C254" s="33" t="s">
        <v>4631</v>
      </c>
      <c r="D254" s="34"/>
      <c r="E254" s="31" t="s">
        <v>4632</v>
      </c>
      <c r="F254" s="34"/>
      <c r="G254" s="34"/>
      <c r="H254" s="34"/>
      <c r="I254" s="35">
        <f>SUMIFS(I255:I278,A255:A278,"P")</f>
        <v>0</v>
      </c>
      <c r="J254" s="36"/>
    </row>
    <row r="255">
      <c r="A255" s="37" t="s">
        <v>593</v>
      </c>
      <c r="B255" s="37">
        <v>59</v>
      </c>
      <c r="C255" s="38" t="s">
        <v>6325</v>
      </c>
      <c r="D255" s="37" t="s">
        <v>595</v>
      </c>
      <c r="E255" s="39" t="s">
        <v>6326</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3.5">
      <c r="A257" s="37" t="s">
        <v>599</v>
      </c>
      <c r="B257" s="45"/>
      <c r="C257" s="46"/>
      <c r="D257" s="46"/>
      <c r="E257" s="49" t="s">
        <v>6327</v>
      </c>
      <c r="F257" s="46"/>
      <c r="G257" s="46"/>
      <c r="H257" s="46"/>
      <c r="I257" s="46"/>
      <c r="J257" s="48"/>
    </row>
    <row r="258" ht="58">
      <c r="A258" s="37" t="s">
        <v>601</v>
      </c>
      <c r="B258" s="45"/>
      <c r="C258" s="46"/>
      <c r="D258" s="46"/>
      <c r="E258" s="39" t="s">
        <v>6328</v>
      </c>
      <c r="F258" s="46"/>
      <c r="G258" s="46"/>
      <c r="H258" s="46"/>
      <c r="I258" s="46"/>
      <c r="J258" s="48"/>
    </row>
    <row r="259" ht="29">
      <c r="A259" s="37" t="s">
        <v>593</v>
      </c>
      <c r="B259" s="37">
        <v>60</v>
      </c>
      <c r="C259" s="38" t="s">
        <v>5554</v>
      </c>
      <c r="D259" s="37" t="s">
        <v>595</v>
      </c>
      <c r="E259" s="39" t="s">
        <v>5555</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3.5">
      <c r="A261" s="37" t="s">
        <v>599</v>
      </c>
      <c r="B261" s="45"/>
      <c r="C261" s="46"/>
      <c r="D261" s="46"/>
      <c r="E261" s="49" t="s">
        <v>6329</v>
      </c>
      <c r="F261" s="46"/>
      <c r="G261" s="46"/>
      <c r="H261" s="46"/>
      <c r="I261" s="46"/>
      <c r="J261" s="48"/>
    </row>
    <row r="262" ht="72.5">
      <c r="A262" s="37" t="s">
        <v>601</v>
      </c>
      <c r="B262" s="45"/>
      <c r="C262" s="46"/>
      <c r="D262" s="46"/>
      <c r="E262" s="39" t="s">
        <v>5557</v>
      </c>
      <c r="F262" s="46"/>
      <c r="G262" s="46"/>
      <c r="H262" s="46"/>
      <c r="I262" s="46"/>
      <c r="J262" s="48"/>
    </row>
    <row r="263">
      <c r="A263" s="37" t="s">
        <v>593</v>
      </c>
      <c r="B263" s="37">
        <v>61</v>
      </c>
      <c r="C263" s="38" t="s">
        <v>5426</v>
      </c>
      <c r="D263" s="37" t="s">
        <v>595</v>
      </c>
      <c r="E263" s="39" t="s">
        <v>5427</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87">
      <c r="A265" s="37" t="s">
        <v>599</v>
      </c>
      <c r="B265" s="45"/>
      <c r="C265" s="46"/>
      <c r="D265" s="46"/>
      <c r="E265" s="49" t="s">
        <v>6330</v>
      </c>
      <c r="F265" s="46"/>
      <c r="G265" s="46"/>
      <c r="H265" s="46"/>
      <c r="I265" s="46"/>
      <c r="J265" s="48"/>
    </row>
    <row r="266" ht="409.5">
      <c r="A266" s="37" t="s">
        <v>601</v>
      </c>
      <c r="B266" s="45"/>
      <c r="C266" s="46"/>
      <c r="D266" s="46"/>
      <c r="E266" s="39" t="s">
        <v>5429</v>
      </c>
      <c r="F266" s="46"/>
      <c r="G266" s="46"/>
      <c r="H266" s="46"/>
      <c r="I266" s="46"/>
      <c r="J266" s="48"/>
    </row>
    <row r="267">
      <c r="A267" s="37" t="s">
        <v>593</v>
      </c>
      <c r="B267" s="37">
        <v>62</v>
      </c>
      <c r="C267" s="38" t="s">
        <v>5430</v>
      </c>
      <c r="D267" s="37" t="s">
        <v>595</v>
      </c>
      <c r="E267" s="39" t="s">
        <v>5431</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3.5">
      <c r="A269" s="37" t="s">
        <v>599</v>
      </c>
      <c r="B269" s="45"/>
      <c r="C269" s="46"/>
      <c r="D269" s="46"/>
      <c r="E269" s="49" t="s">
        <v>6331</v>
      </c>
      <c r="F269" s="46"/>
      <c r="G269" s="46"/>
      <c r="H269" s="46"/>
      <c r="I269" s="46"/>
      <c r="J269" s="48"/>
    </row>
    <row r="270" ht="409.5">
      <c r="A270" s="37" t="s">
        <v>601</v>
      </c>
      <c r="B270" s="45"/>
      <c r="C270" s="46"/>
      <c r="D270" s="46"/>
      <c r="E270" s="39" t="s">
        <v>5429</v>
      </c>
      <c r="F270" s="46"/>
      <c r="G270" s="46"/>
      <c r="H270" s="46"/>
      <c r="I270" s="46"/>
      <c r="J270" s="48"/>
    </row>
    <row r="271">
      <c r="A271" s="37" t="s">
        <v>593</v>
      </c>
      <c r="B271" s="37">
        <v>63</v>
      </c>
      <c r="C271" s="38" t="s">
        <v>5559</v>
      </c>
      <c r="D271" s="37" t="s">
        <v>595</v>
      </c>
      <c r="E271" s="39" t="s">
        <v>5560</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58">
      <c r="A273" s="37" t="s">
        <v>599</v>
      </c>
      <c r="B273" s="45"/>
      <c r="C273" s="46"/>
      <c r="D273" s="46"/>
      <c r="E273" s="49" t="s">
        <v>6332</v>
      </c>
      <c r="F273" s="46"/>
      <c r="G273" s="46"/>
      <c r="H273" s="46"/>
      <c r="I273" s="46"/>
      <c r="J273" s="48"/>
    </row>
    <row r="274" ht="43.5">
      <c r="A274" s="37" t="s">
        <v>601</v>
      </c>
      <c r="B274" s="45"/>
      <c r="C274" s="46"/>
      <c r="D274" s="46"/>
      <c r="E274" s="39" t="s">
        <v>1561</v>
      </c>
      <c r="F274" s="46"/>
      <c r="G274" s="46"/>
      <c r="H274" s="46"/>
      <c r="I274" s="46"/>
      <c r="J274" s="48"/>
    </row>
    <row r="275">
      <c r="A275" s="37" t="s">
        <v>593</v>
      </c>
      <c r="B275" s="37">
        <v>64</v>
      </c>
      <c r="C275" s="38" t="s">
        <v>5433</v>
      </c>
      <c r="D275" s="37" t="s">
        <v>595</v>
      </c>
      <c r="E275" s="39" t="s">
        <v>5434</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58">
      <c r="A277" s="37" t="s">
        <v>599</v>
      </c>
      <c r="B277" s="45"/>
      <c r="C277" s="46"/>
      <c r="D277" s="46"/>
      <c r="E277" s="49" t="s">
        <v>6333</v>
      </c>
      <c r="F277" s="46"/>
      <c r="G277" s="46"/>
      <c r="H277" s="46"/>
      <c r="I277" s="46"/>
      <c r="J277" s="48"/>
    </row>
    <row r="278" ht="29">
      <c r="A278" s="37" t="s">
        <v>601</v>
      </c>
      <c r="B278" s="45"/>
      <c r="C278" s="46"/>
      <c r="D278" s="46"/>
      <c r="E278" s="39" t="s">
        <v>5436</v>
      </c>
      <c r="F278" s="46"/>
      <c r="G278" s="46"/>
      <c r="H278" s="46"/>
      <c r="I278" s="46"/>
      <c r="J278" s="48"/>
    </row>
    <row r="279">
      <c r="A279" s="31" t="s">
        <v>591</v>
      </c>
      <c r="B279" s="32"/>
      <c r="C279" s="33" t="s">
        <v>4672</v>
      </c>
      <c r="D279" s="34"/>
      <c r="E279" s="31" t="s">
        <v>6017</v>
      </c>
      <c r="F279" s="34"/>
      <c r="G279" s="34"/>
      <c r="H279" s="34"/>
      <c r="I279" s="35">
        <f>SUMIFS(I280:I307,A280:A307,"P")</f>
        <v>0</v>
      </c>
      <c r="J279" s="36"/>
    </row>
    <row r="280">
      <c r="A280" s="37" t="s">
        <v>593</v>
      </c>
      <c r="B280" s="37">
        <v>65</v>
      </c>
      <c r="C280" s="38" t="s">
        <v>6236</v>
      </c>
      <c r="D280" s="37" t="s">
        <v>595</v>
      </c>
      <c r="E280" s="39" t="s">
        <v>6237</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3.5">
      <c r="A282" s="37" t="s">
        <v>599</v>
      </c>
      <c r="B282" s="45"/>
      <c r="C282" s="46"/>
      <c r="D282" s="46"/>
      <c r="E282" s="49" t="s">
        <v>6334</v>
      </c>
      <c r="F282" s="46"/>
      <c r="G282" s="46"/>
      <c r="H282" s="46"/>
      <c r="I282" s="46"/>
      <c r="J282" s="48"/>
    </row>
    <row r="283" ht="43.5">
      <c r="A283" s="37" t="s">
        <v>601</v>
      </c>
      <c r="B283" s="45"/>
      <c r="C283" s="46"/>
      <c r="D283" s="46"/>
      <c r="E283" s="39" t="s">
        <v>5998</v>
      </c>
      <c r="F283" s="46"/>
      <c r="G283" s="46"/>
      <c r="H283" s="46"/>
      <c r="I283" s="46"/>
      <c r="J283" s="48"/>
    </row>
    <row r="284">
      <c r="A284" s="37" t="s">
        <v>593</v>
      </c>
      <c r="B284" s="37">
        <v>66</v>
      </c>
      <c r="C284" s="38" t="s">
        <v>6018</v>
      </c>
      <c r="D284" s="37" t="s">
        <v>595</v>
      </c>
      <c r="E284" s="39" t="s">
        <v>6019</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290">
      <c r="A286" s="37" t="s">
        <v>599</v>
      </c>
      <c r="B286" s="45"/>
      <c r="C286" s="46"/>
      <c r="D286" s="46"/>
      <c r="E286" s="49" t="s">
        <v>6335</v>
      </c>
      <c r="F286" s="46"/>
      <c r="G286" s="46"/>
      <c r="H286" s="46"/>
      <c r="I286" s="46"/>
      <c r="J286" s="48"/>
    </row>
    <row r="287" ht="145">
      <c r="A287" s="37" t="s">
        <v>601</v>
      </c>
      <c r="B287" s="45"/>
      <c r="C287" s="46"/>
      <c r="D287" s="46"/>
      <c r="E287" s="39" t="s">
        <v>6021</v>
      </c>
      <c r="F287" s="46"/>
      <c r="G287" s="46"/>
      <c r="H287" s="46"/>
      <c r="I287" s="46"/>
      <c r="J287" s="48"/>
    </row>
    <row r="288">
      <c r="A288" s="37" t="s">
        <v>593</v>
      </c>
      <c r="B288" s="37">
        <v>67</v>
      </c>
      <c r="C288" s="38" t="s">
        <v>6336</v>
      </c>
      <c r="D288" s="37" t="s">
        <v>595</v>
      </c>
      <c r="E288" s="39" t="s">
        <v>6337</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88.5">
      <c r="A290" s="37" t="s">
        <v>599</v>
      </c>
      <c r="B290" s="45"/>
      <c r="C290" s="46"/>
      <c r="D290" s="46"/>
      <c r="E290" s="49" t="s">
        <v>6338</v>
      </c>
      <c r="F290" s="46"/>
      <c r="G290" s="46"/>
      <c r="H290" s="46"/>
      <c r="I290" s="46"/>
      <c r="J290" s="48"/>
    </row>
    <row r="291" ht="145">
      <c r="A291" s="37" t="s">
        <v>601</v>
      </c>
      <c r="B291" s="45"/>
      <c r="C291" s="46"/>
      <c r="D291" s="46"/>
      <c r="E291" s="39" t="s">
        <v>6021</v>
      </c>
      <c r="F291" s="46"/>
      <c r="G291" s="46"/>
      <c r="H291" s="46"/>
      <c r="I291" s="46"/>
      <c r="J291" s="48"/>
    </row>
    <row r="292">
      <c r="A292" s="37" t="s">
        <v>593</v>
      </c>
      <c r="B292" s="37">
        <v>68</v>
      </c>
      <c r="C292" s="38" t="s">
        <v>6339</v>
      </c>
      <c r="D292" s="37" t="s">
        <v>595</v>
      </c>
      <c r="E292" s="39" t="s">
        <v>6340</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3.5">
      <c r="A294" s="37" t="s">
        <v>599</v>
      </c>
      <c r="B294" s="45"/>
      <c r="C294" s="46"/>
      <c r="D294" s="46"/>
      <c r="E294" s="49" t="s">
        <v>6341</v>
      </c>
      <c r="F294" s="46"/>
      <c r="G294" s="46"/>
      <c r="H294" s="46"/>
      <c r="I294" s="46"/>
      <c r="J294" s="48"/>
    </row>
    <row r="295" ht="145">
      <c r="A295" s="37" t="s">
        <v>601</v>
      </c>
      <c r="B295" s="45"/>
      <c r="C295" s="46"/>
      <c r="D295" s="46"/>
      <c r="E295" s="39" t="s">
        <v>6342</v>
      </c>
      <c r="F295" s="46"/>
      <c r="G295" s="46"/>
      <c r="H295" s="46"/>
      <c r="I295" s="46"/>
      <c r="J295" s="48"/>
    </row>
    <row r="296">
      <c r="A296" s="37" t="s">
        <v>593</v>
      </c>
      <c r="B296" s="37">
        <v>69</v>
      </c>
      <c r="C296" s="38" t="s">
        <v>6343</v>
      </c>
      <c r="D296" s="37" t="s">
        <v>595</v>
      </c>
      <c r="E296" s="39" t="s">
        <v>6344</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3.5">
      <c r="A298" s="37" t="s">
        <v>599</v>
      </c>
      <c r="B298" s="45"/>
      <c r="C298" s="46"/>
      <c r="D298" s="46"/>
      <c r="E298" s="49" t="s">
        <v>6345</v>
      </c>
      <c r="F298" s="46"/>
      <c r="G298" s="46"/>
      <c r="H298" s="46"/>
      <c r="I298" s="46"/>
      <c r="J298" s="48"/>
    </row>
    <row r="299" ht="130.5">
      <c r="A299" s="37" t="s">
        <v>601</v>
      </c>
      <c r="B299" s="45"/>
      <c r="C299" s="46"/>
      <c r="D299" s="46"/>
      <c r="E299" s="39" t="s">
        <v>6346</v>
      </c>
      <c r="F299" s="46"/>
      <c r="G299" s="46"/>
      <c r="H299" s="46"/>
      <c r="I299" s="46"/>
      <c r="J299" s="48"/>
    </row>
    <row r="300">
      <c r="A300" s="37" t="s">
        <v>593</v>
      </c>
      <c r="B300" s="37">
        <v>70</v>
      </c>
      <c r="C300" s="38" t="s">
        <v>6347</v>
      </c>
      <c r="D300" s="37" t="s">
        <v>595</v>
      </c>
      <c r="E300" s="39" t="s">
        <v>6348</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2.5">
      <c r="A302" s="37" t="s">
        <v>599</v>
      </c>
      <c r="B302" s="45"/>
      <c r="C302" s="46"/>
      <c r="D302" s="46"/>
      <c r="E302" s="49" t="s">
        <v>6349</v>
      </c>
      <c r="F302" s="46"/>
      <c r="G302" s="46"/>
      <c r="H302" s="46"/>
      <c r="I302" s="46"/>
      <c r="J302" s="48"/>
    </row>
    <row r="303" ht="130.5">
      <c r="A303" s="37" t="s">
        <v>601</v>
      </c>
      <c r="B303" s="45"/>
      <c r="C303" s="46"/>
      <c r="D303" s="46"/>
      <c r="E303" s="39" t="s">
        <v>6350</v>
      </c>
      <c r="F303" s="46"/>
      <c r="G303" s="46"/>
      <c r="H303" s="46"/>
      <c r="I303" s="46"/>
      <c r="J303" s="48"/>
    </row>
    <row r="304">
      <c r="A304" s="37" t="s">
        <v>593</v>
      </c>
      <c r="B304" s="37">
        <v>71</v>
      </c>
      <c r="C304" s="38" t="s">
        <v>6351</v>
      </c>
      <c r="D304" s="37" t="s">
        <v>595</v>
      </c>
      <c r="E304" s="39" t="s">
        <v>6352</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3.5">
      <c r="A306" s="37" t="s">
        <v>599</v>
      </c>
      <c r="B306" s="45"/>
      <c r="C306" s="46"/>
      <c r="D306" s="46"/>
      <c r="E306" s="49" t="s">
        <v>6353</v>
      </c>
      <c r="F306" s="46"/>
      <c r="G306" s="46"/>
      <c r="H306" s="46"/>
      <c r="I306" s="46"/>
      <c r="J306" s="48"/>
    </row>
    <row r="307" ht="159.5">
      <c r="A307" s="37" t="s">
        <v>601</v>
      </c>
      <c r="B307" s="45"/>
      <c r="C307" s="46"/>
      <c r="D307" s="46"/>
      <c r="E307" s="39" t="s">
        <v>6354</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3.5">
      <c r="A309" s="37" t="s">
        <v>593</v>
      </c>
      <c r="B309" s="37">
        <v>72</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6355</v>
      </c>
      <c r="F311" s="46"/>
      <c r="G311" s="46"/>
      <c r="H311" s="46"/>
      <c r="I311" s="46"/>
      <c r="J311" s="48"/>
    </row>
    <row r="312" ht="116">
      <c r="A312" s="37" t="s">
        <v>601</v>
      </c>
      <c r="B312" s="45"/>
      <c r="C312" s="46"/>
      <c r="D312" s="46"/>
      <c r="E312" s="39" t="s">
        <v>1129</v>
      </c>
      <c r="F312" s="46"/>
      <c r="G312" s="46"/>
      <c r="H312" s="46"/>
      <c r="I312" s="46"/>
      <c r="J312" s="48"/>
    </row>
    <row r="313" ht="43.5">
      <c r="A313" s="37" t="s">
        <v>593</v>
      </c>
      <c r="B313" s="37">
        <v>73</v>
      </c>
      <c r="C313" s="38" t="s">
        <v>2442</v>
      </c>
      <c r="D313" s="37" t="s">
        <v>2443</v>
      </c>
      <c r="E313" s="39" t="s">
        <v>2444</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58">
      <c r="A315" s="37" t="s">
        <v>599</v>
      </c>
      <c r="B315" s="45"/>
      <c r="C315" s="46"/>
      <c r="D315" s="46"/>
      <c r="E315" s="49" t="s">
        <v>6356</v>
      </c>
      <c r="F315" s="46"/>
      <c r="G315" s="46"/>
      <c r="H315" s="46"/>
      <c r="I315" s="46"/>
      <c r="J315" s="48"/>
    </row>
    <row r="316" ht="116">
      <c r="A316" s="37" t="s">
        <v>601</v>
      </c>
      <c r="B316" s="45"/>
      <c r="C316" s="46"/>
      <c r="D316" s="46"/>
      <c r="E316" s="39" t="s">
        <v>1129</v>
      </c>
      <c r="F316" s="46"/>
      <c r="G316" s="46"/>
      <c r="H316" s="46"/>
      <c r="I316" s="46"/>
      <c r="J316" s="48"/>
    </row>
    <row r="317" ht="43.5">
      <c r="A317" s="37" t="s">
        <v>593</v>
      </c>
      <c r="B317" s="37">
        <v>74</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6357</v>
      </c>
      <c r="F319" s="46"/>
      <c r="G319" s="46"/>
      <c r="H319" s="46"/>
      <c r="I319" s="46"/>
      <c r="J319" s="48"/>
    </row>
    <row r="320" ht="116">
      <c r="A320" s="37" t="s">
        <v>601</v>
      </c>
      <c r="B320" s="45"/>
      <c r="C320" s="46"/>
      <c r="D320" s="46"/>
      <c r="E320" s="39" t="s">
        <v>1129</v>
      </c>
      <c r="F320" s="46"/>
      <c r="G320" s="46"/>
      <c r="H320" s="46"/>
      <c r="I320" s="46"/>
      <c r="J320" s="48"/>
    </row>
    <row r="321" ht="29">
      <c r="A321" s="37" t="s">
        <v>593</v>
      </c>
      <c r="B321" s="37">
        <v>75</v>
      </c>
      <c r="C321" s="38" t="s">
        <v>3522</v>
      </c>
      <c r="D321" s="37" t="s">
        <v>3523</v>
      </c>
      <c r="E321" s="39" t="s">
        <v>4840</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29">
      <c r="A323" s="37" t="s">
        <v>599</v>
      </c>
      <c r="B323" s="45"/>
      <c r="C323" s="46"/>
      <c r="D323" s="46"/>
      <c r="E323" s="49" t="s">
        <v>6358</v>
      </c>
      <c r="F323" s="46"/>
      <c r="G323" s="46"/>
      <c r="H323" s="46"/>
      <c r="I323" s="46"/>
      <c r="J323" s="48"/>
    </row>
    <row r="324" ht="116">
      <c r="A324" s="37" t="s">
        <v>601</v>
      </c>
      <c r="B324" s="50"/>
      <c r="C324" s="51"/>
      <c r="D324" s="51"/>
      <c r="E324" s="39" t="s">
        <v>1129</v>
      </c>
      <c r="F324" s="51"/>
      <c r="G324" s="51"/>
      <c r="H324" s="51"/>
      <c r="I324" s="51"/>
      <c r="J324" s="52"/>
    </row>
  </sheetData>
  <sheetProtection sheet="1" objects="1" scenarios="1" spinCount="100000" saltValue="HATWFkDU7Kfc/7Ta4pg6EVXNMNJvVjgpgmjIdsYQV/dQ3lslVOSK8b1VY05RlEE4V5Q2Qe9K3UN+UaVuOfYz9g==" hashValue="AK9rLE3khS4mXv2S2BYG272pP854kRFrt0EghRb6P6aJ36qJlh00LzEmnecNyTAv6yL4lIJGoZlnRUJhNCW2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6359</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6359</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6360</v>
      </c>
      <c r="D12" s="37" t="s">
        <v>595</v>
      </c>
      <c r="E12" s="39" t="s">
        <v>5250</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29">
      <c r="A15" s="37" t="s">
        <v>601</v>
      </c>
      <c r="B15" s="45"/>
      <c r="C15" s="46"/>
      <c r="D15" s="46"/>
      <c r="E15" s="39" t="s">
        <v>5252</v>
      </c>
      <c r="F15" s="46"/>
      <c r="G15" s="46"/>
      <c r="H15" s="46"/>
      <c r="I15" s="46"/>
      <c r="J15" s="48"/>
    </row>
    <row r="16">
      <c r="A16" s="37" t="s">
        <v>593</v>
      </c>
      <c r="B16" s="37">
        <v>2</v>
      </c>
      <c r="C16" s="38" t="s">
        <v>6361</v>
      </c>
      <c r="D16" s="37" t="s">
        <v>595</v>
      </c>
      <c r="E16" s="39" t="s">
        <v>5258</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87">
      <c r="A19" s="37" t="s">
        <v>601</v>
      </c>
      <c r="B19" s="45"/>
      <c r="C19" s="46"/>
      <c r="D19" s="46"/>
      <c r="E19" s="39" t="s">
        <v>5259</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SUMIFS(I25:I52,A25:A52,"P")</f>
        <v>0</v>
      </c>
      <c r="J24" s="36"/>
    </row>
    <row r="25">
      <c r="A25" s="37" t="s">
        <v>593</v>
      </c>
      <c r="B25" s="37">
        <v>4</v>
      </c>
      <c r="C25" s="38" t="s">
        <v>6362</v>
      </c>
      <c r="D25" s="37" t="s">
        <v>595</v>
      </c>
      <c r="E25" s="39" t="s">
        <v>6363</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6364</v>
      </c>
      <c r="F27" s="46"/>
      <c r="G27" s="46"/>
      <c r="H27" s="46"/>
      <c r="I27" s="46"/>
      <c r="J27" s="48"/>
    </row>
    <row r="28" ht="43.5">
      <c r="A28" s="37" t="s">
        <v>601</v>
      </c>
      <c r="B28" s="45"/>
      <c r="C28" s="46"/>
      <c r="D28" s="46"/>
      <c r="E28" s="39" t="s">
        <v>5450</v>
      </c>
      <c r="F28" s="46"/>
      <c r="G28" s="46"/>
      <c r="H28" s="46"/>
      <c r="I28" s="46"/>
      <c r="J28" s="48"/>
    </row>
    <row r="29">
      <c r="A29" s="37" t="s">
        <v>593</v>
      </c>
      <c r="B29" s="37">
        <v>5</v>
      </c>
      <c r="C29" s="38" t="s">
        <v>5274</v>
      </c>
      <c r="D29" s="37" t="s">
        <v>595</v>
      </c>
      <c r="E29" s="39" t="s">
        <v>5275</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6365</v>
      </c>
      <c r="F31" s="46"/>
      <c r="G31" s="46"/>
      <c r="H31" s="46"/>
      <c r="I31" s="46"/>
      <c r="J31" s="48"/>
    </row>
    <row r="32" ht="43.5">
      <c r="A32" s="37" t="s">
        <v>601</v>
      </c>
      <c r="B32" s="45"/>
      <c r="C32" s="46"/>
      <c r="D32" s="46"/>
      <c r="E32" s="39" t="s">
        <v>5277</v>
      </c>
      <c r="F32" s="46"/>
      <c r="G32" s="46"/>
      <c r="H32" s="46"/>
      <c r="I32" s="46"/>
      <c r="J32" s="48"/>
    </row>
    <row r="33">
      <c r="A33" s="37" t="s">
        <v>593</v>
      </c>
      <c r="B33" s="37">
        <v>6</v>
      </c>
      <c r="C33" s="38" t="s">
        <v>5282</v>
      </c>
      <c r="D33" s="37" t="s">
        <v>595</v>
      </c>
      <c r="E33" s="39" t="s">
        <v>5283</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6366</v>
      </c>
      <c r="F35" s="46"/>
      <c r="G35" s="46"/>
      <c r="H35" s="46"/>
      <c r="I35" s="46"/>
      <c r="J35" s="48"/>
    </row>
    <row r="36" ht="377">
      <c r="A36" s="37" t="s">
        <v>601</v>
      </c>
      <c r="B36" s="45"/>
      <c r="C36" s="46"/>
      <c r="D36" s="46"/>
      <c r="E36" s="39" t="s">
        <v>5285</v>
      </c>
      <c r="F36" s="46"/>
      <c r="G36" s="46"/>
      <c r="H36" s="46"/>
      <c r="I36" s="46"/>
      <c r="J36" s="48"/>
    </row>
    <row r="37">
      <c r="A37" s="37" t="s">
        <v>593</v>
      </c>
      <c r="B37" s="37">
        <v>7</v>
      </c>
      <c r="C37" s="38" t="s">
        <v>3395</v>
      </c>
      <c r="D37" s="37" t="s">
        <v>595</v>
      </c>
      <c r="E37" s="39" t="s">
        <v>3396</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6367</v>
      </c>
      <c r="F39" s="46"/>
      <c r="G39" s="46"/>
      <c r="H39" s="46"/>
      <c r="I39" s="46"/>
      <c r="J39" s="48"/>
    </row>
    <row r="40" ht="391.5">
      <c r="A40" s="37" t="s">
        <v>601</v>
      </c>
      <c r="B40" s="45"/>
      <c r="C40" s="46"/>
      <c r="D40" s="46"/>
      <c r="E40" s="39" t="s">
        <v>3358</v>
      </c>
      <c r="F40" s="46"/>
      <c r="G40" s="46"/>
      <c r="H40" s="46"/>
      <c r="I40" s="46"/>
      <c r="J40" s="48"/>
    </row>
    <row r="41">
      <c r="A41" s="37" t="s">
        <v>593</v>
      </c>
      <c r="B41" s="37">
        <v>8</v>
      </c>
      <c r="C41" s="38" t="s">
        <v>4444</v>
      </c>
      <c r="D41" s="37" t="s">
        <v>595</v>
      </c>
      <c r="E41" s="39" t="s">
        <v>5289</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6368</v>
      </c>
      <c r="F43" s="46"/>
      <c r="G43" s="46"/>
      <c r="H43" s="46"/>
      <c r="I43" s="46"/>
      <c r="J43" s="48"/>
    </row>
    <row r="44" ht="232">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6369</v>
      </c>
      <c r="F47" s="46"/>
      <c r="G47" s="46"/>
      <c r="H47" s="46"/>
      <c r="I47" s="46"/>
      <c r="J47" s="48"/>
    </row>
    <row r="48" ht="304.5">
      <c r="A48" s="37" t="s">
        <v>601</v>
      </c>
      <c r="B48" s="45"/>
      <c r="C48" s="46"/>
      <c r="D48" s="46"/>
      <c r="E48" s="39" t="s">
        <v>5294</v>
      </c>
      <c r="F48" s="46"/>
      <c r="G48" s="46"/>
      <c r="H48" s="46"/>
      <c r="I48" s="46"/>
      <c r="J48" s="48"/>
    </row>
    <row r="49">
      <c r="A49" s="37" t="s">
        <v>593</v>
      </c>
      <c r="B49" s="37">
        <v>10</v>
      </c>
      <c r="C49" s="38" t="s">
        <v>5767</v>
      </c>
      <c r="D49" s="37" t="s">
        <v>595</v>
      </c>
      <c r="E49" s="39" t="s">
        <v>5768</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3.5">
      <c r="A51" s="37" t="s">
        <v>599</v>
      </c>
      <c r="B51" s="45"/>
      <c r="C51" s="46"/>
      <c r="D51" s="46"/>
      <c r="E51" s="49" t="s">
        <v>6370</v>
      </c>
      <c r="F51" s="46"/>
      <c r="G51" s="46"/>
      <c r="H51" s="46"/>
      <c r="I51" s="46"/>
      <c r="J51" s="48"/>
    </row>
    <row r="52" ht="348">
      <c r="A52" s="37" t="s">
        <v>601</v>
      </c>
      <c r="B52" s="45"/>
      <c r="C52" s="46"/>
      <c r="D52" s="46"/>
      <c r="E52" s="39" t="s">
        <v>4451</v>
      </c>
      <c r="F52" s="46"/>
      <c r="G52" s="46"/>
      <c r="H52" s="46"/>
      <c r="I52" s="46"/>
      <c r="J52" s="48"/>
    </row>
    <row r="53">
      <c r="A53" s="31" t="s">
        <v>591</v>
      </c>
      <c r="B53" s="32"/>
      <c r="C53" s="33" t="s">
        <v>5309</v>
      </c>
      <c r="D53" s="34"/>
      <c r="E53" s="31" t="s">
        <v>4949</v>
      </c>
      <c r="F53" s="34"/>
      <c r="G53" s="34"/>
      <c r="H53" s="34"/>
      <c r="I53" s="35">
        <f>SUMIFS(I54:I61,A54:A61,"P")</f>
        <v>0</v>
      </c>
      <c r="J53" s="36"/>
    </row>
    <row r="54">
      <c r="A54" s="37" t="s">
        <v>593</v>
      </c>
      <c r="B54" s="37">
        <v>11</v>
      </c>
      <c r="C54" s="38" t="s">
        <v>4971</v>
      </c>
      <c r="D54" s="37" t="s">
        <v>595</v>
      </c>
      <c r="E54" s="39" t="s">
        <v>4972</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3.5">
      <c r="A56" s="37" t="s">
        <v>599</v>
      </c>
      <c r="B56" s="45"/>
      <c r="C56" s="46"/>
      <c r="D56" s="46"/>
      <c r="E56" s="49" t="s">
        <v>6371</v>
      </c>
      <c r="F56" s="46"/>
      <c r="G56" s="46"/>
      <c r="H56" s="46"/>
      <c r="I56" s="46"/>
      <c r="J56" s="48"/>
    </row>
    <row r="57" ht="409.5">
      <c r="A57" s="37" t="s">
        <v>601</v>
      </c>
      <c r="B57" s="45"/>
      <c r="C57" s="46"/>
      <c r="D57" s="46"/>
      <c r="E57" s="39" t="s">
        <v>5069</v>
      </c>
      <c r="F57" s="46"/>
      <c r="G57" s="46"/>
      <c r="H57" s="46"/>
      <c r="I57" s="46"/>
      <c r="J57" s="48"/>
    </row>
    <row r="58">
      <c r="A58" s="37" t="s">
        <v>593</v>
      </c>
      <c r="B58" s="37">
        <v>12</v>
      </c>
      <c r="C58" s="38" t="s">
        <v>5592</v>
      </c>
      <c r="D58" s="37" t="s">
        <v>595</v>
      </c>
      <c r="E58" s="39" t="s">
        <v>5593</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58">
      <c r="A60" s="37" t="s">
        <v>599</v>
      </c>
      <c r="B60" s="45"/>
      <c r="C60" s="46"/>
      <c r="D60" s="46"/>
      <c r="E60" s="49" t="s">
        <v>6372</v>
      </c>
      <c r="F60" s="46"/>
      <c r="G60" s="46"/>
      <c r="H60" s="46"/>
      <c r="I60" s="46"/>
      <c r="J60" s="48"/>
    </row>
    <row r="61" ht="319">
      <c r="A61" s="37" t="s">
        <v>601</v>
      </c>
      <c r="B61" s="45"/>
      <c r="C61" s="46"/>
      <c r="D61" s="46"/>
      <c r="E61" s="39" t="s">
        <v>5338</v>
      </c>
      <c r="F61" s="46"/>
      <c r="G61" s="46"/>
      <c r="H61" s="46"/>
      <c r="I61" s="46"/>
      <c r="J61" s="48"/>
    </row>
    <row r="62">
      <c r="A62" s="31" t="s">
        <v>591</v>
      </c>
      <c r="B62" s="32"/>
      <c r="C62" s="33" t="s">
        <v>5323</v>
      </c>
      <c r="D62" s="34"/>
      <c r="E62" s="31" t="s">
        <v>4979</v>
      </c>
      <c r="F62" s="34"/>
      <c r="G62" s="34"/>
      <c r="H62" s="34"/>
      <c r="I62" s="35">
        <f>SUMIFS(I63:I74,A63:A74,"P")</f>
        <v>0</v>
      </c>
      <c r="J62" s="36"/>
    </row>
    <row r="63">
      <c r="A63" s="37" t="s">
        <v>593</v>
      </c>
      <c r="B63" s="37">
        <v>13</v>
      </c>
      <c r="C63" s="38" t="s">
        <v>6285</v>
      </c>
      <c r="D63" s="37" t="s">
        <v>595</v>
      </c>
      <c r="E63" s="39" t="s">
        <v>6286</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2.5">
      <c r="A65" s="37" t="s">
        <v>599</v>
      </c>
      <c r="B65" s="45"/>
      <c r="C65" s="46"/>
      <c r="D65" s="46"/>
      <c r="E65" s="49" t="s">
        <v>6373</v>
      </c>
      <c r="F65" s="46"/>
      <c r="G65" s="46"/>
      <c r="H65" s="46"/>
      <c r="I65" s="46"/>
      <c r="J65" s="48"/>
    </row>
    <row r="66" ht="409.5">
      <c r="A66" s="37" t="s">
        <v>601</v>
      </c>
      <c r="B66" s="45"/>
      <c r="C66" s="46"/>
      <c r="D66" s="46"/>
      <c r="E66" s="39" t="s">
        <v>5327</v>
      </c>
      <c r="F66" s="46"/>
      <c r="G66" s="46"/>
      <c r="H66" s="46"/>
      <c r="I66" s="46"/>
      <c r="J66" s="48"/>
    </row>
    <row r="67">
      <c r="A67" s="37" t="s">
        <v>593</v>
      </c>
      <c r="B67" s="37">
        <v>14</v>
      </c>
      <c r="C67" s="38" t="s">
        <v>5328</v>
      </c>
      <c r="D67" s="37" t="s">
        <v>595</v>
      </c>
      <c r="E67" s="39" t="s">
        <v>5329</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87">
      <c r="A69" s="37" t="s">
        <v>599</v>
      </c>
      <c r="B69" s="45"/>
      <c r="C69" s="46"/>
      <c r="D69" s="46"/>
      <c r="E69" s="49" t="s">
        <v>6374</v>
      </c>
      <c r="F69" s="46"/>
      <c r="G69" s="46"/>
      <c r="H69" s="46"/>
      <c r="I69" s="46"/>
      <c r="J69" s="48"/>
    </row>
    <row r="70" ht="290">
      <c r="A70" s="37" t="s">
        <v>601</v>
      </c>
      <c r="B70" s="45"/>
      <c r="C70" s="46"/>
      <c r="D70" s="46"/>
      <c r="E70" s="39" t="s">
        <v>5331</v>
      </c>
      <c r="F70" s="46"/>
      <c r="G70" s="46"/>
      <c r="H70" s="46"/>
      <c r="I70" s="46"/>
      <c r="J70" s="48"/>
    </row>
    <row r="71">
      <c r="A71" s="37" t="s">
        <v>593</v>
      </c>
      <c r="B71" s="37">
        <v>15</v>
      </c>
      <c r="C71" s="38" t="s">
        <v>5610</v>
      </c>
      <c r="D71" s="37" t="s">
        <v>595</v>
      </c>
      <c r="E71" s="39" t="s">
        <v>5611</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58">
      <c r="A73" s="37" t="s">
        <v>599</v>
      </c>
      <c r="B73" s="45"/>
      <c r="C73" s="46"/>
      <c r="D73" s="46"/>
      <c r="E73" s="49" t="s">
        <v>6375</v>
      </c>
      <c r="F73" s="46"/>
      <c r="G73" s="46"/>
      <c r="H73" s="46"/>
      <c r="I73" s="46"/>
      <c r="J73" s="48"/>
    </row>
    <row r="74" ht="362.5">
      <c r="A74" s="37" t="s">
        <v>601</v>
      </c>
      <c r="B74" s="45"/>
      <c r="C74" s="46"/>
      <c r="D74" s="46"/>
      <c r="E74" s="39" t="s">
        <v>5341</v>
      </c>
      <c r="F74" s="46"/>
      <c r="G74" s="46"/>
      <c r="H74" s="46"/>
      <c r="I74" s="46"/>
      <c r="J74" s="48"/>
    </row>
    <row r="75">
      <c r="A75" s="31" t="s">
        <v>591</v>
      </c>
      <c r="B75" s="32"/>
      <c r="C75" s="33" t="s">
        <v>5348</v>
      </c>
      <c r="D75" s="34"/>
      <c r="E75" s="31" t="s">
        <v>1643</v>
      </c>
      <c r="F75" s="34"/>
      <c r="G75" s="34"/>
      <c r="H75" s="34"/>
      <c r="I75" s="35">
        <f>SUMIFS(I76:I99,A76:A99,"P")</f>
        <v>0</v>
      </c>
      <c r="J75" s="36"/>
    </row>
    <row r="76">
      <c r="A76" s="37" t="s">
        <v>593</v>
      </c>
      <c r="B76" s="37">
        <v>16</v>
      </c>
      <c r="C76" s="38" t="s">
        <v>6376</v>
      </c>
      <c r="D76" s="37" t="s">
        <v>595</v>
      </c>
      <c r="E76" s="39" t="s">
        <v>6377</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87">
      <c r="A78" s="37" t="s">
        <v>599</v>
      </c>
      <c r="B78" s="45"/>
      <c r="C78" s="46"/>
      <c r="D78" s="46"/>
      <c r="E78" s="49" t="s">
        <v>6378</v>
      </c>
      <c r="F78" s="46"/>
      <c r="G78" s="46"/>
      <c r="H78" s="46"/>
      <c r="I78" s="46"/>
      <c r="J78" s="48"/>
    </row>
    <row r="79" ht="290">
      <c r="A79" s="37" t="s">
        <v>601</v>
      </c>
      <c r="B79" s="45"/>
      <c r="C79" s="46"/>
      <c r="D79" s="46"/>
      <c r="E79" s="39" t="s">
        <v>5352</v>
      </c>
      <c r="F79" s="46"/>
      <c r="G79" s="46"/>
      <c r="H79" s="46"/>
      <c r="I79" s="46"/>
      <c r="J79" s="48"/>
    </row>
    <row r="80">
      <c r="A80" s="37" t="s">
        <v>593</v>
      </c>
      <c r="B80" s="37">
        <v>17</v>
      </c>
      <c r="C80" s="38" t="s">
        <v>4518</v>
      </c>
      <c r="D80" s="37" t="s">
        <v>595</v>
      </c>
      <c r="E80" s="39" t="s">
        <v>5631</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58">
      <c r="A82" s="37" t="s">
        <v>599</v>
      </c>
      <c r="B82" s="45"/>
      <c r="C82" s="46"/>
      <c r="D82" s="46"/>
      <c r="E82" s="49" t="s">
        <v>6379</v>
      </c>
      <c r="F82" s="46"/>
      <c r="G82" s="46"/>
      <c r="H82" s="46"/>
      <c r="I82" s="46"/>
      <c r="J82" s="48"/>
    </row>
    <row r="83" ht="409.5">
      <c r="A83" s="37" t="s">
        <v>601</v>
      </c>
      <c r="B83" s="45"/>
      <c r="C83" s="46"/>
      <c r="D83" s="46"/>
      <c r="E83" s="39" t="s">
        <v>5221</v>
      </c>
      <c r="F83" s="46"/>
      <c r="G83" s="46"/>
      <c r="H83" s="46"/>
      <c r="I83" s="46"/>
      <c r="J83" s="48"/>
    </row>
    <row r="84">
      <c r="A84" s="37" t="s">
        <v>593</v>
      </c>
      <c r="B84" s="37">
        <v>18</v>
      </c>
      <c r="C84" s="38" t="s">
        <v>5009</v>
      </c>
      <c r="D84" s="37" t="s">
        <v>595</v>
      </c>
      <c r="E84" s="39" t="s">
        <v>5353</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87">
      <c r="A86" s="37" t="s">
        <v>599</v>
      </c>
      <c r="B86" s="45"/>
      <c r="C86" s="46"/>
      <c r="D86" s="46"/>
      <c r="E86" s="49" t="s">
        <v>6380</v>
      </c>
      <c r="F86" s="46"/>
      <c r="G86" s="46"/>
      <c r="H86" s="46"/>
      <c r="I86" s="46"/>
      <c r="J86" s="48"/>
    </row>
    <row r="87" ht="409.5">
      <c r="A87" s="37" t="s">
        <v>601</v>
      </c>
      <c r="B87" s="45"/>
      <c r="C87" s="46"/>
      <c r="D87" s="46"/>
      <c r="E87" s="39" t="s">
        <v>5221</v>
      </c>
      <c r="F87" s="46"/>
      <c r="G87" s="46"/>
      <c r="H87" s="46"/>
      <c r="I87" s="46"/>
      <c r="J87" s="48"/>
    </row>
    <row r="88">
      <c r="A88" s="37" t="s">
        <v>593</v>
      </c>
      <c r="B88" s="37">
        <v>19</v>
      </c>
      <c r="C88" s="38" t="s">
        <v>5366</v>
      </c>
      <c r="D88" s="37" t="s">
        <v>595</v>
      </c>
      <c r="E88" s="39" t="s">
        <v>5367</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2.5">
      <c r="A90" s="37" t="s">
        <v>599</v>
      </c>
      <c r="B90" s="45"/>
      <c r="C90" s="46"/>
      <c r="D90" s="46"/>
      <c r="E90" s="49" t="s">
        <v>6381</v>
      </c>
      <c r="F90" s="46"/>
      <c r="G90" s="46"/>
      <c r="H90" s="46"/>
      <c r="I90" s="46"/>
      <c r="J90" s="48"/>
    </row>
    <row r="91" ht="72.5">
      <c r="A91" s="37" t="s">
        <v>601</v>
      </c>
      <c r="B91" s="45"/>
      <c r="C91" s="46"/>
      <c r="D91" s="46"/>
      <c r="E91" s="39" t="s">
        <v>5369</v>
      </c>
      <c r="F91" s="46"/>
      <c r="G91" s="46"/>
      <c r="H91" s="46"/>
      <c r="I91" s="46"/>
      <c r="J91" s="48"/>
    </row>
    <row r="92">
      <c r="A92" s="37" t="s">
        <v>593</v>
      </c>
      <c r="B92" s="37">
        <v>20</v>
      </c>
      <c r="C92" s="38" t="s">
        <v>4535</v>
      </c>
      <c r="D92" s="37" t="s">
        <v>595</v>
      </c>
      <c r="E92" s="39" t="s">
        <v>4536</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2.5">
      <c r="A94" s="37" t="s">
        <v>599</v>
      </c>
      <c r="B94" s="45"/>
      <c r="C94" s="46"/>
      <c r="D94" s="46"/>
      <c r="E94" s="49" t="s">
        <v>6382</v>
      </c>
      <c r="F94" s="46"/>
      <c r="G94" s="46"/>
      <c r="H94" s="46"/>
      <c r="I94" s="46"/>
      <c r="J94" s="48"/>
    </row>
    <row r="95" ht="145">
      <c r="A95" s="37" t="s">
        <v>601</v>
      </c>
      <c r="B95" s="45"/>
      <c r="C95" s="46"/>
      <c r="D95" s="46"/>
      <c r="E95" s="39" t="s">
        <v>5371</v>
      </c>
      <c r="F95" s="46"/>
      <c r="G95" s="46"/>
      <c r="H95" s="46"/>
      <c r="I95" s="46"/>
      <c r="J95" s="48"/>
    </row>
    <row r="96">
      <c r="A96" s="37" t="s">
        <v>593</v>
      </c>
      <c r="B96" s="37">
        <v>21</v>
      </c>
      <c r="C96" s="38" t="s">
        <v>5522</v>
      </c>
      <c r="D96" s="37" t="s">
        <v>595</v>
      </c>
      <c r="E96" s="39" t="s">
        <v>5523</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2.5">
      <c r="A98" s="37" t="s">
        <v>599</v>
      </c>
      <c r="B98" s="45"/>
      <c r="C98" s="46"/>
      <c r="D98" s="46"/>
      <c r="E98" s="49" t="s">
        <v>6383</v>
      </c>
      <c r="F98" s="46"/>
      <c r="G98" s="46"/>
      <c r="H98" s="46"/>
      <c r="I98" s="46"/>
      <c r="J98" s="48"/>
    </row>
    <row r="99" ht="409.5">
      <c r="A99" s="37" t="s">
        <v>601</v>
      </c>
      <c r="B99" s="45"/>
      <c r="C99" s="46"/>
      <c r="D99" s="46"/>
      <c r="E99" s="39" t="s">
        <v>5525</v>
      </c>
      <c r="F99" s="46"/>
      <c r="G99" s="46"/>
      <c r="H99" s="46"/>
      <c r="I99" s="46"/>
      <c r="J99" s="48"/>
    </row>
    <row r="100">
      <c r="A100" s="31" t="s">
        <v>591</v>
      </c>
      <c r="B100" s="32"/>
      <c r="C100" s="33" t="s">
        <v>5372</v>
      </c>
      <c r="D100" s="34"/>
      <c r="E100" s="31" t="s">
        <v>5373</v>
      </c>
      <c r="F100" s="34"/>
      <c r="G100" s="34"/>
      <c r="H100" s="34"/>
      <c r="I100" s="35">
        <f>SUMIFS(I101:I104,A101:A104,"P")</f>
        <v>0</v>
      </c>
      <c r="J100" s="36"/>
    </row>
    <row r="101">
      <c r="A101" s="37" t="s">
        <v>593</v>
      </c>
      <c r="B101" s="37">
        <v>22</v>
      </c>
      <c r="C101" s="38" t="s">
        <v>6076</v>
      </c>
      <c r="D101" s="37" t="s">
        <v>595</v>
      </c>
      <c r="E101" s="39" t="s">
        <v>6161</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58">
      <c r="A103" s="37" t="s">
        <v>599</v>
      </c>
      <c r="B103" s="45"/>
      <c r="C103" s="46"/>
      <c r="D103" s="46"/>
      <c r="E103" s="49" t="s">
        <v>6384</v>
      </c>
      <c r="F103" s="46"/>
      <c r="G103" s="46"/>
      <c r="H103" s="46"/>
      <c r="I103" s="46"/>
      <c r="J103" s="48"/>
    </row>
    <row r="104" ht="409.5">
      <c r="A104" s="37" t="s">
        <v>601</v>
      </c>
      <c r="B104" s="45"/>
      <c r="C104" s="46"/>
      <c r="D104" s="46"/>
      <c r="E104" s="39" t="s">
        <v>5377</v>
      </c>
      <c r="F104" s="46"/>
      <c r="G104" s="46"/>
      <c r="H104" s="46"/>
      <c r="I104" s="46"/>
      <c r="J104" s="48"/>
    </row>
    <row r="105">
      <c r="A105" s="31" t="s">
        <v>591</v>
      </c>
      <c r="B105" s="32"/>
      <c r="C105" s="33" t="s">
        <v>1689</v>
      </c>
      <c r="D105" s="34"/>
      <c r="E105" s="31" t="s">
        <v>5166</v>
      </c>
      <c r="F105" s="34"/>
      <c r="G105" s="34"/>
      <c r="H105" s="34"/>
      <c r="I105" s="35">
        <f>SUMIFS(I106:I117,A106:A117,"P")</f>
        <v>0</v>
      </c>
      <c r="J105" s="36"/>
    </row>
    <row r="106" ht="29">
      <c r="A106" s="37" t="s">
        <v>593</v>
      </c>
      <c r="B106" s="37">
        <v>23</v>
      </c>
      <c r="C106" s="38" t="s">
        <v>5528</v>
      </c>
      <c r="D106" s="37" t="s">
        <v>595</v>
      </c>
      <c r="E106" s="39" t="s">
        <v>5529</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87">
      <c r="A108" s="37" t="s">
        <v>599</v>
      </c>
      <c r="B108" s="45"/>
      <c r="C108" s="46"/>
      <c r="D108" s="46"/>
      <c r="E108" s="49" t="s">
        <v>6385</v>
      </c>
      <c r="F108" s="46"/>
      <c r="G108" s="46"/>
      <c r="H108" s="46"/>
      <c r="I108" s="46"/>
      <c r="J108" s="48"/>
    </row>
    <row r="109" ht="261">
      <c r="A109" s="37" t="s">
        <v>601</v>
      </c>
      <c r="B109" s="45"/>
      <c r="C109" s="46"/>
      <c r="D109" s="46"/>
      <c r="E109" s="39" t="s">
        <v>5380</v>
      </c>
      <c r="F109" s="46"/>
      <c r="G109" s="46"/>
      <c r="H109" s="46"/>
      <c r="I109" s="46"/>
      <c r="J109" s="48"/>
    </row>
    <row r="110" ht="29">
      <c r="A110" s="37" t="s">
        <v>593</v>
      </c>
      <c r="B110" s="37">
        <v>24</v>
      </c>
      <c r="C110" s="38" t="s">
        <v>5384</v>
      </c>
      <c r="D110" s="37" t="s">
        <v>595</v>
      </c>
      <c r="E110" s="39" t="s">
        <v>5385</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87">
      <c r="A112" s="37" t="s">
        <v>599</v>
      </c>
      <c r="B112" s="45"/>
      <c r="C112" s="46"/>
      <c r="D112" s="46"/>
      <c r="E112" s="49" t="s">
        <v>6386</v>
      </c>
      <c r="F112" s="46"/>
      <c r="G112" s="46"/>
      <c r="H112" s="46"/>
      <c r="I112" s="46"/>
      <c r="J112" s="48"/>
    </row>
    <row r="113" ht="261">
      <c r="A113" s="37" t="s">
        <v>601</v>
      </c>
      <c r="B113" s="45"/>
      <c r="C113" s="46"/>
      <c r="D113" s="46"/>
      <c r="E113" s="39" t="s">
        <v>5380</v>
      </c>
      <c r="F113" s="46"/>
      <c r="G113" s="46"/>
      <c r="H113" s="46"/>
      <c r="I113" s="46"/>
      <c r="J113" s="48"/>
    </row>
    <row r="114">
      <c r="A114" s="37" t="s">
        <v>593</v>
      </c>
      <c r="B114" s="37">
        <v>25</v>
      </c>
      <c r="C114" s="38" t="s">
        <v>5391</v>
      </c>
      <c r="D114" s="37" t="s">
        <v>595</v>
      </c>
      <c r="E114" s="39" t="s">
        <v>5392</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87">
      <c r="A116" s="37" t="s">
        <v>599</v>
      </c>
      <c r="B116" s="45"/>
      <c r="C116" s="46"/>
      <c r="D116" s="46"/>
      <c r="E116" s="49" t="s">
        <v>6387</v>
      </c>
      <c r="F116" s="46"/>
      <c r="G116" s="46"/>
      <c r="H116" s="46"/>
      <c r="I116" s="46"/>
      <c r="J116" s="48"/>
    </row>
    <row r="117" ht="43.5">
      <c r="A117" s="37" t="s">
        <v>601</v>
      </c>
      <c r="B117" s="45"/>
      <c r="C117" s="46"/>
      <c r="D117" s="46"/>
      <c r="E117" s="39" t="s">
        <v>5390</v>
      </c>
      <c r="F117" s="46"/>
      <c r="G117" s="46"/>
      <c r="H117" s="46"/>
      <c r="I117" s="46"/>
      <c r="J117" s="48"/>
    </row>
    <row r="118">
      <c r="A118" s="31" t="s">
        <v>591</v>
      </c>
      <c r="B118" s="32"/>
      <c r="C118" s="33" t="s">
        <v>4631</v>
      </c>
      <c r="D118" s="34"/>
      <c r="E118" s="31" t="s">
        <v>4632</v>
      </c>
      <c r="F118" s="34"/>
      <c r="G118" s="34"/>
      <c r="H118" s="34"/>
      <c r="I118" s="35">
        <f>SUMIFS(I119:I130,A119:A130,"P")</f>
        <v>0</v>
      </c>
      <c r="J118" s="36"/>
    </row>
    <row r="119">
      <c r="A119" s="37" t="s">
        <v>593</v>
      </c>
      <c r="B119" s="37">
        <v>26</v>
      </c>
      <c r="C119" s="38" t="s">
        <v>5426</v>
      </c>
      <c r="D119" s="37" t="s">
        <v>595</v>
      </c>
      <c r="E119" s="39" t="s">
        <v>5427</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58">
      <c r="A121" s="37" t="s">
        <v>599</v>
      </c>
      <c r="B121" s="45"/>
      <c r="C121" s="46"/>
      <c r="D121" s="46"/>
      <c r="E121" s="49" t="s">
        <v>6388</v>
      </c>
      <c r="F121" s="46"/>
      <c r="G121" s="46"/>
      <c r="H121" s="46"/>
      <c r="I121" s="46"/>
      <c r="J121" s="48"/>
    </row>
    <row r="122" ht="409.5">
      <c r="A122" s="37" t="s">
        <v>601</v>
      </c>
      <c r="B122" s="45"/>
      <c r="C122" s="46"/>
      <c r="D122" s="46"/>
      <c r="E122" s="39" t="s">
        <v>5429</v>
      </c>
      <c r="F122" s="46"/>
      <c r="G122" s="46"/>
      <c r="H122" s="46"/>
      <c r="I122" s="46"/>
      <c r="J122" s="48"/>
    </row>
    <row r="123">
      <c r="A123" s="37" t="s">
        <v>593</v>
      </c>
      <c r="B123" s="37">
        <v>27</v>
      </c>
      <c r="C123" s="38" t="s">
        <v>6389</v>
      </c>
      <c r="D123" s="37" t="s">
        <v>595</v>
      </c>
      <c r="E123" s="39" t="s">
        <v>6390</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2.5">
      <c r="A125" s="37" t="s">
        <v>599</v>
      </c>
      <c r="B125" s="45"/>
      <c r="C125" s="46"/>
      <c r="D125" s="46"/>
      <c r="E125" s="49" t="s">
        <v>6391</v>
      </c>
      <c r="F125" s="46"/>
      <c r="G125" s="46"/>
      <c r="H125" s="46"/>
      <c r="I125" s="46"/>
      <c r="J125" s="48"/>
    </row>
    <row r="126" ht="409.5">
      <c r="A126" s="37" t="s">
        <v>601</v>
      </c>
      <c r="B126" s="45"/>
      <c r="C126" s="46"/>
      <c r="D126" s="46"/>
      <c r="E126" s="39" t="s">
        <v>6392</v>
      </c>
      <c r="F126" s="46"/>
      <c r="G126" s="46"/>
      <c r="H126" s="46"/>
      <c r="I126" s="46"/>
      <c r="J126" s="48"/>
    </row>
    <row r="127">
      <c r="A127" s="37" t="s">
        <v>593</v>
      </c>
      <c r="B127" s="37">
        <v>28</v>
      </c>
      <c r="C127" s="38" t="s">
        <v>5821</v>
      </c>
      <c r="D127" s="37" t="s">
        <v>595</v>
      </c>
      <c r="E127" s="39" t="s">
        <v>6393</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6394</v>
      </c>
      <c r="F129" s="46"/>
      <c r="G129" s="46"/>
      <c r="H129" s="46"/>
      <c r="I129" s="46"/>
      <c r="J129" s="48"/>
    </row>
    <row r="130">
      <c r="A130" s="37" t="s">
        <v>601</v>
      </c>
      <c r="B130" s="45"/>
      <c r="C130" s="46"/>
      <c r="D130" s="46"/>
      <c r="E130" s="39" t="s">
        <v>5268</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3.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6395</v>
      </c>
      <c r="F134" s="46"/>
      <c r="G134" s="46"/>
      <c r="H134" s="46"/>
      <c r="I134" s="46"/>
      <c r="J134" s="48"/>
    </row>
    <row r="135" ht="116">
      <c r="A135" s="37" t="s">
        <v>601</v>
      </c>
      <c r="B135" s="50"/>
      <c r="C135" s="51"/>
      <c r="D135" s="51"/>
      <c r="E135" s="39" t="s">
        <v>1129</v>
      </c>
      <c r="F135" s="51"/>
      <c r="G135" s="51"/>
      <c r="H135" s="51"/>
      <c r="I135" s="51"/>
      <c r="J135" s="52"/>
    </row>
  </sheetData>
  <sheetProtection sheet="1" objects="1" scenarios="1" spinCount="100000" saltValue="SSKX17vqkW8VrPfBtm2PtZlw2PcypJBbYnQFDLAbGGBN5LbtQek9nrxnnIG//qYbUipKJkD0/JOatcmgtVh3WQ==" hashValue="FWyLBiEfYlXSQazqcoPBQSqzOl92BimVAS8aAP8wh1bPTEntfQeMMKnvB/Lj5jfKZDBz+pwK3ZgeJjs00H4Z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6396</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6396</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6360</v>
      </c>
      <c r="D12" s="37" t="s">
        <v>595</v>
      </c>
      <c r="E12" s="39" t="s">
        <v>5250</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29">
      <c r="A15" s="37" t="s">
        <v>601</v>
      </c>
      <c r="B15" s="45"/>
      <c r="C15" s="46"/>
      <c r="D15" s="46"/>
      <c r="E15" s="39" t="s">
        <v>5252</v>
      </c>
      <c r="F15" s="46"/>
      <c r="G15" s="46"/>
      <c r="H15" s="46"/>
      <c r="I15" s="46"/>
      <c r="J15" s="48"/>
    </row>
    <row r="16">
      <c r="A16" s="37" t="s">
        <v>593</v>
      </c>
      <c r="B16" s="37">
        <v>2</v>
      </c>
      <c r="C16" s="38" t="s">
        <v>6361</v>
      </c>
      <c r="D16" s="37" t="s">
        <v>595</v>
      </c>
      <c r="E16" s="39" t="s">
        <v>5258</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87">
      <c r="A19" s="37" t="s">
        <v>601</v>
      </c>
      <c r="B19" s="45"/>
      <c r="C19" s="46"/>
      <c r="D19" s="46"/>
      <c r="E19" s="39" t="s">
        <v>5259</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SUMIFS(I25:I48,A25:A48,"P")</f>
        <v>0</v>
      </c>
      <c r="J24" s="36"/>
    </row>
    <row r="25">
      <c r="A25" s="37" t="s">
        <v>593</v>
      </c>
      <c r="B25" s="37">
        <v>4</v>
      </c>
      <c r="C25" s="38" t="s">
        <v>6362</v>
      </c>
      <c r="D25" s="37" t="s">
        <v>595</v>
      </c>
      <c r="E25" s="39" t="s">
        <v>6363</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6397</v>
      </c>
      <c r="F27" s="46"/>
      <c r="G27" s="46"/>
      <c r="H27" s="46"/>
      <c r="I27" s="46"/>
      <c r="J27" s="48"/>
    </row>
    <row r="28" ht="43.5">
      <c r="A28" s="37" t="s">
        <v>601</v>
      </c>
      <c r="B28" s="45"/>
      <c r="C28" s="46"/>
      <c r="D28" s="46"/>
      <c r="E28" s="39" t="s">
        <v>5450</v>
      </c>
      <c r="F28" s="46"/>
      <c r="G28" s="46"/>
      <c r="H28" s="46"/>
      <c r="I28" s="46"/>
      <c r="J28" s="48"/>
    </row>
    <row r="29">
      <c r="A29" s="37" t="s">
        <v>593</v>
      </c>
      <c r="B29" s="37">
        <v>5</v>
      </c>
      <c r="C29" s="38" t="s">
        <v>5282</v>
      </c>
      <c r="D29" s="37" t="s">
        <v>595</v>
      </c>
      <c r="E29" s="39" t="s">
        <v>5283</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6398</v>
      </c>
      <c r="F31" s="46"/>
      <c r="G31" s="46"/>
      <c r="H31" s="46"/>
      <c r="I31" s="46"/>
      <c r="J31" s="48"/>
    </row>
    <row r="32" ht="377">
      <c r="A32" s="37" t="s">
        <v>601</v>
      </c>
      <c r="B32" s="45"/>
      <c r="C32" s="46"/>
      <c r="D32" s="46"/>
      <c r="E32" s="39" t="s">
        <v>5285</v>
      </c>
      <c r="F32" s="46"/>
      <c r="G32" s="46"/>
      <c r="H32" s="46"/>
      <c r="I32" s="46"/>
      <c r="J32" s="48"/>
    </row>
    <row r="33">
      <c r="A33" s="37" t="s">
        <v>593</v>
      </c>
      <c r="B33" s="37">
        <v>6</v>
      </c>
      <c r="C33" s="38" t="s">
        <v>3395</v>
      </c>
      <c r="D33" s="37" t="s">
        <v>595</v>
      </c>
      <c r="E33" s="39" t="s">
        <v>3396</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6399</v>
      </c>
      <c r="F35" s="46"/>
      <c r="G35" s="46"/>
      <c r="H35" s="46"/>
      <c r="I35" s="46"/>
      <c r="J35" s="48"/>
    </row>
    <row r="36" ht="391.5">
      <c r="A36" s="37" t="s">
        <v>601</v>
      </c>
      <c r="B36" s="45"/>
      <c r="C36" s="46"/>
      <c r="D36" s="46"/>
      <c r="E36" s="39" t="s">
        <v>3358</v>
      </c>
      <c r="F36" s="46"/>
      <c r="G36" s="46"/>
      <c r="H36" s="46"/>
      <c r="I36" s="46"/>
      <c r="J36" s="48"/>
    </row>
    <row r="37">
      <c r="A37" s="37" t="s">
        <v>593</v>
      </c>
      <c r="B37" s="37">
        <v>7</v>
      </c>
      <c r="C37" s="38" t="s">
        <v>4444</v>
      </c>
      <c r="D37" s="37" t="s">
        <v>595</v>
      </c>
      <c r="E37" s="39" t="s">
        <v>5289</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6400</v>
      </c>
      <c r="F39" s="46"/>
      <c r="G39" s="46"/>
      <c r="H39" s="46"/>
      <c r="I39" s="46"/>
      <c r="J39" s="48"/>
    </row>
    <row r="40" ht="232">
      <c r="A40" s="37" t="s">
        <v>601</v>
      </c>
      <c r="B40" s="45"/>
      <c r="C40" s="46"/>
      <c r="D40" s="46"/>
      <c r="E40" s="39" t="s">
        <v>5291</v>
      </c>
      <c r="F40" s="46"/>
      <c r="G40" s="46"/>
      <c r="H40" s="46"/>
      <c r="I40" s="46"/>
      <c r="J40" s="48"/>
    </row>
    <row r="41">
      <c r="A41" s="37" t="s">
        <v>593</v>
      </c>
      <c r="B41" s="37">
        <v>8</v>
      </c>
      <c r="C41" s="38" t="s">
        <v>4464</v>
      </c>
      <c r="D41" s="37" t="s">
        <v>595</v>
      </c>
      <c r="E41" s="39" t="s">
        <v>5292</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6401</v>
      </c>
      <c r="F43" s="46"/>
      <c r="G43" s="46"/>
      <c r="H43" s="46"/>
      <c r="I43" s="46"/>
      <c r="J43" s="48"/>
    </row>
    <row r="44" ht="304.5">
      <c r="A44" s="37" t="s">
        <v>601</v>
      </c>
      <c r="B44" s="45"/>
      <c r="C44" s="46"/>
      <c r="D44" s="46"/>
      <c r="E44" s="39" t="s">
        <v>5294</v>
      </c>
      <c r="F44" s="46"/>
      <c r="G44" s="46"/>
      <c r="H44" s="46"/>
      <c r="I44" s="46"/>
      <c r="J44" s="48"/>
    </row>
    <row r="45">
      <c r="A45" s="37" t="s">
        <v>593</v>
      </c>
      <c r="B45" s="37">
        <v>9</v>
      </c>
      <c r="C45" s="38" t="s">
        <v>5767</v>
      </c>
      <c r="D45" s="37" t="s">
        <v>595</v>
      </c>
      <c r="E45" s="39" t="s">
        <v>5768</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6402</v>
      </c>
      <c r="F47" s="46"/>
      <c r="G47" s="46"/>
      <c r="H47" s="46"/>
      <c r="I47" s="46"/>
      <c r="J47" s="48"/>
    </row>
    <row r="48" ht="348">
      <c r="A48" s="37" t="s">
        <v>601</v>
      </c>
      <c r="B48" s="45"/>
      <c r="C48" s="46"/>
      <c r="D48" s="46"/>
      <c r="E48" s="39" t="s">
        <v>4451</v>
      </c>
      <c r="F48" s="46"/>
      <c r="G48" s="46"/>
      <c r="H48" s="46"/>
      <c r="I48" s="46"/>
      <c r="J48" s="48"/>
    </row>
    <row r="49">
      <c r="A49" s="31" t="s">
        <v>591</v>
      </c>
      <c r="B49" s="32"/>
      <c r="C49" s="33" t="s">
        <v>5309</v>
      </c>
      <c r="D49" s="34"/>
      <c r="E49" s="31" t="s">
        <v>4949</v>
      </c>
      <c r="F49" s="34"/>
      <c r="G49" s="34"/>
      <c r="H49" s="34"/>
      <c r="I49" s="35">
        <f>SUMIFS(I50:I57,A50:A57,"P")</f>
        <v>0</v>
      </c>
      <c r="J49" s="36"/>
    </row>
    <row r="50">
      <c r="A50" s="37" t="s">
        <v>593</v>
      </c>
      <c r="B50" s="37">
        <v>10</v>
      </c>
      <c r="C50" s="38" t="s">
        <v>4971</v>
      </c>
      <c r="D50" s="37" t="s">
        <v>595</v>
      </c>
      <c r="E50" s="39" t="s">
        <v>4972</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87">
      <c r="A52" s="37" t="s">
        <v>599</v>
      </c>
      <c r="B52" s="45"/>
      <c r="C52" s="46"/>
      <c r="D52" s="46"/>
      <c r="E52" s="49" t="s">
        <v>6403</v>
      </c>
      <c r="F52" s="46"/>
      <c r="G52" s="46"/>
      <c r="H52" s="46"/>
      <c r="I52" s="46"/>
      <c r="J52" s="48"/>
    </row>
    <row r="53" ht="409.5">
      <c r="A53" s="37" t="s">
        <v>601</v>
      </c>
      <c r="B53" s="45"/>
      <c r="C53" s="46"/>
      <c r="D53" s="46"/>
      <c r="E53" s="39" t="s">
        <v>5069</v>
      </c>
      <c r="F53" s="46"/>
      <c r="G53" s="46"/>
      <c r="H53" s="46"/>
      <c r="I53" s="46"/>
      <c r="J53" s="48"/>
    </row>
    <row r="54">
      <c r="A54" s="37" t="s">
        <v>593</v>
      </c>
      <c r="B54" s="37">
        <v>11</v>
      </c>
      <c r="C54" s="38" t="s">
        <v>5592</v>
      </c>
      <c r="D54" s="37" t="s">
        <v>595</v>
      </c>
      <c r="E54" s="39" t="s">
        <v>5593</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2.5">
      <c r="A56" s="37" t="s">
        <v>599</v>
      </c>
      <c r="B56" s="45"/>
      <c r="C56" s="46"/>
      <c r="D56" s="46"/>
      <c r="E56" s="49" t="s">
        <v>6404</v>
      </c>
      <c r="F56" s="46"/>
      <c r="G56" s="46"/>
      <c r="H56" s="46"/>
      <c r="I56" s="46"/>
      <c r="J56" s="48"/>
    </row>
    <row r="57" ht="319">
      <c r="A57" s="37" t="s">
        <v>601</v>
      </c>
      <c r="B57" s="45"/>
      <c r="C57" s="46"/>
      <c r="D57" s="46"/>
      <c r="E57" s="39" t="s">
        <v>5338</v>
      </c>
      <c r="F57" s="46"/>
      <c r="G57" s="46"/>
      <c r="H57" s="46"/>
      <c r="I57" s="46"/>
      <c r="J57" s="48"/>
    </row>
    <row r="58">
      <c r="A58" s="31" t="s">
        <v>591</v>
      </c>
      <c r="B58" s="32"/>
      <c r="C58" s="33" t="s">
        <v>5323</v>
      </c>
      <c r="D58" s="34"/>
      <c r="E58" s="31" t="s">
        <v>4979</v>
      </c>
      <c r="F58" s="34"/>
      <c r="G58" s="34"/>
      <c r="H58" s="34"/>
      <c r="I58" s="35">
        <f>SUMIFS(I59:I82,A59:A82,"P")</f>
        <v>0</v>
      </c>
      <c r="J58" s="36"/>
    </row>
    <row r="59">
      <c r="A59" s="37" t="s">
        <v>593</v>
      </c>
      <c r="B59" s="37">
        <v>12</v>
      </c>
      <c r="C59" s="38" t="s">
        <v>5324</v>
      </c>
      <c r="D59" s="37" t="s">
        <v>595</v>
      </c>
      <c r="E59" s="39" t="s">
        <v>5325</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58">
      <c r="A61" s="37" t="s">
        <v>599</v>
      </c>
      <c r="B61" s="45"/>
      <c r="C61" s="46"/>
      <c r="D61" s="46"/>
      <c r="E61" s="49" t="s">
        <v>6405</v>
      </c>
      <c r="F61" s="46"/>
      <c r="G61" s="46"/>
      <c r="H61" s="46"/>
      <c r="I61" s="46"/>
      <c r="J61" s="48"/>
    </row>
    <row r="62" ht="409.5">
      <c r="A62" s="37" t="s">
        <v>601</v>
      </c>
      <c r="B62" s="45"/>
      <c r="C62" s="46"/>
      <c r="D62" s="46"/>
      <c r="E62" s="39" t="s">
        <v>5327</v>
      </c>
      <c r="F62" s="46"/>
      <c r="G62" s="46"/>
      <c r="H62" s="46"/>
      <c r="I62" s="46"/>
      <c r="J62" s="48"/>
    </row>
    <row r="63">
      <c r="A63" s="37" t="s">
        <v>593</v>
      </c>
      <c r="B63" s="37">
        <v>13</v>
      </c>
      <c r="C63" s="38" t="s">
        <v>5328</v>
      </c>
      <c r="D63" s="37" t="s">
        <v>595</v>
      </c>
      <c r="E63" s="39" t="s">
        <v>5329</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2.5">
      <c r="A65" s="37" t="s">
        <v>599</v>
      </c>
      <c r="B65" s="45"/>
      <c r="C65" s="46"/>
      <c r="D65" s="46"/>
      <c r="E65" s="49" t="s">
        <v>6406</v>
      </c>
      <c r="F65" s="46"/>
      <c r="G65" s="46"/>
      <c r="H65" s="46"/>
      <c r="I65" s="46"/>
      <c r="J65" s="48"/>
    </row>
    <row r="66" ht="290">
      <c r="A66" s="37" t="s">
        <v>601</v>
      </c>
      <c r="B66" s="45"/>
      <c r="C66" s="46"/>
      <c r="D66" s="46"/>
      <c r="E66" s="39" t="s">
        <v>5331</v>
      </c>
      <c r="F66" s="46"/>
      <c r="G66" s="46"/>
      <c r="H66" s="46"/>
      <c r="I66" s="46"/>
      <c r="J66" s="48"/>
    </row>
    <row r="67">
      <c r="A67" s="37" t="s">
        <v>593</v>
      </c>
      <c r="B67" s="37">
        <v>14</v>
      </c>
      <c r="C67" s="38" t="s">
        <v>4992</v>
      </c>
      <c r="D67" s="37" t="s">
        <v>595</v>
      </c>
      <c r="E67" s="39" t="s">
        <v>5339</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2.5">
      <c r="A69" s="37" t="s">
        <v>599</v>
      </c>
      <c r="B69" s="45"/>
      <c r="C69" s="46"/>
      <c r="D69" s="46"/>
      <c r="E69" s="49" t="s">
        <v>6407</v>
      </c>
      <c r="F69" s="46"/>
      <c r="G69" s="46"/>
      <c r="H69" s="46"/>
      <c r="I69" s="46"/>
      <c r="J69" s="48"/>
    </row>
    <row r="70" ht="362.5">
      <c r="A70" s="37" t="s">
        <v>601</v>
      </c>
      <c r="B70" s="45"/>
      <c r="C70" s="46"/>
      <c r="D70" s="46"/>
      <c r="E70" s="39" t="s">
        <v>5341</v>
      </c>
      <c r="F70" s="46"/>
      <c r="G70" s="46"/>
      <c r="H70" s="46"/>
      <c r="I70" s="46"/>
      <c r="J70" s="48"/>
    </row>
    <row r="71">
      <c r="A71" s="37" t="s">
        <v>593</v>
      </c>
      <c r="B71" s="37">
        <v>15</v>
      </c>
      <c r="C71" s="38" t="s">
        <v>6408</v>
      </c>
      <c r="D71" s="37" t="s">
        <v>595</v>
      </c>
      <c r="E71" s="39" t="s">
        <v>6409</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1.5">
      <c r="A73" s="37" t="s">
        <v>599</v>
      </c>
      <c r="B73" s="45"/>
      <c r="C73" s="46"/>
      <c r="D73" s="46"/>
      <c r="E73" s="49" t="s">
        <v>6410</v>
      </c>
      <c r="F73" s="46"/>
      <c r="G73" s="46"/>
      <c r="H73" s="46"/>
      <c r="I73" s="46"/>
      <c r="J73" s="48"/>
    </row>
    <row r="74" ht="290">
      <c r="A74" s="37" t="s">
        <v>601</v>
      </c>
      <c r="B74" s="45"/>
      <c r="C74" s="46"/>
      <c r="D74" s="46"/>
      <c r="E74" s="39" t="s">
        <v>4987</v>
      </c>
      <c r="F74" s="46"/>
      <c r="G74" s="46"/>
      <c r="H74" s="46"/>
      <c r="I74" s="46"/>
      <c r="J74" s="48"/>
    </row>
    <row r="75">
      <c r="A75" s="37" t="s">
        <v>593</v>
      </c>
      <c r="B75" s="37">
        <v>16</v>
      </c>
      <c r="C75" s="38" t="s">
        <v>6411</v>
      </c>
      <c r="D75" s="37" t="s">
        <v>595</v>
      </c>
      <c r="E75" s="39" t="s">
        <v>6412</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58">
      <c r="A77" s="37" t="s">
        <v>599</v>
      </c>
      <c r="B77" s="45"/>
      <c r="C77" s="46"/>
      <c r="D77" s="46"/>
      <c r="E77" s="49" t="s">
        <v>6413</v>
      </c>
      <c r="F77" s="46"/>
      <c r="G77" s="46"/>
      <c r="H77" s="46"/>
      <c r="I77" s="46"/>
      <c r="J77" s="48"/>
    </row>
    <row r="78" ht="409.5">
      <c r="A78" s="37" t="s">
        <v>601</v>
      </c>
      <c r="B78" s="45"/>
      <c r="C78" s="46"/>
      <c r="D78" s="46"/>
      <c r="E78" s="39" t="s">
        <v>6414</v>
      </c>
      <c r="F78" s="46"/>
      <c r="G78" s="46"/>
      <c r="H78" s="46"/>
      <c r="I78" s="46"/>
      <c r="J78" s="48"/>
    </row>
    <row r="79">
      <c r="A79" s="37" t="s">
        <v>593</v>
      </c>
      <c r="B79" s="37">
        <v>17</v>
      </c>
      <c r="C79" s="38" t="s">
        <v>6415</v>
      </c>
      <c r="D79" s="37" t="s">
        <v>595</v>
      </c>
      <c r="E79" s="39" t="s">
        <v>6416</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58">
      <c r="A81" s="37" t="s">
        <v>599</v>
      </c>
      <c r="B81" s="45"/>
      <c r="C81" s="46"/>
      <c r="D81" s="46"/>
      <c r="E81" s="49" t="s">
        <v>6417</v>
      </c>
      <c r="F81" s="46"/>
      <c r="G81" s="46"/>
      <c r="H81" s="46"/>
      <c r="I81" s="46"/>
      <c r="J81" s="48"/>
    </row>
    <row r="82" ht="319">
      <c r="A82" s="37" t="s">
        <v>601</v>
      </c>
      <c r="B82" s="45"/>
      <c r="C82" s="46"/>
      <c r="D82" s="46"/>
      <c r="E82" s="39" t="s">
        <v>4978</v>
      </c>
      <c r="F82" s="46"/>
      <c r="G82" s="46"/>
      <c r="H82" s="46"/>
      <c r="I82" s="46"/>
      <c r="J82" s="48"/>
    </row>
    <row r="83">
      <c r="A83" s="31" t="s">
        <v>591</v>
      </c>
      <c r="B83" s="32"/>
      <c r="C83" s="33" t="s">
        <v>5348</v>
      </c>
      <c r="D83" s="34"/>
      <c r="E83" s="31" t="s">
        <v>1643</v>
      </c>
      <c r="F83" s="34"/>
      <c r="G83" s="34"/>
      <c r="H83" s="34"/>
      <c r="I83" s="35">
        <f>SUMIFS(I84:I107,A84:A107,"P")</f>
        <v>0</v>
      </c>
      <c r="J83" s="36"/>
    </row>
    <row r="84">
      <c r="A84" s="37" t="s">
        <v>593</v>
      </c>
      <c r="B84" s="37">
        <v>18</v>
      </c>
      <c r="C84" s="38" t="s">
        <v>4518</v>
      </c>
      <c r="D84" s="37" t="s">
        <v>595</v>
      </c>
      <c r="E84" s="39" t="s">
        <v>5631</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58">
      <c r="A86" s="37" t="s">
        <v>599</v>
      </c>
      <c r="B86" s="45"/>
      <c r="C86" s="46"/>
      <c r="D86" s="46"/>
      <c r="E86" s="49" t="s">
        <v>6418</v>
      </c>
      <c r="F86" s="46"/>
      <c r="G86" s="46"/>
      <c r="H86" s="46"/>
      <c r="I86" s="46"/>
      <c r="J86" s="48"/>
    </row>
    <row r="87" ht="409.5">
      <c r="A87" s="37" t="s">
        <v>601</v>
      </c>
      <c r="B87" s="45"/>
      <c r="C87" s="46"/>
      <c r="D87" s="46"/>
      <c r="E87" s="39" t="s">
        <v>5221</v>
      </c>
      <c r="F87" s="46"/>
      <c r="G87" s="46"/>
      <c r="H87" s="46"/>
      <c r="I87" s="46"/>
      <c r="J87" s="48"/>
    </row>
    <row r="88">
      <c r="A88" s="37" t="s">
        <v>593</v>
      </c>
      <c r="B88" s="37">
        <v>19</v>
      </c>
      <c r="C88" s="38" t="s">
        <v>5009</v>
      </c>
      <c r="D88" s="37" t="s">
        <v>595</v>
      </c>
      <c r="E88" s="39" t="s">
        <v>5353</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1.5">
      <c r="A90" s="37" t="s">
        <v>599</v>
      </c>
      <c r="B90" s="45"/>
      <c r="C90" s="46"/>
      <c r="D90" s="46"/>
      <c r="E90" s="49" t="s">
        <v>6419</v>
      </c>
      <c r="F90" s="46"/>
      <c r="G90" s="46"/>
      <c r="H90" s="46"/>
      <c r="I90" s="46"/>
      <c r="J90" s="48"/>
    </row>
    <row r="91" ht="409.5">
      <c r="A91" s="37" t="s">
        <v>601</v>
      </c>
      <c r="B91" s="45"/>
      <c r="C91" s="46"/>
      <c r="D91" s="46"/>
      <c r="E91" s="39" t="s">
        <v>5221</v>
      </c>
      <c r="F91" s="46"/>
      <c r="G91" s="46"/>
      <c r="H91" s="46"/>
      <c r="I91" s="46"/>
      <c r="J91" s="48"/>
    </row>
    <row r="92">
      <c r="A92" s="37" t="s">
        <v>593</v>
      </c>
      <c r="B92" s="37">
        <v>20</v>
      </c>
      <c r="C92" s="38" t="s">
        <v>6420</v>
      </c>
      <c r="D92" s="37" t="s">
        <v>595</v>
      </c>
      <c r="E92" s="39" t="s">
        <v>6421</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58">
      <c r="A94" s="37" t="s">
        <v>599</v>
      </c>
      <c r="B94" s="45"/>
      <c r="C94" s="46"/>
      <c r="D94" s="46"/>
      <c r="E94" s="49" t="s">
        <v>6422</v>
      </c>
      <c r="F94" s="46"/>
      <c r="G94" s="46"/>
      <c r="H94" s="46"/>
      <c r="I94" s="46"/>
      <c r="J94" s="48"/>
    </row>
    <row r="95" ht="409.5">
      <c r="A95" s="37" t="s">
        <v>601</v>
      </c>
      <c r="B95" s="45"/>
      <c r="C95" s="46"/>
      <c r="D95" s="46"/>
      <c r="E95" s="39" t="s">
        <v>5221</v>
      </c>
      <c r="F95" s="46"/>
      <c r="G95" s="46"/>
      <c r="H95" s="46"/>
      <c r="I95" s="46"/>
      <c r="J95" s="48"/>
    </row>
    <row r="96">
      <c r="A96" s="37" t="s">
        <v>593</v>
      </c>
      <c r="B96" s="37">
        <v>21</v>
      </c>
      <c r="C96" s="38" t="s">
        <v>5366</v>
      </c>
      <c r="D96" s="37" t="s">
        <v>595</v>
      </c>
      <c r="E96" s="39" t="s">
        <v>5367</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2.5">
      <c r="A98" s="37" t="s">
        <v>599</v>
      </c>
      <c r="B98" s="45"/>
      <c r="C98" s="46"/>
      <c r="D98" s="46"/>
      <c r="E98" s="49" t="s">
        <v>6423</v>
      </c>
      <c r="F98" s="46"/>
      <c r="G98" s="46"/>
      <c r="H98" s="46"/>
      <c r="I98" s="46"/>
      <c r="J98" s="48"/>
    </row>
    <row r="99" ht="72.5">
      <c r="A99" s="37" t="s">
        <v>601</v>
      </c>
      <c r="B99" s="45"/>
      <c r="C99" s="46"/>
      <c r="D99" s="46"/>
      <c r="E99" s="39" t="s">
        <v>5369</v>
      </c>
      <c r="F99" s="46"/>
      <c r="G99" s="46"/>
      <c r="H99" s="46"/>
      <c r="I99" s="46"/>
      <c r="J99" s="48"/>
    </row>
    <row r="100">
      <c r="A100" s="37" t="s">
        <v>593</v>
      </c>
      <c r="B100" s="37">
        <v>22</v>
      </c>
      <c r="C100" s="38" t="s">
        <v>4535</v>
      </c>
      <c r="D100" s="37" t="s">
        <v>595</v>
      </c>
      <c r="E100" s="39" t="s">
        <v>4536</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1.5">
      <c r="A102" s="37" t="s">
        <v>599</v>
      </c>
      <c r="B102" s="45"/>
      <c r="C102" s="46"/>
      <c r="D102" s="46"/>
      <c r="E102" s="49" t="s">
        <v>6424</v>
      </c>
      <c r="F102" s="46"/>
      <c r="G102" s="46"/>
      <c r="H102" s="46"/>
      <c r="I102" s="46"/>
      <c r="J102" s="48"/>
    </row>
    <row r="103" ht="145">
      <c r="A103" s="37" t="s">
        <v>601</v>
      </c>
      <c r="B103" s="45"/>
      <c r="C103" s="46"/>
      <c r="D103" s="46"/>
      <c r="E103" s="39" t="s">
        <v>5371</v>
      </c>
      <c r="F103" s="46"/>
      <c r="G103" s="46"/>
      <c r="H103" s="46"/>
      <c r="I103" s="46"/>
      <c r="J103" s="48"/>
    </row>
    <row r="104">
      <c r="A104" s="37" t="s">
        <v>593</v>
      </c>
      <c r="B104" s="37">
        <v>23</v>
      </c>
      <c r="C104" s="38" t="s">
        <v>5522</v>
      </c>
      <c r="D104" s="37" t="s">
        <v>595</v>
      </c>
      <c r="E104" s="39" t="s">
        <v>5523</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87">
      <c r="A106" s="37" t="s">
        <v>599</v>
      </c>
      <c r="B106" s="45"/>
      <c r="C106" s="46"/>
      <c r="D106" s="46"/>
      <c r="E106" s="49" t="s">
        <v>6425</v>
      </c>
      <c r="F106" s="46"/>
      <c r="G106" s="46"/>
      <c r="H106" s="46"/>
      <c r="I106" s="46"/>
      <c r="J106" s="48"/>
    </row>
    <row r="107" ht="409.5">
      <c r="A107" s="37" t="s">
        <v>601</v>
      </c>
      <c r="B107" s="45"/>
      <c r="C107" s="46"/>
      <c r="D107" s="46"/>
      <c r="E107" s="39" t="s">
        <v>5525</v>
      </c>
      <c r="F107" s="46"/>
      <c r="G107" s="46"/>
      <c r="H107" s="46"/>
      <c r="I107" s="46"/>
      <c r="J107" s="48"/>
    </row>
    <row r="108">
      <c r="A108" s="31" t="s">
        <v>591</v>
      </c>
      <c r="B108" s="32"/>
      <c r="C108" s="33" t="s">
        <v>5372</v>
      </c>
      <c r="D108" s="34"/>
      <c r="E108" s="31" t="s">
        <v>5373</v>
      </c>
      <c r="F108" s="34"/>
      <c r="G108" s="34"/>
      <c r="H108" s="34"/>
      <c r="I108" s="35">
        <f>SUMIFS(I109:I112,A109:A112,"P")</f>
        <v>0</v>
      </c>
      <c r="J108" s="36"/>
    </row>
    <row r="109">
      <c r="A109" s="37" t="s">
        <v>593</v>
      </c>
      <c r="B109" s="37">
        <v>24</v>
      </c>
      <c r="C109" s="38" t="s">
        <v>6076</v>
      </c>
      <c r="D109" s="37" t="s">
        <v>595</v>
      </c>
      <c r="E109" s="39" t="s">
        <v>6161</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58">
      <c r="A111" s="37" t="s">
        <v>599</v>
      </c>
      <c r="B111" s="45"/>
      <c r="C111" s="46"/>
      <c r="D111" s="46"/>
      <c r="E111" s="49" t="s">
        <v>6426</v>
      </c>
      <c r="F111" s="46"/>
      <c r="G111" s="46"/>
      <c r="H111" s="46"/>
      <c r="I111" s="46"/>
      <c r="J111" s="48"/>
    </row>
    <row r="112" ht="409.5">
      <c r="A112" s="37" t="s">
        <v>601</v>
      </c>
      <c r="B112" s="45"/>
      <c r="C112" s="46"/>
      <c r="D112" s="46"/>
      <c r="E112" s="39" t="s">
        <v>5377</v>
      </c>
      <c r="F112" s="46"/>
      <c r="G112" s="46"/>
      <c r="H112" s="46"/>
      <c r="I112" s="46"/>
      <c r="J112" s="48"/>
    </row>
    <row r="113">
      <c r="A113" s="31" t="s">
        <v>591</v>
      </c>
      <c r="B113" s="32"/>
      <c r="C113" s="33" t="s">
        <v>1689</v>
      </c>
      <c r="D113" s="34"/>
      <c r="E113" s="31" t="s">
        <v>5166</v>
      </c>
      <c r="F113" s="34"/>
      <c r="G113" s="34"/>
      <c r="H113" s="34"/>
      <c r="I113" s="35">
        <f>SUMIFS(I114:I125,A114:A125,"P")</f>
        <v>0</v>
      </c>
      <c r="J113" s="36"/>
    </row>
    <row r="114" ht="29">
      <c r="A114" s="37" t="s">
        <v>593</v>
      </c>
      <c r="B114" s="37">
        <v>25</v>
      </c>
      <c r="C114" s="38" t="s">
        <v>5528</v>
      </c>
      <c r="D114" s="37" t="s">
        <v>595</v>
      </c>
      <c r="E114" s="39" t="s">
        <v>5529</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59.5">
      <c r="A116" s="37" t="s">
        <v>599</v>
      </c>
      <c r="B116" s="45"/>
      <c r="C116" s="46"/>
      <c r="D116" s="46"/>
      <c r="E116" s="49" t="s">
        <v>6427</v>
      </c>
      <c r="F116" s="46"/>
      <c r="G116" s="46"/>
      <c r="H116" s="46"/>
      <c r="I116" s="46"/>
      <c r="J116" s="48"/>
    </row>
    <row r="117" ht="261">
      <c r="A117" s="37" t="s">
        <v>601</v>
      </c>
      <c r="B117" s="45"/>
      <c r="C117" s="46"/>
      <c r="D117" s="46"/>
      <c r="E117" s="39" t="s">
        <v>5380</v>
      </c>
      <c r="F117" s="46"/>
      <c r="G117" s="46"/>
      <c r="H117" s="46"/>
      <c r="I117" s="46"/>
      <c r="J117" s="48"/>
    </row>
    <row r="118" ht="29">
      <c r="A118" s="37" t="s">
        <v>593</v>
      </c>
      <c r="B118" s="37">
        <v>26</v>
      </c>
      <c r="C118" s="38" t="s">
        <v>5384</v>
      </c>
      <c r="D118" s="37" t="s">
        <v>595</v>
      </c>
      <c r="E118" s="39" t="s">
        <v>5385</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59.5">
      <c r="A120" s="37" t="s">
        <v>599</v>
      </c>
      <c r="B120" s="45"/>
      <c r="C120" s="46"/>
      <c r="D120" s="46"/>
      <c r="E120" s="49" t="s">
        <v>6428</v>
      </c>
      <c r="F120" s="46"/>
      <c r="G120" s="46"/>
      <c r="H120" s="46"/>
      <c r="I120" s="46"/>
      <c r="J120" s="48"/>
    </row>
    <row r="121" ht="261">
      <c r="A121" s="37" t="s">
        <v>601</v>
      </c>
      <c r="B121" s="45"/>
      <c r="C121" s="46"/>
      <c r="D121" s="46"/>
      <c r="E121" s="39" t="s">
        <v>5380</v>
      </c>
      <c r="F121" s="46"/>
      <c r="G121" s="46"/>
      <c r="H121" s="46"/>
      <c r="I121" s="46"/>
      <c r="J121" s="48"/>
    </row>
    <row r="122">
      <c r="A122" s="37" t="s">
        <v>593</v>
      </c>
      <c r="B122" s="37">
        <v>27</v>
      </c>
      <c r="C122" s="38" t="s">
        <v>5391</v>
      </c>
      <c r="D122" s="37" t="s">
        <v>595</v>
      </c>
      <c r="E122" s="39" t="s">
        <v>5392</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9.5">
      <c r="A124" s="37" t="s">
        <v>599</v>
      </c>
      <c r="B124" s="45"/>
      <c r="C124" s="46"/>
      <c r="D124" s="46"/>
      <c r="E124" s="49" t="s">
        <v>6429</v>
      </c>
      <c r="F124" s="46"/>
      <c r="G124" s="46"/>
      <c r="H124" s="46"/>
      <c r="I124" s="46"/>
      <c r="J124" s="48"/>
    </row>
    <row r="125" ht="43.5">
      <c r="A125" s="37" t="s">
        <v>601</v>
      </c>
      <c r="B125" s="45"/>
      <c r="C125" s="46"/>
      <c r="D125" s="46"/>
      <c r="E125" s="39" t="s">
        <v>5390</v>
      </c>
      <c r="F125" s="46"/>
      <c r="G125" s="46"/>
      <c r="H125" s="46"/>
      <c r="I125" s="46"/>
      <c r="J125" s="48"/>
    </row>
    <row r="126">
      <c r="A126" s="31" t="s">
        <v>591</v>
      </c>
      <c r="B126" s="32"/>
      <c r="C126" s="33" t="s">
        <v>4631</v>
      </c>
      <c r="D126" s="34"/>
      <c r="E126" s="31" t="s">
        <v>4632</v>
      </c>
      <c r="F126" s="34"/>
      <c r="G126" s="34"/>
      <c r="H126" s="34"/>
      <c r="I126" s="35">
        <f>SUMIFS(I127:I138,A127:A138,"P")</f>
        <v>0</v>
      </c>
      <c r="J126" s="36"/>
    </row>
    <row r="127">
      <c r="A127" s="37" t="s">
        <v>593</v>
      </c>
      <c r="B127" s="37">
        <v>28</v>
      </c>
      <c r="C127" s="38" t="s">
        <v>5419</v>
      </c>
      <c r="D127" s="37" t="s">
        <v>595</v>
      </c>
      <c r="E127" s="39" t="s">
        <v>5420</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6430</v>
      </c>
      <c r="F129" s="46"/>
      <c r="G129" s="46"/>
      <c r="H129" s="46"/>
      <c r="I129" s="46"/>
      <c r="J129" s="48"/>
    </row>
    <row r="130" ht="43.5">
      <c r="A130" s="37" t="s">
        <v>601</v>
      </c>
      <c r="B130" s="45"/>
      <c r="C130" s="46"/>
      <c r="D130" s="46"/>
      <c r="E130" s="39" t="s">
        <v>5422</v>
      </c>
      <c r="F130" s="46"/>
      <c r="G130" s="46"/>
      <c r="H130" s="46"/>
      <c r="I130" s="46"/>
      <c r="J130" s="48"/>
    </row>
    <row r="131">
      <c r="A131" s="37" t="s">
        <v>593</v>
      </c>
      <c r="B131" s="37">
        <v>29</v>
      </c>
      <c r="C131" s="38" t="s">
        <v>5426</v>
      </c>
      <c r="D131" s="37" t="s">
        <v>595</v>
      </c>
      <c r="E131" s="39" t="s">
        <v>5427</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58">
      <c r="A133" s="37" t="s">
        <v>599</v>
      </c>
      <c r="B133" s="45"/>
      <c r="C133" s="46"/>
      <c r="D133" s="46"/>
      <c r="E133" s="49" t="s">
        <v>6431</v>
      </c>
      <c r="F133" s="46"/>
      <c r="G133" s="46"/>
      <c r="H133" s="46"/>
      <c r="I133" s="46"/>
      <c r="J133" s="48"/>
    </row>
    <row r="134" ht="409.5">
      <c r="A134" s="37" t="s">
        <v>601</v>
      </c>
      <c r="B134" s="45"/>
      <c r="C134" s="46"/>
      <c r="D134" s="46"/>
      <c r="E134" s="39" t="s">
        <v>5429</v>
      </c>
      <c r="F134" s="46"/>
      <c r="G134" s="46"/>
      <c r="H134" s="46"/>
      <c r="I134" s="46"/>
      <c r="J134" s="48"/>
    </row>
    <row r="135">
      <c r="A135" s="37" t="s">
        <v>593</v>
      </c>
      <c r="B135" s="37">
        <v>30</v>
      </c>
      <c r="C135" s="38" t="s">
        <v>5821</v>
      </c>
      <c r="D135" s="37" t="s">
        <v>595</v>
      </c>
      <c r="E135" s="39" t="s">
        <v>6393</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6430</v>
      </c>
      <c r="F137" s="46"/>
      <c r="G137" s="46"/>
      <c r="H137" s="46"/>
      <c r="I137" s="46"/>
      <c r="J137" s="48"/>
    </row>
    <row r="138">
      <c r="A138" s="37" t="s">
        <v>601</v>
      </c>
      <c r="B138" s="45"/>
      <c r="C138" s="46"/>
      <c r="D138" s="46"/>
      <c r="E138" s="39" t="s">
        <v>5268</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3.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3.5">
      <c r="A142" s="37" t="s">
        <v>599</v>
      </c>
      <c r="B142" s="45"/>
      <c r="C142" s="46"/>
      <c r="D142" s="46"/>
      <c r="E142" s="49" t="s">
        <v>6432</v>
      </c>
      <c r="F142" s="46"/>
      <c r="G142" s="46"/>
      <c r="H142" s="46"/>
      <c r="I142" s="46"/>
      <c r="J142" s="48"/>
    </row>
    <row r="143" ht="116">
      <c r="A143" s="37" t="s">
        <v>601</v>
      </c>
      <c r="B143" s="50"/>
      <c r="C143" s="51"/>
      <c r="D143" s="51"/>
      <c r="E143" s="39" t="s">
        <v>1129</v>
      </c>
      <c r="F143" s="51"/>
      <c r="G143" s="51"/>
      <c r="H143" s="51"/>
      <c r="I143" s="51"/>
      <c r="J143" s="52"/>
    </row>
  </sheetData>
  <sheetProtection sheet="1" objects="1" scenarios="1" spinCount="100000" saltValue="Q2tfW66wK8OOiVTEgbX82M3nefdO4wQvrpGWqWQqAbp5aRJNkPedbWhUJVxg5cwTHj45nDHhrnp2vvn9aD9U4w==" hashValue="CYMtuKlli1tAZUehsMgi/UMklBkcd41EgqJ7j4ErrG4gUBqlLgbS8kibnBAMf34maqjCooVe8A8ExGx9Mcac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6433</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28">
      <c r="A7" s="3" t="s">
        <v>578</v>
      </c>
      <c r="B7" s="20" t="s">
        <v>579</v>
      </c>
      <c r="C7" s="21" t="s">
        <v>6433</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6434</v>
      </c>
      <c r="F14" s="46"/>
      <c r="G14" s="46"/>
      <c r="H14" s="46"/>
      <c r="I14" s="46"/>
      <c r="J14" s="48"/>
    </row>
    <row r="15" ht="29">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SUMIFS(I21:I44,A21:A44,"P")</f>
        <v>0</v>
      </c>
      <c r="J20" s="36"/>
    </row>
    <row r="21">
      <c r="A21" s="37" t="s">
        <v>593</v>
      </c>
      <c r="B21" s="37">
        <v>3</v>
      </c>
      <c r="C21" s="38" t="s">
        <v>6435</v>
      </c>
      <c r="D21" s="37" t="s">
        <v>595</v>
      </c>
      <c r="E21" s="39" t="s">
        <v>6436</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6437</v>
      </c>
      <c r="F23" s="46"/>
      <c r="G23" s="46"/>
      <c r="H23" s="46"/>
      <c r="I23" s="46"/>
      <c r="J23" s="48"/>
    </row>
    <row r="24" ht="43.5">
      <c r="A24" s="37" t="s">
        <v>601</v>
      </c>
      <c r="B24" s="45"/>
      <c r="C24" s="46"/>
      <c r="D24" s="46"/>
      <c r="E24" s="39" t="s">
        <v>6438</v>
      </c>
      <c r="F24" s="46"/>
      <c r="G24" s="46"/>
      <c r="H24" s="46"/>
      <c r="I24" s="46"/>
      <c r="J24" s="48"/>
    </row>
    <row r="25">
      <c r="A25" s="37" t="s">
        <v>593</v>
      </c>
      <c r="B25" s="37">
        <v>4</v>
      </c>
      <c r="C25" s="38" t="s">
        <v>6439</v>
      </c>
      <c r="D25" s="37" t="s">
        <v>595</v>
      </c>
      <c r="E25" s="39" t="s">
        <v>6440</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6441</v>
      </c>
      <c r="F27" s="46"/>
      <c r="G27" s="46"/>
      <c r="H27" s="46"/>
      <c r="I27" s="46"/>
      <c r="J27" s="48"/>
    </row>
    <row r="28" ht="43.5">
      <c r="A28" s="37" t="s">
        <v>601</v>
      </c>
      <c r="B28" s="45"/>
      <c r="C28" s="46"/>
      <c r="D28" s="46"/>
      <c r="E28" s="39" t="s">
        <v>5450</v>
      </c>
      <c r="F28" s="46"/>
      <c r="G28" s="46"/>
      <c r="H28" s="46"/>
      <c r="I28" s="46"/>
      <c r="J28" s="48"/>
    </row>
    <row r="29">
      <c r="A29" s="37" t="s">
        <v>593</v>
      </c>
      <c r="B29" s="37">
        <v>5</v>
      </c>
      <c r="C29" s="38" t="s">
        <v>5282</v>
      </c>
      <c r="D29" s="37" t="s">
        <v>595</v>
      </c>
      <c r="E29" s="39" t="s">
        <v>5283</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6442</v>
      </c>
      <c r="F31" s="46"/>
      <c r="G31" s="46"/>
      <c r="H31" s="46"/>
      <c r="I31" s="46"/>
      <c r="J31" s="48"/>
    </row>
    <row r="32" ht="377">
      <c r="A32" s="37" t="s">
        <v>601</v>
      </c>
      <c r="B32" s="45"/>
      <c r="C32" s="46"/>
      <c r="D32" s="46"/>
      <c r="E32" s="39" t="s">
        <v>5285</v>
      </c>
      <c r="F32" s="46"/>
      <c r="G32" s="46"/>
      <c r="H32" s="46"/>
      <c r="I32" s="46"/>
      <c r="J32" s="48"/>
    </row>
    <row r="33">
      <c r="A33" s="37" t="s">
        <v>593</v>
      </c>
      <c r="B33" s="37">
        <v>6</v>
      </c>
      <c r="C33" s="38" t="s">
        <v>6443</v>
      </c>
      <c r="D33" s="37" t="s">
        <v>595</v>
      </c>
      <c r="E33" s="39" t="s">
        <v>6444</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6445</v>
      </c>
      <c r="F35" s="46"/>
      <c r="G35" s="46"/>
      <c r="H35" s="46"/>
      <c r="I35" s="46"/>
      <c r="J35" s="48"/>
    </row>
    <row r="36" ht="391.5">
      <c r="A36" s="37" t="s">
        <v>601</v>
      </c>
      <c r="B36" s="45"/>
      <c r="C36" s="46"/>
      <c r="D36" s="46"/>
      <c r="E36" s="39" t="s">
        <v>843</v>
      </c>
      <c r="F36" s="46"/>
      <c r="G36" s="46"/>
      <c r="H36" s="46"/>
      <c r="I36" s="46"/>
      <c r="J36" s="48"/>
    </row>
    <row r="37">
      <c r="A37" s="37" t="s">
        <v>593</v>
      </c>
      <c r="B37" s="37">
        <v>7</v>
      </c>
      <c r="C37" s="38" t="s">
        <v>4444</v>
      </c>
      <c r="D37" s="37" t="s">
        <v>595</v>
      </c>
      <c r="E37" s="39" t="s">
        <v>5289</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6446</v>
      </c>
      <c r="F39" s="46"/>
      <c r="G39" s="46"/>
      <c r="H39" s="46"/>
      <c r="I39" s="46"/>
      <c r="J39" s="48"/>
    </row>
    <row r="40" ht="232">
      <c r="A40" s="37" t="s">
        <v>601</v>
      </c>
      <c r="B40" s="45"/>
      <c r="C40" s="46"/>
      <c r="D40" s="46"/>
      <c r="E40" s="39" t="s">
        <v>5291</v>
      </c>
      <c r="F40" s="46"/>
      <c r="G40" s="46"/>
      <c r="H40" s="46"/>
      <c r="I40" s="46"/>
      <c r="J40" s="48"/>
    </row>
    <row r="41">
      <c r="A41" s="37" t="s">
        <v>593</v>
      </c>
      <c r="B41" s="37">
        <v>8</v>
      </c>
      <c r="C41" s="38" t="s">
        <v>6191</v>
      </c>
      <c r="D41" s="37" t="s">
        <v>595</v>
      </c>
      <c r="E41" s="39" t="s">
        <v>6192</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6447</v>
      </c>
      <c r="F43" s="46"/>
      <c r="G43" s="46"/>
      <c r="H43" s="46"/>
      <c r="I43" s="46"/>
      <c r="J43" s="48"/>
    </row>
    <row r="44" ht="333.5">
      <c r="A44" s="37" t="s">
        <v>601</v>
      </c>
      <c r="B44" s="45"/>
      <c r="C44" s="46"/>
      <c r="D44" s="46"/>
      <c r="E44" s="39" t="s">
        <v>6194</v>
      </c>
      <c r="F44" s="46"/>
      <c r="G44" s="46"/>
      <c r="H44" s="46"/>
      <c r="I44" s="46"/>
      <c r="J44" s="48"/>
    </row>
    <row r="45">
      <c r="A45" s="31" t="s">
        <v>591</v>
      </c>
      <c r="B45" s="32"/>
      <c r="C45" s="33" t="s">
        <v>5309</v>
      </c>
      <c r="D45" s="34"/>
      <c r="E45" s="31" t="s">
        <v>4949</v>
      </c>
      <c r="F45" s="34"/>
      <c r="G45" s="34"/>
      <c r="H45" s="34"/>
      <c r="I45" s="35">
        <f>SUMIFS(I46:I49,A46:A49,"P")</f>
        <v>0</v>
      </c>
      <c r="J45" s="36"/>
    </row>
    <row r="46">
      <c r="A46" s="37" t="s">
        <v>593</v>
      </c>
      <c r="B46" s="37">
        <v>9</v>
      </c>
      <c r="C46" s="38" t="s">
        <v>5914</v>
      </c>
      <c r="D46" s="37" t="s">
        <v>595</v>
      </c>
      <c r="E46" s="39" t="s">
        <v>5915</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58">
      <c r="A48" s="37" t="s">
        <v>599</v>
      </c>
      <c r="B48" s="45"/>
      <c r="C48" s="46"/>
      <c r="D48" s="46"/>
      <c r="E48" s="49" t="s">
        <v>6448</v>
      </c>
      <c r="F48" s="46"/>
      <c r="G48" s="46"/>
      <c r="H48" s="46"/>
      <c r="I48" s="46"/>
      <c r="J48" s="48"/>
    </row>
    <row r="49" ht="58">
      <c r="A49" s="37" t="s">
        <v>601</v>
      </c>
      <c r="B49" s="45"/>
      <c r="C49" s="46"/>
      <c r="D49" s="46"/>
      <c r="E49" s="39" t="s">
        <v>5516</v>
      </c>
      <c r="F49" s="46"/>
      <c r="G49" s="46"/>
      <c r="H49" s="46"/>
      <c r="I49" s="46"/>
      <c r="J49" s="48"/>
    </row>
    <row r="50">
      <c r="A50" s="31" t="s">
        <v>591</v>
      </c>
      <c r="B50" s="32"/>
      <c r="C50" s="33" t="s">
        <v>5323</v>
      </c>
      <c r="D50" s="34"/>
      <c r="E50" s="31" t="s">
        <v>4979</v>
      </c>
      <c r="F50" s="34"/>
      <c r="G50" s="34"/>
      <c r="H50" s="34"/>
      <c r="I50" s="35">
        <f>SUMIFS(I51:I74,A51:A74,"P")</f>
        <v>0</v>
      </c>
      <c r="J50" s="36"/>
    </row>
    <row r="51">
      <c r="A51" s="37" t="s">
        <v>593</v>
      </c>
      <c r="B51" s="37">
        <v>10</v>
      </c>
      <c r="C51" s="38" t="s">
        <v>5324</v>
      </c>
      <c r="D51" s="37" t="s">
        <v>595</v>
      </c>
      <c r="E51" s="39" t="s">
        <v>5325</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3.5">
      <c r="A53" s="37" t="s">
        <v>599</v>
      </c>
      <c r="B53" s="45"/>
      <c r="C53" s="46"/>
      <c r="D53" s="46"/>
      <c r="E53" s="49" t="s">
        <v>6449</v>
      </c>
      <c r="F53" s="46"/>
      <c r="G53" s="46"/>
      <c r="H53" s="46"/>
      <c r="I53" s="46"/>
      <c r="J53" s="48"/>
    </row>
    <row r="54" ht="409.5">
      <c r="A54" s="37" t="s">
        <v>601</v>
      </c>
      <c r="B54" s="45"/>
      <c r="C54" s="46"/>
      <c r="D54" s="46"/>
      <c r="E54" s="39" t="s">
        <v>5327</v>
      </c>
      <c r="F54" s="46"/>
      <c r="G54" s="46"/>
      <c r="H54" s="46"/>
      <c r="I54" s="46"/>
      <c r="J54" s="48"/>
    </row>
    <row r="55">
      <c r="A55" s="37" t="s">
        <v>593</v>
      </c>
      <c r="B55" s="37">
        <v>11</v>
      </c>
      <c r="C55" s="38" t="s">
        <v>6450</v>
      </c>
      <c r="D55" s="37" t="s">
        <v>595</v>
      </c>
      <c r="E55" s="39" t="s">
        <v>6451</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1.5">
      <c r="A57" s="37" t="s">
        <v>599</v>
      </c>
      <c r="B57" s="45"/>
      <c r="C57" s="46"/>
      <c r="D57" s="46"/>
      <c r="E57" s="49" t="s">
        <v>6452</v>
      </c>
      <c r="F57" s="46"/>
      <c r="G57" s="46"/>
      <c r="H57" s="46"/>
      <c r="I57" s="46"/>
      <c r="J57" s="48"/>
    </row>
    <row r="58" ht="409.5">
      <c r="A58" s="37" t="s">
        <v>601</v>
      </c>
      <c r="B58" s="45"/>
      <c r="C58" s="46"/>
      <c r="D58" s="46"/>
      <c r="E58" s="39" t="s">
        <v>5221</v>
      </c>
      <c r="F58" s="46"/>
      <c r="G58" s="46"/>
      <c r="H58" s="46"/>
      <c r="I58" s="46"/>
      <c r="J58" s="48"/>
    </row>
    <row r="59">
      <c r="A59" s="37" t="s">
        <v>593</v>
      </c>
      <c r="B59" s="37">
        <v>12</v>
      </c>
      <c r="C59" s="38" t="s">
        <v>5607</v>
      </c>
      <c r="D59" s="37" t="s">
        <v>595</v>
      </c>
      <c r="E59" s="39" t="s">
        <v>5608</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1.5">
      <c r="A61" s="37" t="s">
        <v>599</v>
      </c>
      <c r="B61" s="45"/>
      <c r="C61" s="46"/>
      <c r="D61" s="46"/>
      <c r="E61" s="49" t="s">
        <v>6453</v>
      </c>
      <c r="F61" s="46"/>
      <c r="G61" s="46"/>
      <c r="H61" s="46"/>
      <c r="I61" s="46"/>
      <c r="J61" s="48"/>
    </row>
    <row r="62" ht="319">
      <c r="A62" s="37" t="s">
        <v>601</v>
      </c>
      <c r="B62" s="45"/>
      <c r="C62" s="46"/>
      <c r="D62" s="46"/>
      <c r="E62" s="39" t="s">
        <v>5338</v>
      </c>
      <c r="F62" s="46"/>
      <c r="G62" s="46"/>
      <c r="H62" s="46"/>
      <c r="I62" s="46"/>
      <c r="J62" s="48"/>
    </row>
    <row r="63">
      <c r="A63" s="37" t="s">
        <v>593</v>
      </c>
      <c r="B63" s="37">
        <v>13</v>
      </c>
      <c r="C63" s="38" t="s">
        <v>4992</v>
      </c>
      <c r="D63" s="37" t="s">
        <v>595</v>
      </c>
      <c r="E63" s="39" t="s">
        <v>5339</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3.5">
      <c r="A65" s="37" t="s">
        <v>599</v>
      </c>
      <c r="B65" s="45"/>
      <c r="C65" s="46"/>
      <c r="D65" s="46"/>
      <c r="E65" s="49" t="s">
        <v>6454</v>
      </c>
      <c r="F65" s="46"/>
      <c r="G65" s="46"/>
      <c r="H65" s="46"/>
      <c r="I65" s="46"/>
      <c r="J65" s="48"/>
    </row>
    <row r="66" ht="362.5">
      <c r="A66" s="37" t="s">
        <v>601</v>
      </c>
      <c r="B66" s="45"/>
      <c r="C66" s="46"/>
      <c r="D66" s="46"/>
      <c r="E66" s="39" t="s">
        <v>5341</v>
      </c>
      <c r="F66" s="46"/>
      <c r="G66" s="46"/>
      <c r="H66" s="46"/>
      <c r="I66" s="46"/>
      <c r="J66" s="48"/>
    </row>
    <row r="67">
      <c r="A67" s="37" t="s">
        <v>593</v>
      </c>
      <c r="B67" s="37">
        <v>14</v>
      </c>
      <c r="C67" s="38" t="s">
        <v>5342</v>
      </c>
      <c r="D67" s="37" t="s">
        <v>595</v>
      </c>
      <c r="E67" s="39" t="s">
        <v>5343</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3.5">
      <c r="A69" s="37" t="s">
        <v>599</v>
      </c>
      <c r="B69" s="45"/>
      <c r="C69" s="46"/>
      <c r="D69" s="46"/>
      <c r="E69" s="49" t="s">
        <v>6455</v>
      </c>
      <c r="F69" s="46"/>
      <c r="G69" s="46"/>
      <c r="H69" s="46"/>
      <c r="I69" s="46"/>
      <c r="J69" s="48"/>
    </row>
    <row r="70" ht="409.5">
      <c r="A70" s="37" t="s">
        <v>601</v>
      </c>
      <c r="B70" s="45"/>
      <c r="C70" s="46"/>
      <c r="D70" s="46"/>
      <c r="E70" s="39" t="s">
        <v>5221</v>
      </c>
      <c r="F70" s="46"/>
      <c r="G70" s="46"/>
      <c r="H70" s="46"/>
      <c r="I70" s="46"/>
      <c r="J70" s="48"/>
    </row>
    <row r="71">
      <c r="A71" s="37" t="s">
        <v>593</v>
      </c>
      <c r="B71" s="37">
        <v>15</v>
      </c>
      <c r="C71" s="38" t="s">
        <v>5345</v>
      </c>
      <c r="D71" s="37" t="s">
        <v>595</v>
      </c>
      <c r="E71" s="39" t="s">
        <v>5346</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2.5">
      <c r="A73" s="37" t="s">
        <v>599</v>
      </c>
      <c r="B73" s="45"/>
      <c r="C73" s="46"/>
      <c r="D73" s="46"/>
      <c r="E73" s="49" t="s">
        <v>6456</v>
      </c>
      <c r="F73" s="46"/>
      <c r="G73" s="46"/>
      <c r="H73" s="46"/>
      <c r="I73" s="46"/>
      <c r="J73" s="48"/>
    </row>
    <row r="74" ht="319">
      <c r="A74" s="37" t="s">
        <v>601</v>
      </c>
      <c r="B74" s="45"/>
      <c r="C74" s="46"/>
      <c r="D74" s="46"/>
      <c r="E74" s="39" t="s">
        <v>5338</v>
      </c>
      <c r="F74" s="46"/>
      <c r="G74" s="46"/>
      <c r="H74" s="46"/>
      <c r="I74" s="46"/>
      <c r="J74" s="48"/>
    </row>
    <row r="75">
      <c r="A75" s="31" t="s">
        <v>591</v>
      </c>
      <c r="B75" s="32"/>
      <c r="C75" s="33" t="s">
        <v>5348</v>
      </c>
      <c r="D75" s="34"/>
      <c r="E75" s="31" t="s">
        <v>1643</v>
      </c>
      <c r="F75" s="34"/>
      <c r="G75" s="34"/>
      <c r="H75" s="34"/>
      <c r="I75" s="35">
        <f>SUMIFS(I76:I99,A76:A99,"P")</f>
        <v>0</v>
      </c>
      <c r="J75" s="36"/>
    </row>
    <row r="76">
      <c r="A76" s="37" t="s">
        <v>593</v>
      </c>
      <c r="B76" s="37">
        <v>16</v>
      </c>
      <c r="C76" s="38" t="s">
        <v>5163</v>
      </c>
      <c r="D76" s="37" t="s">
        <v>595</v>
      </c>
      <c r="E76" s="39" t="s">
        <v>5219</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1.5">
      <c r="A78" s="37" t="s">
        <v>599</v>
      </c>
      <c r="B78" s="45"/>
      <c r="C78" s="46"/>
      <c r="D78" s="46"/>
      <c r="E78" s="49" t="s">
        <v>6457</v>
      </c>
      <c r="F78" s="46"/>
      <c r="G78" s="46"/>
      <c r="H78" s="46"/>
      <c r="I78" s="46"/>
      <c r="J78" s="48"/>
    </row>
    <row r="79" ht="409.5">
      <c r="A79" s="37" t="s">
        <v>601</v>
      </c>
      <c r="B79" s="45"/>
      <c r="C79" s="46"/>
      <c r="D79" s="46"/>
      <c r="E79" s="39" t="s">
        <v>5221</v>
      </c>
      <c r="F79" s="46"/>
      <c r="G79" s="46"/>
      <c r="H79" s="46"/>
      <c r="I79" s="46"/>
      <c r="J79" s="48"/>
    </row>
    <row r="80">
      <c r="A80" s="37" t="s">
        <v>593</v>
      </c>
      <c r="B80" s="37">
        <v>17</v>
      </c>
      <c r="C80" s="38" t="s">
        <v>4522</v>
      </c>
      <c r="D80" s="37" t="s">
        <v>595</v>
      </c>
      <c r="E80" s="39" t="s">
        <v>5802</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3.5">
      <c r="A82" s="37" t="s">
        <v>599</v>
      </c>
      <c r="B82" s="45"/>
      <c r="C82" s="46"/>
      <c r="D82" s="46"/>
      <c r="E82" s="49" t="s">
        <v>6458</v>
      </c>
      <c r="F82" s="46"/>
      <c r="G82" s="46"/>
      <c r="H82" s="46"/>
      <c r="I82" s="46"/>
      <c r="J82" s="48"/>
    </row>
    <row r="83" ht="409.5">
      <c r="A83" s="37" t="s">
        <v>601</v>
      </c>
      <c r="B83" s="45"/>
      <c r="C83" s="46"/>
      <c r="D83" s="46"/>
      <c r="E83" s="39" t="s">
        <v>5221</v>
      </c>
      <c r="F83" s="46"/>
      <c r="G83" s="46"/>
      <c r="H83" s="46"/>
      <c r="I83" s="46"/>
      <c r="J83" s="48"/>
    </row>
    <row r="84">
      <c r="A84" s="37" t="s">
        <v>593</v>
      </c>
      <c r="B84" s="37">
        <v>18</v>
      </c>
      <c r="C84" s="38" t="s">
        <v>5009</v>
      </c>
      <c r="D84" s="37" t="s">
        <v>595</v>
      </c>
      <c r="E84" s="39" t="s">
        <v>5353</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87">
      <c r="A86" s="37" t="s">
        <v>599</v>
      </c>
      <c r="B86" s="45"/>
      <c r="C86" s="46"/>
      <c r="D86" s="46"/>
      <c r="E86" s="49" t="s">
        <v>6459</v>
      </c>
      <c r="F86" s="46"/>
      <c r="G86" s="46"/>
      <c r="H86" s="46"/>
      <c r="I86" s="46"/>
      <c r="J86" s="48"/>
    </row>
    <row r="87" ht="409.5">
      <c r="A87" s="37" t="s">
        <v>601</v>
      </c>
      <c r="B87" s="45"/>
      <c r="C87" s="46"/>
      <c r="D87" s="46"/>
      <c r="E87" s="39" t="s">
        <v>5221</v>
      </c>
      <c r="F87" s="46"/>
      <c r="G87" s="46"/>
      <c r="H87" s="46"/>
      <c r="I87" s="46"/>
      <c r="J87" s="48"/>
    </row>
    <row r="88">
      <c r="A88" s="37" t="s">
        <v>593</v>
      </c>
      <c r="B88" s="37">
        <v>19</v>
      </c>
      <c r="C88" s="38" t="s">
        <v>5358</v>
      </c>
      <c r="D88" s="37" t="s">
        <v>595</v>
      </c>
      <c r="E88" s="39" t="s">
        <v>5359</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2.5">
      <c r="A90" s="37" t="s">
        <v>599</v>
      </c>
      <c r="B90" s="45"/>
      <c r="C90" s="46"/>
      <c r="D90" s="46"/>
      <c r="E90" s="49" t="s">
        <v>6460</v>
      </c>
      <c r="F90" s="46"/>
      <c r="G90" s="46"/>
      <c r="H90" s="46"/>
      <c r="I90" s="46"/>
      <c r="J90" s="48"/>
    </row>
    <row r="91" ht="217.5">
      <c r="A91" s="37" t="s">
        <v>601</v>
      </c>
      <c r="B91" s="45"/>
      <c r="C91" s="46"/>
      <c r="D91" s="46"/>
      <c r="E91" s="39" t="s">
        <v>5361</v>
      </c>
      <c r="F91" s="46"/>
      <c r="G91" s="46"/>
      <c r="H91" s="46"/>
      <c r="I91" s="46"/>
      <c r="J91" s="48"/>
    </row>
    <row r="92">
      <c r="A92" s="37" t="s">
        <v>593</v>
      </c>
      <c r="B92" s="37">
        <v>20</v>
      </c>
      <c r="C92" s="38" t="s">
        <v>5362</v>
      </c>
      <c r="D92" s="37" t="s">
        <v>595</v>
      </c>
      <c r="E92" s="39" t="s">
        <v>5363</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58">
      <c r="A94" s="37" t="s">
        <v>599</v>
      </c>
      <c r="B94" s="45"/>
      <c r="C94" s="46"/>
      <c r="D94" s="46"/>
      <c r="E94" s="49" t="s">
        <v>6461</v>
      </c>
      <c r="F94" s="46"/>
      <c r="G94" s="46"/>
      <c r="H94" s="46"/>
      <c r="I94" s="46"/>
      <c r="J94" s="48"/>
    </row>
    <row r="95" ht="43.5">
      <c r="A95" s="37" t="s">
        <v>601</v>
      </c>
      <c r="B95" s="45"/>
      <c r="C95" s="46"/>
      <c r="D95" s="46"/>
      <c r="E95" s="39" t="s">
        <v>5365</v>
      </c>
      <c r="F95" s="46"/>
      <c r="G95" s="46"/>
      <c r="H95" s="46"/>
      <c r="I95" s="46"/>
      <c r="J95" s="48"/>
    </row>
    <row r="96">
      <c r="A96" s="37" t="s">
        <v>593</v>
      </c>
      <c r="B96" s="37">
        <v>21</v>
      </c>
      <c r="C96" s="38" t="s">
        <v>4535</v>
      </c>
      <c r="D96" s="37" t="s">
        <v>595</v>
      </c>
      <c r="E96" s="39" t="s">
        <v>4536</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1.5">
      <c r="A98" s="37" t="s">
        <v>599</v>
      </c>
      <c r="B98" s="45"/>
      <c r="C98" s="46"/>
      <c r="D98" s="46"/>
      <c r="E98" s="49" t="s">
        <v>6462</v>
      </c>
      <c r="F98" s="46"/>
      <c r="G98" s="46"/>
      <c r="H98" s="46"/>
      <c r="I98" s="46"/>
      <c r="J98" s="48"/>
    </row>
    <row r="99" ht="145">
      <c r="A99" s="37" t="s">
        <v>601</v>
      </c>
      <c r="B99" s="45"/>
      <c r="C99" s="46"/>
      <c r="D99" s="46"/>
      <c r="E99" s="39" t="s">
        <v>5371</v>
      </c>
      <c r="F99" s="46"/>
      <c r="G99" s="46"/>
      <c r="H99" s="46"/>
      <c r="I99" s="46"/>
      <c r="J99" s="48"/>
    </row>
    <row r="100">
      <c r="A100" s="31" t="s">
        <v>591</v>
      </c>
      <c r="B100" s="32"/>
      <c r="C100" s="33" t="s">
        <v>5372</v>
      </c>
      <c r="D100" s="34"/>
      <c r="E100" s="31" t="s">
        <v>5373</v>
      </c>
      <c r="F100" s="34"/>
      <c r="G100" s="34"/>
      <c r="H100" s="34"/>
      <c r="I100" s="35">
        <f>SUMIFS(I101:I108,A101:A108,"P")</f>
        <v>0</v>
      </c>
      <c r="J100" s="36"/>
    </row>
    <row r="101">
      <c r="A101" s="37" t="s">
        <v>593</v>
      </c>
      <c r="B101" s="37">
        <v>22</v>
      </c>
      <c r="C101" s="38" t="s">
        <v>6076</v>
      </c>
      <c r="D101" s="37" t="s">
        <v>595</v>
      </c>
      <c r="E101" s="39" t="s">
        <v>6161</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2.5">
      <c r="A103" s="37" t="s">
        <v>599</v>
      </c>
      <c r="B103" s="45"/>
      <c r="C103" s="46"/>
      <c r="D103" s="46"/>
      <c r="E103" s="49" t="s">
        <v>6463</v>
      </c>
      <c r="F103" s="46"/>
      <c r="G103" s="46"/>
      <c r="H103" s="46"/>
      <c r="I103" s="46"/>
      <c r="J103" s="48"/>
    </row>
    <row r="104" ht="409.5">
      <c r="A104" s="37" t="s">
        <v>601</v>
      </c>
      <c r="B104" s="45"/>
      <c r="C104" s="46"/>
      <c r="D104" s="46"/>
      <c r="E104" s="39" t="s">
        <v>5377</v>
      </c>
      <c r="F104" s="46"/>
      <c r="G104" s="46"/>
      <c r="H104" s="46"/>
      <c r="I104" s="46"/>
      <c r="J104" s="48"/>
    </row>
    <row r="105">
      <c r="A105" s="37" t="s">
        <v>593</v>
      </c>
      <c r="B105" s="37">
        <v>23</v>
      </c>
      <c r="C105" s="38" t="s">
        <v>5374</v>
      </c>
      <c r="D105" s="37" t="s">
        <v>595</v>
      </c>
      <c r="E105" s="39" t="s">
        <v>5375</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2.5">
      <c r="A107" s="37" t="s">
        <v>599</v>
      </c>
      <c r="B107" s="45"/>
      <c r="C107" s="46"/>
      <c r="D107" s="46"/>
      <c r="E107" s="49" t="s">
        <v>6464</v>
      </c>
      <c r="F107" s="46"/>
      <c r="G107" s="46"/>
      <c r="H107" s="46"/>
      <c r="I107" s="46"/>
      <c r="J107" s="48"/>
    </row>
    <row r="108" ht="409.5">
      <c r="A108" s="37" t="s">
        <v>601</v>
      </c>
      <c r="B108" s="45"/>
      <c r="C108" s="46"/>
      <c r="D108" s="46"/>
      <c r="E108" s="39" t="s">
        <v>5377</v>
      </c>
      <c r="F108" s="46"/>
      <c r="G108" s="46"/>
      <c r="H108" s="46"/>
      <c r="I108" s="46"/>
      <c r="J108" s="48"/>
    </row>
    <row r="109">
      <c r="A109" s="31" t="s">
        <v>591</v>
      </c>
      <c r="B109" s="32"/>
      <c r="C109" s="33" t="s">
        <v>1689</v>
      </c>
      <c r="D109" s="34"/>
      <c r="E109" s="31" t="s">
        <v>5166</v>
      </c>
      <c r="F109" s="34"/>
      <c r="G109" s="34"/>
      <c r="H109" s="34"/>
      <c r="I109" s="35">
        <f>SUMIFS(I110:I125,A110:A125,"P")</f>
        <v>0</v>
      </c>
      <c r="J109" s="36"/>
    </row>
    <row r="110" ht="29">
      <c r="A110" s="37" t="s">
        <v>593</v>
      </c>
      <c r="B110" s="37">
        <v>24</v>
      </c>
      <c r="C110" s="38" t="s">
        <v>4565</v>
      </c>
      <c r="D110" s="37" t="s">
        <v>595</v>
      </c>
      <c r="E110" s="39" t="s">
        <v>5378</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0.5">
      <c r="A112" s="37" t="s">
        <v>599</v>
      </c>
      <c r="B112" s="45"/>
      <c r="C112" s="46"/>
      <c r="D112" s="46"/>
      <c r="E112" s="49" t="s">
        <v>6465</v>
      </c>
      <c r="F112" s="46"/>
      <c r="G112" s="46"/>
      <c r="H112" s="46"/>
      <c r="I112" s="46"/>
      <c r="J112" s="48"/>
    </row>
    <row r="113" ht="261">
      <c r="A113" s="37" t="s">
        <v>601</v>
      </c>
      <c r="B113" s="45"/>
      <c r="C113" s="46"/>
      <c r="D113" s="46"/>
      <c r="E113" s="39" t="s">
        <v>5380</v>
      </c>
      <c r="F113" s="46"/>
      <c r="G113" s="46"/>
      <c r="H113" s="46"/>
      <c r="I113" s="46"/>
      <c r="J113" s="48"/>
    </row>
    <row r="114" ht="29">
      <c r="A114" s="37" t="s">
        <v>593</v>
      </c>
      <c r="B114" s="37">
        <v>25</v>
      </c>
      <c r="C114" s="38" t="s">
        <v>5381</v>
      </c>
      <c r="D114" s="37" t="s">
        <v>595</v>
      </c>
      <c r="E114" s="39" t="s">
        <v>5382</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87">
      <c r="A116" s="37" t="s">
        <v>599</v>
      </c>
      <c r="B116" s="45"/>
      <c r="C116" s="46"/>
      <c r="D116" s="46"/>
      <c r="E116" s="49" t="s">
        <v>6466</v>
      </c>
      <c r="F116" s="46"/>
      <c r="G116" s="46"/>
      <c r="H116" s="46"/>
      <c r="I116" s="46"/>
      <c r="J116" s="48"/>
    </row>
    <row r="117" ht="261">
      <c r="A117" s="37" t="s">
        <v>601</v>
      </c>
      <c r="B117" s="45"/>
      <c r="C117" s="46"/>
      <c r="D117" s="46"/>
      <c r="E117" s="39" t="s">
        <v>5380</v>
      </c>
      <c r="F117" s="46"/>
      <c r="G117" s="46"/>
      <c r="H117" s="46"/>
      <c r="I117" s="46"/>
      <c r="J117" s="48"/>
    </row>
    <row r="118" ht="29">
      <c r="A118" s="37" t="s">
        <v>593</v>
      </c>
      <c r="B118" s="37">
        <v>26</v>
      </c>
      <c r="C118" s="38" t="s">
        <v>5384</v>
      </c>
      <c r="D118" s="37" t="s">
        <v>595</v>
      </c>
      <c r="E118" s="39" t="s">
        <v>5385</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58">
      <c r="A120" s="37" t="s">
        <v>599</v>
      </c>
      <c r="B120" s="45"/>
      <c r="C120" s="46"/>
      <c r="D120" s="46"/>
      <c r="E120" s="49" t="s">
        <v>6467</v>
      </c>
      <c r="F120" s="46"/>
      <c r="G120" s="46"/>
      <c r="H120" s="46"/>
      <c r="I120" s="46"/>
      <c r="J120" s="48"/>
    </row>
    <row r="121" ht="261">
      <c r="A121" s="37" t="s">
        <v>601</v>
      </c>
      <c r="B121" s="45"/>
      <c r="C121" s="46"/>
      <c r="D121" s="46"/>
      <c r="E121" s="39" t="s">
        <v>5380</v>
      </c>
      <c r="F121" s="46"/>
      <c r="G121" s="46"/>
      <c r="H121" s="46"/>
      <c r="I121" s="46"/>
      <c r="J121" s="48"/>
    </row>
    <row r="122">
      <c r="A122" s="37" t="s">
        <v>593</v>
      </c>
      <c r="B122" s="37">
        <v>27</v>
      </c>
      <c r="C122" s="38" t="s">
        <v>5391</v>
      </c>
      <c r="D122" s="37" t="s">
        <v>595</v>
      </c>
      <c r="E122" s="39" t="s">
        <v>5392</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16">
      <c r="A124" s="37" t="s">
        <v>599</v>
      </c>
      <c r="B124" s="45"/>
      <c r="C124" s="46"/>
      <c r="D124" s="46"/>
      <c r="E124" s="49" t="s">
        <v>6468</v>
      </c>
      <c r="F124" s="46"/>
      <c r="G124" s="46"/>
      <c r="H124" s="46"/>
      <c r="I124" s="46"/>
      <c r="J124" s="48"/>
    </row>
    <row r="125" ht="43.5">
      <c r="A125" s="37" t="s">
        <v>601</v>
      </c>
      <c r="B125" s="45"/>
      <c r="C125" s="46"/>
      <c r="D125" s="46"/>
      <c r="E125" s="39" t="s">
        <v>5390</v>
      </c>
      <c r="F125" s="46"/>
      <c r="G125" s="46"/>
      <c r="H125" s="46"/>
      <c r="I125" s="46"/>
      <c r="J125" s="48"/>
    </row>
    <row r="126">
      <c r="A126" s="31" t="s">
        <v>591</v>
      </c>
      <c r="B126" s="32"/>
      <c r="C126" s="33" t="s">
        <v>4788</v>
      </c>
      <c r="D126" s="34"/>
      <c r="E126" s="31" t="s">
        <v>4789</v>
      </c>
      <c r="F126" s="34"/>
      <c r="G126" s="34"/>
      <c r="H126" s="34"/>
      <c r="I126" s="35">
        <f>SUMIFS(I127:I130,A127:A130,"P")</f>
        <v>0</v>
      </c>
      <c r="J126" s="36"/>
    </row>
    <row r="127">
      <c r="A127" s="37" t="s">
        <v>593</v>
      </c>
      <c r="B127" s="37">
        <v>28</v>
      </c>
      <c r="C127" s="38" t="s">
        <v>5535</v>
      </c>
      <c r="D127" s="37" t="s">
        <v>595</v>
      </c>
      <c r="E127" s="39" t="s">
        <v>5536</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6469</v>
      </c>
      <c r="F129" s="46"/>
      <c r="G129" s="46"/>
      <c r="H129" s="46"/>
      <c r="I129" s="46"/>
      <c r="J129" s="48"/>
    </row>
    <row r="130" ht="116">
      <c r="A130" s="37" t="s">
        <v>601</v>
      </c>
      <c r="B130" s="45"/>
      <c r="C130" s="46"/>
      <c r="D130" s="46"/>
      <c r="E130" s="39" t="s">
        <v>5538</v>
      </c>
      <c r="F130" s="46"/>
      <c r="G130" s="46"/>
      <c r="H130" s="46"/>
      <c r="I130" s="46"/>
      <c r="J130" s="48"/>
    </row>
    <row r="131">
      <c r="A131" s="31" t="s">
        <v>591</v>
      </c>
      <c r="B131" s="32"/>
      <c r="C131" s="33" t="s">
        <v>4631</v>
      </c>
      <c r="D131" s="34"/>
      <c r="E131" s="31" t="s">
        <v>4632</v>
      </c>
      <c r="F131" s="34"/>
      <c r="G131" s="34"/>
      <c r="H131" s="34"/>
      <c r="I131" s="35">
        <f>SUMIFS(I132:I143,A132:A143,"P")</f>
        <v>0</v>
      </c>
      <c r="J131" s="36"/>
    </row>
    <row r="132">
      <c r="A132" s="37" t="s">
        <v>593</v>
      </c>
      <c r="B132" s="37">
        <v>29</v>
      </c>
      <c r="C132" s="38" t="s">
        <v>5037</v>
      </c>
      <c r="D132" s="37" t="s">
        <v>595</v>
      </c>
      <c r="E132" s="39" t="s">
        <v>5701</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58">
      <c r="A134" s="37" t="s">
        <v>599</v>
      </c>
      <c r="B134" s="45"/>
      <c r="C134" s="46"/>
      <c r="D134" s="46"/>
      <c r="E134" s="49" t="s">
        <v>6470</v>
      </c>
      <c r="F134" s="46"/>
      <c r="G134" s="46"/>
      <c r="H134" s="46"/>
      <c r="I134" s="46"/>
      <c r="J134" s="48"/>
    </row>
    <row r="135" ht="409.5">
      <c r="A135" s="37" t="s">
        <v>601</v>
      </c>
      <c r="B135" s="45"/>
      <c r="C135" s="46"/>
      <c r="D135" s="46"/>
      <c r="E135" s="39" t="s">
        <v>5703</v>
      </c>
      <c r="F135" s="46"/>
      <c r="G135" s="46"/>
      <c r="H135" s="46"/>
      <c r="I135" s="46"/>
      <c r="J135" s="48"/>
    </row>
    <row r="136">
      <c r="A136" s="37" t="s">
        <v>593</v>
      </c>
      <c r="B136" s="37">
        <v>30</v>
      </c>
      <c r="C136" s="38" t="s">
        <v>5426</v>
      </c>
      <c r="D136" s="37" t="s">
        <v>595</v>
      </c>
      <c r="E136" s="39" t="s">
        <v>5427</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2.5">
      <c r="A138" s="37" t="s">
        <v>599</v>
      </c>
      <c r="B138" s="45"/>
      <c r="C138" s="46"/>
      <c r="D138" s="46"/>
      <c r="E138" s="49" t="s">
        <v>6471</v>
      </c>
      <c r="F138" s="46"/>
      <c r="G138" s="46"/>
      <c r="H138" s="46"/>
      <c r="I138" s="46"/>
      <c r="J138" s="48"/>
    </row>
    <row r="139" ht="409.5">
      <c r="A139" s="37" t="s">
        <v>601</v>
      </c>
      <c r="B139" s="45"/>
      <c r="C139" s="46"/>
      <c r="D139" s="46"/>
      <c r="E139" s="39" t="s">
        <v>5429</v>
      </c>
      <c r="F139" s="46"/>
      <c r="G139" s="46"/>
      <c r="H139" s="46"/>
      <c r="I139" s="46"/>
      <c r="J139" s="48"/>
    </row>
    <row r="140">
      <c r="A140" s="37" t="s">
        <v>593</v>
      </c>
      <c r="B140" s="37">
        <v>31</v>
      </c>
      <c r="C140" s="38" t="s">
        <v>5821</v>
      </c>
      <c r="D140" s="37" t="s">
        <v>595</v>
      </c>
      <c r="E140" s="39" t="s">
        <v>5434</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3.5">
      <c r="A142" s="37" t="s">
        <v>599</v>
      </c>
      <c r="B142" s="45"/>
      <c r="C142" s="46"/>
      <c r="D142" s="46"/>
      <c r="E142" s="49" t="s">
        <v>6472</v>
      </c>
      <c r="F142" s="46"/>
      <c r="G142" s="46"/>
      <c r="H142" s="46"/>
      <c r="I142" s="46"/>
      <c r="J142" s="48"/>
    </row>
    <row r="143" ht="29">
      <c r="A143" s="37" t="s">
        <v>601</v>
      </c>
      <c r="B143" s="45"/>
      <c r="C143" s="46"/>
      <c r="D143" s="46"/>
      <c r="E143" s="39" t="s">
        <v>5436</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3.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3.5">
      <c r="A147" s="37" t="s">
        <v>599</v>
      </c>
      <c r="B147" s="45"/>
      <c r="C147" s="46"/>
      <c r="D147" s="46"/>
      <c r="E147" s="49" t="s">
        <v>6473</v>
      </c>
      <c r="F147" s="46"/>
      <c r="G147" s="46"/>
      <c r="H147" s="46"/>
      <c r="I147" s="46"/>
      <c r="J147" s="48"/>
    </row>
    <row r="148" ht="116">
      <c r="A148" s="37" t="s">
        <v>601</v>
      </c>
      <c r="B148" s="50"/>
      <c r="C148" s="51"/>
      <c r="D148" s="51"/>
      <c r="E148" s="39" t="s">
        <v>1129</v>
      </c>
      <c r="F148" s="51"/>
      <c r="G148" s="51"/>
      <c r="H148" s="51"/>
      <c r="I148" s="51"/>
      <c r="J148" s="52"/>
    </row>
  </sheetData>
  <sheetProtection sheet="1" objects="1" scenarios="1" spinCount="100000" saltValue="s9XjqcFwkOYG2fnou+Lp1oQUQcGIqe2zY4SqXy2nM28GlJ9r2HpLsPnqUOzmS67g4YY37PDtEGOW2cBhtkDqPA==" hashValue="8ckDx4La7UAtF5vAgyHhiRRDmLhQWUYzVAzgqtFDS/l99M+hk2oECxRQ3TuvCylBbWg1XcOQ4wSSAcD+Rdld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6474</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6474</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6434</v>
      </c>
      <c r="F14" s="46"/>
      <c r="G14" s="46"/>
      <c r="H14" s="46"/>
      <c r="I14" s="46"/>
      <c r="J14" s="48"/>
    </row>
    <row r="15" ht="29">
      <c r="A15" s="37" t="s">
        <v>601</v>
      </c>
      <c r="B15" s="45"/>
      <c r="C15" s="46"/>
      <c r="D15" s="46"/>
      <c r="E15" s="39" t="s">
        <v>4283</v>
      </c>
      <c r="F15" s="46"/>
      <c r="G15" s="46"/>
      <c r="H15" s="46"/>
      <c r="I15" s="46"/>
      <c r="J15" s="48"/>
    </row>
    <row r="16">
      <c r="A16" s="37" t="s">
        <v>593</v>
      </c>
      <c r="B16" s="37">
        <v>2</v>
      </c>
      <c r="C16" s="38" t="s">
        <v>6475</v>
      </c>
      <c r="D16" s="37" t="s">
        <v>595</v>
      </c>
      <c r="E16" s="39" t="s">
        <v>6476</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6477</v>
      </c>
      <c r="F18" s="46"/>
      <c r="G18" s="46"/>
      <c r="H18" s="46"/>
      <c r="I18" s="46"/>
      <c r="J18" s="48"/>
    </row>
    <row r="19" ht="29">
      <c r="A19" s="37" t="s">
        <v>601</v>
      </c>
      <c r="B19" s="45"/>
      <c r="C19" s="46"/>
      <c r="D19" s="46"/>
      <c r="E19" s="39" t="s">
        <v>4283</v>
      </c>
      <c r="F19" s="46"/>
      <c r="G19" s="46"/>
      <c r="H19" s="46"/>
      <c r="I19" s="46"/>
      <c r="J19" s="48"/>
    </row>
    <row r="20">
      <c r="A20" s="31" t="s">
        <v>591</v>
      </c>
      <c r="B20" s="32"/>
      <c r="C20" s="33" t="s">
        <v>5269</v>
      </c>
      <c r="D20" s="34"/>
      <c r="E20" s="31" t="s">
        <v>638</v>
      </c>
      <c r="F20" s="34"/>
      <c r="G20" s="34"/>
      <c r="H20" s="34"/>
      <c r="I20" s="35">
        <f>SUMIFS(I21:I40,A21:A40,"P")</f>
        <v>0</v>
      </c>
      <c r="J20" s="36"/>
    </row>
    <row r="21">
      <c r="A21" s="37" t="s">
        <v>593</v>
      </c>
      <c r="B21" s="37">
        <v>3</v>
      </c>
      <c r="C21" s="38" t="s">
        <v>5270</v>
      </c>
      <c r="D21" s="37" t="s">
        <v>595</v>
      </c>
      <c r="E21" s="39" t="s">
        <v>5271</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6478</v>
      </c>
      <c r="F23" s="46"/>
      <c r="G23" s="46"/>
      <c r="H23" s="46"/>
      <c r="I23" s="46"/>
      <c r="J23" s="48"/>
    </row>
    <row r="24" ht="43.5">
      <c r="A24" s="37" t="s">
        <v>601</v>
      </c>
      <c r="B24" s="45"/>
      <c r="C24" s="46"/>
      <c r="D24" s="46"/>
      <c r="E24" s="39" t="s">
        <v>5273</v>
      </c>
      <c r="F24" s="46"/>
      <c r="G24" s="46"/>
      <c r="H24" s="46"/>
      <c r="I24" s="46"/>
      <c r="J24" s="48"/>
    </row>
    <row r="25">
      <c r="A25" s="37" t="s">
        <v>593</v>
      </c>
      <c r="B25" s="37">
        <v>4</v>
      </c>
      <c r="C25" s="38" t="s">
        <v>4684</v>
      </c>
      <c r="D25" s="37" t="s">
        <v>595</v>
      </c>
      <c r="E25" s="39" t="s">
        <v>6260</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58">
      <c r="A27" s="37" t="s">
        <v>599</v>
      </c>
      <c r="B27" s="45"/>
      <c r="C27" s="46"/>
      <c r="D27" s="46"/>
      <c r="E27" s="49" t="s">
        <v>6479</v>
      </c>
      <c r="F27" s="46"/>
      <c r="G27" s="46"/>
      <c r="H27" s="46"/>
      <c r="I27" s="46"/>
      <c r="J27" s="48"/>
    </row>
    <row r="28" ht="409.5">
      <c r="A28" s="37" t="s">
        <v>601</v>
      </c>
      <c r="B28" s="45"/>
      <c r="C28" s="46"/>
      <c r="D28" s="46"/>
      <c r="E28" s="39" t="s">
        <v>5281</v>
      </c>
      <c r="F28" s="46"/>
      <c r="G28" s="46"/>
      <c r="H28" s="46"/>
      <c r="I28" s="46"/>
      <c r="J28" s="48"/>
    </row>
    <row r="29">
      <c r="A29" s="37" t="s">
        <v>593</v>
      </c>
      <c r="B29" s="37">
        <v>5</v>
      </c>
      <c r="C29" s="38" t="s">
        <v>5282</v>
      </c>
      <c r="D29" s="37" t="s">
        <v>595</v>
      </c>
      <c r="E29" s="39" t="s">
        <v>5283</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6480</v>
      </c>
      <c r="F31" s="46"/>
      <c r="G31" s="46"/>
      <c r="H31" s="46"/>
      <c r="I31" s="46"/>
      <c r="J31" s="48"/>
    </row>
    <row r="32" ht="377">
      <c r="A32" s="37" t="s">
        <v>601</v>
      </c>
      <c r="B32" s="45"/>
      <c r="C32" s="46"/>
      <c r="D32" s="46"/>
      <c r="E32" s="39" t="s">
        <v>5285</v>
      </c>
      <c r="F32" s="46"/>
      <c r="G32" s="46"/>
      <c r="H32" s="46"/>
      <c r="I32" s="46"/>
      <c r="J32" s="48"/>
    </row>
    <row r="33">
      <c r="A33" s="37" t="s">
        <v>593</v>
      </c>
      <c r="B33" s="37">
        <v>6</v>
      </c>
      <c r="C33" s="38" t="s">
        <v>4444</v>
      </c>
      <c r="D33" s="37" t="s">
        <v>595</v>
      </c>
      <c r="E33" s="39" t="s">
        <v>5289</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6481</v>
      </c>
      <c r="F35" s="46"/>
      <c r="G35" s="46"/>
      <c r="H35" s="46"/>
      <c r="I35" s="46"/>
      <c r="J35" s="48"/>
    </row>
    <row r="36" ht="232">
      <c r="A36" s="37" t="s">
        <v>601</v>
      </c>
      <c r="B36" s="45"/>
      <c r="C36" s="46"/>
      <c r="D36" s="46"/>
      <c r="E36" s="39" t="s">
        <v>5291</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6482</v>
      </c>
      <c r="F39" s="46"/>
      <c r="G39" s="46"/>
      <c r="H39" s="46"/>
      <c r="I39" s="46"/>
      <c r="J39" s="48"/>
    </row>
    <row r="40" ht="304.5">
      <c r="A40" s="37" t="s">
        <v>601</v>
      </c>
      <c r="B40" s="45"/>
      <c r="C40" s="46"/>
      <c r="D40" s="46"/>
      <c r="E40" s="39" t="s">
        <v>846</v>
      </c>
      <c r="F40" s="46"/>
      <c r="G40" s="46"/>
      <c r="H40" s="46"/>
      <c r="I40" s="46"/>
      <c r="J40" s="48"/>
    </row>
    <row r="41">
      <c r="A41" s="31" t="s">
        <v>591</v>
      </c>
      <c r="B41" s="32"/>
      <c r="C41" s="33" t="s">
        <v>4672</v>
      </c>
      <c r="D41" s="34"/>
      <c r="E41" s="31" t="s">
        <v>6017</v>
      </c>
      <c r="F41" s="34"/>
      <c r="G41" s="34"/>
      <c r="H41" s="34"/>
      <c r="I41" s="35">
        <f>SUMIFS(I42:I53,A42:A53,"P")</f>
        <v>0</v>
      </c>
      <c r="J41" s="36"/>
    </row>
    <row r="42">
      <c r="A42" s="37" t="s">
        <v>593</v>
      </c>
      <c r="B42" s="37">
        <v>8</v>
      </c>
      <c r="C42" s="38" t="s">
        <v>6239</v>
      </c>
      <c r="D42" s="37" t="s">
        <v>595</v>
      </c>
      <c r="E42" s="39" t="s">
        <v>6240</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58">
      <c r="A44" s="37" t="s">
        <v>599</v>
      </c>
      <c r="B44" s="45"/>
      <c r="C44" s="46"/>
      <c r="D44" s="46"/>
      <c r="E44" s="49" t="s">
        <v>6483</v>
      </c>
      <c r="F44" s="46"/>
      <c r="G44" s="46"/>
      <c r="H44" s="46"/>
      <c r="I44" s="46"/>
      <c r="J44" s="48"/>
    </row>
    <row r="45" ht="145">
      <c r="A45" s="37" t="s">
        <v>601</v>
      </c>
      <c r="B45" s="45"/>
      <c r="C45" s="46"/>
      <c r="D45" s="46"/>
      <c r="E45" s="39" t="s">
        <v>6021</v>
      </c>
      <c r="F45" s="46"/>
      <c r="G45" s="46"/>
      <c r="H45" s="46"/>
      <c r="I45" s="46"/>
      <c r="J45" s="48"/>
    </row>
    <row r="46">
      <c r="A46" s="37" t="s">
        <v>593</v>
      </c>
      <c r="B46" s="37">
        <v>9</v>
      </c>
      <c r="C46" s="38" t="s">
        <v>6018</v>
      </c>
      <c r="D46" s="37" t="s">
        <v>595</v>
      </c>
      <c r="E46" s="39" t="s">
        <v>6019</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58">
      <c r="A48" s="37" t="s">
        <v>599</v>
      </c>
      <c r="B48" s="45"/>
      <c r="C48" s="46"/>
      <c r="D48" s="46"/>
      <c r="E48" s="49" t="s">
        <v>6484</v>
      </c>
      <c r="F48" s="46"/>
      <c r="G48" s="46"/>
      <c r="H48" s="46"/>
      <c r="I48" s="46"/>
      <c r="J48" s="48"/>
    </row>
    <row r="49" ht="145">
      <c r="A49" s="37" t="s">
        <v>601</v>
      </c>
      <c r="B49" s="45"/>
      <c r="C49" s="46"/>
      <c r="D49" s="46"/>
      <c r="E49" s="39" t="s">
        <v>6021</v>
      </c>
      <c r="F49" s="46"/>
      <c r="G49" s="46"/>
      <c r="H49" s="46"/>
      <c r="I49" s="46"/>
      <c r="J49" s="48"/>
    </row>
    <row r="50">
      <c r="A50" s="37" t="s">
        <v>593</v>
      </c>
      <c r="B50" s="37">
        <v>10</v>
      </c>
      <c r="C50" s="38" t="s">
        <v>6485</v>
      </c>
      <c r="D50" s="37" t="s">
        <v>595</v>
      </c>
      <c r="E50" s="39" t="s">
        <v>6486</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58">
      <c r="A52" s="37" t="s">
        <v>599</v>
      </c>
      <c r="B52" s="45"/>
      <c r="C52" s="46"/>
      <c r="D52" s="46"/>
      <c r="E52" s="49" t="s">
        <v>6487</v>
      </c>
      <c r="F52" s="46"/>
      <c r="G52" s="46"/>
      <c r="H52" s="46"/>
      <c r="I52" s="46"/>
      <c r="J52" s="48"/>
    </row>
    <row r="53" ht="145">
      <c r="A53" s="37" t="s">
        <v>601</v>
      </c>
      <c r="B53" s="45"/>
      <c r="C53" s="46"/>
      <c r="D53" s="46"/>
      <c r="E53" s="39" t="s">
        <v>6488</v>
      </c>
      <c r="F53" s="46"/>
      <c r="G53" s="46"/>
      <c r="H53" s="46"/>
      <c r="I53" s="46"/>
      <c r="J53" s="48"/>
    </row>
    <row r="54">
      <c r="A54" s="31" t="s">
        <v>591</v>
      </c>
      <c r="B54" s="32"/>
      <c r="C54" s="33" t="s">
        <v>1812</v>
      </c>
      <c r="D54" s="34"/>
      <c r="E54" s="31" t="s">
        <v>1813</v>
      </c>
      <c r="F54" s="34"/>
      <c r="G54" s="34"/>
      <c r="H54" s="34"/>
      <c r="I54" s="35">
        <f>SUMIFS(I55:I70,A55:A70,"P")</f>
        <v>0</v>
      </c>
      <c r="J54" s="36"/>
    </row>
    <row r="55" ht="43.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58">
      <c r="A57" s="37" t="s">
        <v>599</v>
      </c>
      <c r="B57" s="45"/>
      <c r="C57" s="46"/>
      <c r="D57" s="46"/>
      <c r="E57" s="49" t="s">
        <v>6489</v>
      </c>
      <c r="F57" s="46"/>
      <c r="G57" s="46"/>
      <c r="H57" s="46"/>
      <c r="I57" s="46"/>
      <c r="J57" s="48"/>
    </row>
    <row r="58" ht="116">
      <c r="A58" s="37" t="s">
        <v>601</v>
      </c>
      <c r="B58" s="45"/>
      <c r="C58" s="46"/>
      <c r="D58" s="46"/>
      <c r="E58" s="39" t="s">
        <v>1129</v>
      </c>
      <c r="F58" s="46"/>
      <c r="G58" s="46"/>
      <c r="H58" s="46"/>
      <c r="I58" s="46"/>
      <c r="J58" s="48"/>
    </row>
    <row r="59" ht="43.5">
      <c r="A59" s="37" t="s">
        <v>593</v>
      </c>
      <c r="B59" s="37">
        <v>12</v>
      </c>
      <c r="C59" s="38" t="s">
        <v>2442</v>
      </c>
      <c r="D59" s="37" t="s">
        <v>2443</v>
      </c>
      <c r="E59" s="39" t="s">
        <v>2444</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3.5">
      <c r="A61" s="37" t="s">
        <v>599</v>
      </c>
      <c r="B61" s="45"/>
      <c r="C61" s="46"/>
      <c r="D61" s="46"/>
      <c r="E61" s="49" t="s">
        <v>6490</v>
      </c>
      <c r="F61" s="46"/>
      <c r="G61" s="46"/>
      <c r="H61" s="46"/>
      <c r="I61" s="46"/>
      <c r="J61" s="48"/>
    </row>
    <row r="62" ht="116">
      <c r="A62" s="37" t="s">
        <v>601</v>
      </c>
      <c r="B62" s="45"/>
      <c r="C62" s="46"/>
      <c r="D62" s="46"/>
      <c r="E62" s="39" t="s">
        <v>1129</v>
      </c>
      <c r="F62" s="46"/>
      <c r="G62" s="46"/>
      <c r="H62" s="46"/>
      <c r="I62" s="46"/>
      <c r="J62" s="48"/>
    </row>
    <row r="63" ht="29">
      <c r="A63" s="37" t="s">
        <v>593</v>
      </c>
      <c r="B63" s="37">
        <v>13</v>
      </c>
      <c r="C63" s="38" t="s">
        <v>6253</v>
      </c>
      <c r="D63" s="37" t="s">
        <v>6254</v>
      </c>
      <c r="E63" s="39" t="s">
        <v>6255</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6491</v>
      </c>
      <c r="F65" s="46"/>
      <c r="G65" s="46"/>
      <c r="H65" s="46"/>
      <c r="I65" s="46"/>
      <c r="J65" s="48"/>
    </row>
    <row r="66" ht="116">
      <c r="A66" s="37" t="s">
        <v>601</v>
      </c>
      <c r="B66" s="45"/>
      <c r="C66" s="46"/>
      <c r="D66" s="46"/>
      <c r="E66" s="39" t="s">
        <v>1129</v>
      </c>
      <c r="F66" s="46"/>
      <c r="G66" s="46"/>
      <c r="H66" s="46"/>
      <c r="I66" s="46"/>
      <c r="J66" s="48"/>
    </row>
    <row r="67" ht="29">
      <c r="A67" s="37" t="s">
        <v>593</v>
      </c>
      <c r="B67" s="37">
        <v>14</v>
      </c>
      <c r="C67" s="38" t="s">
        <v>3522</v>
      </c>
      <c r="D67" s="37" t="s">
        <v>3523</v>
      </c>
      <c r="E67" s="39" t="s">
        <v>4840</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3.5">
      <c r="A69" s="37" t="s">
        <v>599</v>
      </c>
      <c r="B69" s="45"/>
      <c r="C69" s="46"/>
      <c r="D69" s="46"/>
      <c r="E69" s="49" t="s">
        <v>6492</v>
      </c>
      <c r="F69" s="46"/>
      <c r="G69" s="46"/>
      <c r="H69" s="46"/>
      <c r="I69" s="46"/>
      <c r="J69" s="48"/>
    </row>
    <row r="70" ht="116">
      <c r="A70" s="37" t="s">
        <v>601</v>
      </c>
      <c r="B70" s="50"/>
      <c r="C70" s="51"/>
      <c r="D70" s="51"/>
      <c r="E70" s="39" t="s">
        <v>1129</v>
      </c>
      <c r="F70" s="51"/>
      <c r="G70" s="51"/>
      <c r="H70" s="51"/>
      <c r="I70" s="51"/>
      <c r="J70" s="52"/>
    </row>
  </sheetData>
  <sheetProtection sheet="1" objects="1" scenarios="1" spinCount="100000" saltValue="Ww6pCcOuVMp2XsukBHBU6s3whzr6lUL6lObIHhIglyttGgWrOz6FakNr03KtZ7cjTxSdZ0IFFZvR36oi2a1fGQ==" hashValue="ZrJuhaN9Ipyz4i8OTpy8mtYnAKZTvwszRzL+qt+4H+nF+4YmqJeE6OqoJ7/aKReayP2cppX3lUoWXbPL9eIZ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6493</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6493</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5445</v>
      </c>
      <c r="F14" s="46"/>
      <c r="G14" s="46"/>
      <c r="H14" s="46"/>
      <c r="I14" s="46"/>
      <c r="J14" s="48"/>
    </row>
    <row r="15" ht="29">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6434</v>
      </c>
      <c r="F18" s="46"/>
      <c r="G18" s="46"/>
      <c r="H18" s="46"/>
      <c r="I18" s="46"/>
      <c r="J18" s="48"/>
    </row>
    <row r="19" ht="29">
      <c r="A19" s="37" t="s">
        <v>601</v>
      </c>
      <c r="B19" s="45"/>
      <c r="C19" s="46"/>
      <c r="D19" s="46"/>
      <c r="E19" s="39" t="s">
        <v>4283</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SUMIFS(I25:I52,A25:A52,"P")</f>
        <v>0</v>
      </c>
      <c r="J24" s="36"/>
    </row>
    <row r="25">
      <c r="A25" s="37" t="s">
        <v>593</v>
      </c>
      <c r="B25" s="37">
        <v>4</v>
      </c>
      <c r="C25" s="38" t="s">
        <v>6495</v>
      </c>
      <c r="D25" s="37" t="s">
        <v>595</v>
      </c>
      <c r="E25" s="39" t="s">
        <v>6496</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6497</v>
      </c>
      <c r="F27" s="46"/>
      <c r="G27" s="46"/>
      <c r="H27" s="46"/>
      <c r="I27" s="46"/>
      <c r="J27" s="48"/>
    </row>
    <row r="28" ht="72.5">
      <c r="A28" s="37" t="s">
        <v>601</v>
      </c>
      <c r="B28" s="45"/>
      <c r="C28" s="46"/>
      <c r="D28" s="46"/>
      <c r="E28" s="39" t="s">
        <v>6498</v>
      </c>
      <c r="F28" s="46"/>
      <c r="G28" s="46"/>
      <c r="H28" s="46"/>
      <c r="I28" s="46"/>
      <c r="J28" s="48"/>
    </row>
    <row r="29">
      <c r="A29" s="37" t="s">
        <v>593</v>
      </c>
      <c r="B29" s="37">
        <v>5</v>
      </c>
      <c r="C29" s="38" t="s">
        <v>5270</v>
      </c>
      <c r="D29" s="37" t="s">
        <v>595</v>
      </c>
      <c r="E29" s="39" t="s">
        <v>5271</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6499</v>
      </c>
      <c r="F31" s="46"/>
      <c r="G31" s="46"/>
      <c r="H31" s="46"/>
      <c r="I31" s="46"/>
      <c r="J31" s="48"/>
    </row>
    <row r="32" ht="43.5">
      <c r="A32" s="37" t="s">
        <v>601</v>
      </c>
      <c r="B32" s="45"/>
      <c r="C32" s="46"/>
      <c r="D32" s="46"/>
      <c r="E32" s="39" t="s">
        <v>5273</v>
      </c>
      <c r="F32" s="46"/>
      <c r="G32" s="46"/>
      <c r="H32" s="46"/>
      <c r="I32" s="46"/>
      <c r="J32" s="48"/>
    </row>
    <row r="33">
      <c r="A33" s="37" t="s">
        <v>593</v>
      </c>
      <c r="B33" s="37">
        <v>6</v>
      </c>
      <c r="C33" s="38" t="s">
        <v>5447</v>
      </c>
      <c r="D33" s="37" t="s">
        <v>595</v>
      </c>
      <c r="E33" s="39" t="s">
        <v>5448</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6500</v>
      </c>
      <c r="F35" s="46"/>
      <c r="G35" s="46"/>
      <c r="H35" s="46"/>
      <c r="I35" s="46"/>
      <c r="J35" s="48"/>
    </row>
    <row r="36" ht="43.5">
      <c r="A36" s="37" t="s">
        <v>601</v>
      </c>
      <c r="B36" s="45"/>
      <c r="C36" s="46"/>
      <c r="D36" s="46"/>
      <c r="E36" s="39" t="s">
        <v>5450</v>
      </c>
      <c r="F36" s="46"/>
      <c r="G36" s="46"/>
      <c r="H36" s="46"/>
      <c r="I36" s="46"/>
      <c r="J36" s="48"/>
    </row>
    <row r="37">
      <c r="A37" s="37" t="s">
        <v>593</v>
      </c>
      <c r="B37" s="37">
        <v>7</v>
      </c>
      <c r="C37" s="38" t="s">
        <v>5278</v>
      </c>
      <c r="D37" s="37" t="s">
        <v>595</v>
      </c>
      <c r="E37" s="39" t="s">
        <v>5279</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6501</v>
      </c>
      <c r="F39" s="46"/>
      <c r="G39" s="46"/>
      <c r="H39" s="46"/>
      <c r="I39" s="46"/>
      <c r="J39" s="48"/>
    </row>
    <row r="40" ht="409.5">
      <c r="A40" s="37" t="s">
        <v>601</v>
      </c>
      <c r="B40" s="45"/>
      <c r="C40" s="46"/>
      <c r="D40" s="46"/>
      <c r="E40" s="39" t="s">
        <v>5281</v>
      </c>
      <c r="F40" s="46"/>
      <c r="G40" s="46"/>
      <c r="H40" s="46"/>
      <c r="I40" s="46"/>
      <c r="J40" s="48"/>
    </row>
    <row r="41">
      <c r="A41" s="37" t="s">
        <v>593</v>
      </c>
      <c r="B41" s="37">
        <v>8</v>
      </c>
      <c r="C41" s="38" t="s">
        <v>4444</v>
      </c>
      <c r="D41" s="37" t="s">
        <v>595</v>
      </c>
      <c r="E41" s="39" t="s">
        <v>5289</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6502</v>
      </c>
      <c r="F43" s="46"/>
      <c r="G43" s="46"/>
      <c r="H43" s="46"/>
      <c r="I43" s="46"/>
      <c r="J43" s="48"/>
    </row>
    <row r="44" ht="232">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6503</v>
      </c>
      <c r="F47" s="46"/>
      <c r="G47" s="46"/>
      <c r="H47" s="46"/>
      <c r="I47" s="46"/>
      <c r="J47" s="48"/>
    </row>
    <row r="48" ht="304.5">
      <c r="A48" s="37" t="s">
        <v>601</v>
      </c>
      <c r="B48" s="45"/>
      <c r="C48" s="46"/>
      <c r="D48" s="46"/>
      <c r="E48" s="39" t="s">
        <v>5294</v>
      </c>
      <c r="F48" s="46"/>
      <c r="G48" s="46"/>
      <c r="H48" s="46"/>
      <c r="I48" s="46"/>
      <c r="J48" s="48"/>
    </row>
    <row r="49">
      <c r="A49" s="37" t="s">
        <v>593</v>
      </c>
      <c r="B49" s="37">
        <v>10</v>
      </c>
      <c r="C49" s="38" t="s">
        <v>5767</v>
      </c>
      <c r="D49" s="37" t="s">
        <v>595</v>
      </c>
      <c r="E49" s="39" t="s">
        <v>5768</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6504</v>
      </c>
      <c r="F51" s="46"/>
      <c r="G51" s="46"/>
      <c r="H51" s="46"/>
      <c r="I51" s="46"/>
      <c r="J51" s="48"/>
    </row>
    <row r="52" ht="348">
      <c r="A52" s="37" t="s">
        <v>601</v>
      </c>
      <c r="B52" s="45"/>
      <c r="C52" s="46"/>
      <c r="D52" s="46"/>
      <c r="E52" s="39" t="s">
        <v>4451</v>
      </c>
      <c r="F52" s="46"/>
      <c r="G52" s="46"/>
      <c r="H52" s="46"/>
      <c r="I52" s="46"/>
      <c r="J52" s="48"/>
    </row>
    <row r="53">
      <c r="A53" s="31" t="s">
        <v>591</v>
      </c>
      <c r="B53" s="32"/>
      <c r="C53" s="33" t="s">
        <v>5348</v>
      </c>
      <c r="D53" s="34"/>
      <c r="E53" s="31" t="s">
        <v>1643</v>
      </c>
      <c r="F53" s="34"/>
      <c r="G53" s="34"/>
      <c r="H53" s="34"/>
      <c r="I53" s="35">
        <f>SUMIFS(I54:I61,A54:A61,"P")</f>
        <v>0</v>
      </c>
      <c r="J53" s="36"/>
    </row>
    <row r="54">
      <c r="A54" s="37" t="s">
        <v>593</v>
      </c>
      <c r="B54" s="37">
        <v>11</v>
      </c>
      <c r="C54" s="38" t="s">
        <v>5366</v>
      </c>
      <c r="D54" s="37" t="s">
        <v>595</v>
      </c>
      <c r="E54" s="39" t="s">
        <v>5367</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58">
      <c r="A56" s="37" t="s">
        <v>599</v>
      </c>
      <c r="B56" s="45"/>
      <c r="C56" s="46"/>
      <c r="D56" s="46"/>
      <c r="E56" s="49" t="s">
        <v>6505</v>
      </c>
      <c r="F56" s="46"/>
      <c r="G56" s="46"/>
      <c r="H56" s="46"/>
      <c r="I56" s="46"/>
      <c r="J56" s="48"/>
    </row>
    <row r="57" ht="72.5">
      <c r="A57" s="37" t="s">
        <v>601</v>
      </c>
      <c r="B57" s="45"/>
      <c r="C57" s="46"/>
      <c r="D57" s="46"/>
      <c r="E57" s="39" t="s">
        <v>5369</v>
      </c>
      <c r="F57" s="46"/>
      <c r="G57" s="46"/>
      <c r="H57" s="46"/>
      <c r="I57" s="46"/>
      <c r="J57" s="48"/>
    </row>
    <row r="58">
      <c r="A58" s="37" t="s">
        <v>593</v>
      </c>
      <c r="B58" s="37">
        <v>12</v>
      </c>
      <c r="C58" s="38" t="s">
        <v>6215</v>
      </c>
      <c r="D58" s="37" t="s">
        <v>595</v>
      </c>
      <c r="E58" s="39" t="s">
        <v>6216</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58">
      <c r="A60" s="37" t="s">
        <v>599</v>
      </c>
      <c r="B60" s="45"/>
      <c r="C60" s="46"/>
      <c r="D60" s="46"/>
      <c r="E60" s="49" t="s">
        <v>6506</v>
      </c>
      <c r="F60" s="46"/>
      <c r="G60" s="46"/>
      <c r="H60" s="46"/>
      <c r="I60" s="46"/>
      <c r="J60" s="48"/>
    </row>
    <row r="61" ht="58">
      <c r="A61" s="37" t="s">
        <v>601</v>
      </c>
      <c r="B61" s="45"/>
      <c r="C61" s="46"/>
      <c r="D61" s="46"/>
      <c r="E61" s="39" t="s">
        <v>6218</v>
      </c>
      <c r="F61" s="46"/>
      <c r="G61" s="46"/>
      <c r="H61" s="46"/>
      <c r="I61" s="46"/>
      <c r="J61" s="48"/>
    </row>
    <row r="62">
      <c r="A62" s="31" t="s">
        <v>591</v>
      </c>
      <c r="B62" s="32"/>
      <c r="C62" s="33" t="s">
        <v>4672</v>
      </c>
      <c r="D62" s="34"/>
      <c r="E62" s="31" t="s">
        <v>6017</v>
      </c>
      <c r="F62" s="34"/>
      <c r="G62" s="34"/>
      <c r="H62" s="34"/>
      <c r="I62" s="35">
        <f>SUMIFS(I63:I78,A63:A78,"P")</f>
        <v>0</v>
      </c>
      <c r="J62" s="36"/>
    </row>
    <row r="63">
      <c r="A63" s="37" t="s">
        <v>593</v>
      </c>
      <c r="B63" s="37">
        <v>13</v>
      </c>
      <c r="C63" s="38" t="s">
        <v>6507</v>
      </c>
      <c r="D63" s="37" t="s">
        <v>595</v>
      </c>
      <c r="E63" s="39" t="s">
        <v>6508</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58">
      <c r="A65" s="37" t="s">
        <v>599</v>
      </c>
      <c r="B65" s="45"/>
      <c r="C65" s="46"/>
      <c r="D65" s="46"/>
      <c r="E65" s="49" t="s">
        <v>6509</v>
      </c>
      <c r="F65" s="46"/>
      <c r="G65" s="46"/>
      <c r="H65" s="46"/>
      <c r="I65" s="46"/>
      <c r="J65" s="48"/>
    </row>
    <row r="66" ht="145">
      <c r="A66" s="37" t="s">
        <v>601</v>
      </c>
      <c r="B66" s="45"/>
      <c r="C66" s="46"/>
      <c r="D66" s="46"/>
      <c r="E66" s="39" t="s">
        <v>6021</v>
      </c>
      <c r="F66" s="46"/>
      <c r="G66" s="46"/>
      <c r="H66" s="46"/>
      <c r="I66" s="46"/>
      <c r="J66" s="48"/>
    </row>
    <row r="67">
      <c r="A67" s="37" t="s">
        <v>593</v>
      </c>
      <c r="B67" s="37">
        <v>14</v>
      </c>
      <c r="C67" s="38" t="s">
        <v>6336</v>
      </c>
      <c r="D67" s="37" t="s">
        <v>595</v>
      </c>
      <c r="E67" s="39" t="s">
        <v>6337</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58">
      <c r="A69" s="37" t="s">
        <v>599</v>
      </c>
      <c r="B69" s="45"/>
      <c r="C69" s="46"/>
      <c r="D69" s="46"/>
      <c r="E69" s="49" t="s">
        <v>6510</v>
      </c>
      <c r="F69" s="46"/>
      <c r="G69" s="46"/>
      <c r="H69" s="46"/>
      <c r="I69" s="46"/>
      <c r="J69" s="48"/>
    </row>
    <row r="70" ht="145">
      <c r="A70" s="37" t="s">
        <v>601</v>
      </c>
      <c r="B70" s="45"/>
      <c r="C70" s="46"/>
      <c r="D70" s="46"/>
      <c r="E70" s="39" t="s">
        <v>6021</v>
      </c>
      <c r="F70" s="46"/>
      <c r="G70" s="46"/>
      <c r="H70" s="46"/>
      <c r="I70" s="46"/>
      <c r="J70" s="48"/>
    </row>
    <row r="71">
      <c r="A71" s="37" t="s">
        <v>593</v>
      </c>
      <c r="B71" s="37">
        <v>15</v>
      </c>
      <c r="C71" s="38" t="s">
        <v>6511</v>
      </c>
      <c r="D71" s="37" t="s">
        <v>595</v>
      </c>
      <c r="E71" s="39" t="s">
        <v>6512</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45">
      <c r="A73" s="37" t="s">
        <v>599</v>
      </c>
      <c r="B73" s="45"/>
      <c r="C73" s="46"/>
      <c r="D73" s="46"/>
      <c r="E73" s="49" t="s">
        <v>6513</v>
      </c>
      <c r="F73" s="46"/>
      <c r="G73" s="46"/>
      <c r="H73" s="46"/>
      <c r="I73" s="46"/>
      <c r="J73" s="48"/>
    </row>
    <row r="74" ht="145">
      <c r="A74" s="37" t="s">
        <v>601</v>
      </c>
      <c r="B74" s="45"/>
      <c r="C74" s="46"/>
      <c r="D74" s="46"/>
      <c r="E74" s="39" t="s">
        <v>6514</v>
      </c>
      <c r="F74" s="46"/>
      <c r="G74" s="46"/>
      <c r="H74" s="46"/>
      <c r="I74" s="46"/>
      <c r="J74" s="48"/>
    </row>
    <row r="75">
      <c r="A75" s="37" t="s">
        <v>593</v>
      </c>
      <c r="B75" s="37">
        <v>16</v>
      </c>
      <c r="C75" s="38" t="s">
        <v>6515</v>
      </c>
      <c r="D75" s="37" t="s">
        <v>595</v>
      </c>
      <c r="E75" s="39" t="s">
        <v>6516</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3.5">
      <c r="A77" s="37" t="s">
        <v>599</v>
      </c>
      <c r="B77" s="45"/>
      <c r="C77" s="46"/>
      <c r="D77" s="46"/>
      <c r="E77" s="49" t="s">
        <v>6517</v>
      </c>
      <c r="F77" s="46"/>
      <c r="G77" s="46"/>
      <c r="H77" s="46"/>
      <c r="I77" s="46"/>
      <c r="J77" s="48"/>
    </row>
    <row r="78" ht="101.5">
      <c r="A78" s="37" t="s">
        <v>601</v>
      </c>
      <c r="B78" s="45"/>
      <c r="C78" s="46"/>
      <c r="D78" s="46"/>
      <c r="E78" s="39" t="s">
        <v>6518</v>
      </c>
      <c r="F78" s="46"/>
      <c r="G78" s="46"/>
      <c r="H78" s="46"/>
      <c r="I78" s="46"/>
      <c r="J78" s="48"/>
    </row>
    <row r="79">
      <c r="A79" s="31" t="s">
        <v>591</v>
      </c>
      <c r="B79" s="32"/>
      <c r="C79" s="33" t="s">
        <v>1812</v>
      </c>
      <c r="D79" s="34"/>
      <c r="E79" s="31" t="s">
        <v>1813</v>
      </c>
      <c r="F79" s="34"/>
      <c r="G79" s="34"/>
      <c r="H79" s="34"/>
      <c r="I79" s="35">
        <f>SUMIFS(I80:I95,A80:A95,"P")</f>
        <v>0</v>
      </c>
      <c r="J79" s="36"/>
    </row>
    <row r="80" ht="43.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29">
      <c r="A82" s="37" t="s">
        <v>599</v>
      </c>
      <c r="B82" s="45"/>
      <c r="C82" s="46"/>
      <c r="D82" s="46"/>
      <c r="E82" s="49" t="s">
        <v>6519</v>
      </c>
      <c r="F82" s="46"/>
      <c r="G82" s="46"/>
      <c r="H82" s="46"/>
      <c r="I82" s="46"/>
      <c r="J82" s="48"/>
    </row>
    <row r="83" ht="116">
      <c r="A83" s="37" t="s">
        <v>601</v>
      </c>
      <c r="B83" s="45"/>
      <c r="C83" s="46"/>
      <c r="D83" s="46"/>
      <c r="E83" s="39" t="s">
        <v>1129</v>
      </c>
      <c r="F83" s="46"/>
      <c r="G83" s="46"/>
      <c r="H83" s="46"/>
      <c r="I83" s="46"/>
      <c r="J83" s="48"/>
    </row>
    <row r="84" ht="43.5">
      <c r="A84" s="37" t="s">
        <v>593</v>
      </c>
      <c r="B84" s="37">
        <v>18</v>
      </c>
      <c r="C84" s="38" t="s">
        <v>2442</v>
      </c>
      <c r="D84" s="37" t="s">
        <v>2443</v>
      </c>
      <c r="E84" s="39" t="s">
        <v>2444</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6520</v>
      </c>
      <c r="F86" s="46"/>
      <c r="G86" s="46"/>
      <c r="H86" s="46"/>
      <c r="I86" s="46"/>
      <c r="J86" s="48"/>
    </row>
    <row r="87" ht="116">
      <c r="A87" s="37" t="s">
        <v>601</v>
      </c>
      <c r="B87" s="45"/>
      <c r="C87" s="46"/>
      <c r="D87" s="46"/>
      <c r="E87" s="39" t="s">
        <v>1129</v>
      </c>
      <c r="F87" s="46"/>
      <c r="G87" s="46"/>
      <c r="H87" s="46"/>
      <c r="I87" s="46"/>
      <c r="J87" s="48"/>
    </row>
    <row r="88" ht="29">
      <c r="A88" s="37" t="s">
        <v>593</v>
      </c>
      <c r="B88" s="37">
        <v>19</v>
      </c>
      <c r="C88" s="38" t="s">
        <v>6253</v>
      </c>
      <c r="D88" s="37" t="s">
        <v>6254</v>
      </c>
      <c r="E88" s="39" t="s">
        <v>6255</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3.5">
      <c r="A90" s="37" t="s">
        <v>599</v>
      </c>
      <c r="B90" s="45"/>
      <c r="C90" s="46"/>
      <c r="D90" s="46"/>
      <c r="E90" s="49" t="s">
        <v>6521</v>
      </c>
      <c r="F90" s="46"/>
      <c r="G90" s="46"/>
      <c r="H90" s="46"/>
      <c r="I90" s="46"/>
      <c r="J90" s="48"/>
    </row>
    <row r="91" ht="116">
      <c r="A91" s="37" t="s">
        <v>601</v>
      </c>
      <c r="B91" s="45"/>
      <c r="C91" s="46"/>
      <c r="D91" s="46"/>
      <c r="E91" s="39" t="s">
        <v>1129</v>
      </c>
      <c r="F91" s="46"/>
      <c r="G91" s="46"/>
      <c r="H91" s="46"/>
      <c r="I91" s="46"/>
      <c r="J91" s="48"/>
    </row>
    <row r="92" ht="29">
      <c r="A92" s="37" t="s">
        <v>593</v>
      </c>
      <c r="B92" s="37">
        <v>20</v>
      </c>
      <c r="C92" s="38" t="s">
        <v>3522</v>
      </c>
      <c r="D92" s="37" t="s">
        <v>3523</v>
      </c>
      <c r="E92" s="39" t="s">
        <v>4840</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3.5">
      <c r="A94" s="37" t="s">
        <v>599</v>
      </c>
      <c r="B94" s="45"/>
      <c r="C94" s="46"/>
      <c r="D94" s="46"/>
      <c r="E94" s="49" t="s">
        <v>6522</v>
      </c>
      <c r="F94" s="46"/>
      <c r="G94" s="46"/>
      <c r="H94" s="46"/>
      <c r="I94" s="46"/>
      <c r="J94" s="48"/>
    </row>
    <row r="95" ht="116">
      <c r="A95" s="37" t="s">
        <v>601</v>
      </c>
      <c r="B95" s="50"/>
      <c r="C95" s="51"/>
      <c r="D95" s="51"/>
      <c r="E95" s="39" t="s">
        <v>1129</v>
      </c>
      <c r="F95" s="51"/>
      <c r="G95" s="51"/>
      <c r="H95" s="51"/>
      <c r="I95" s="51"/>
      <c r="J95" s="52"/>
    </row>
  </sheetData>
  <sheetProtection sheet="1" objects="1" scenarios="1" spinCount="100000" saltValue="UxG5u+w85Z3qQHeAC8629I4WWtzv4h79+jnM5jl3x8B+YQrjN7vYXCbA87WmdC5ZrO9IFBiBT8E/TlBDMfSYWg==" hashValue="F3fkiEfN6iSiYWqGX3lOPb+golHCoHW8kZJxnlfq/IDhuffOh1HJXoPp7huFEtVkvyrIEWEKTRt8VUV+ZzOz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6523</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6523</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6434</v>
      </c>
      <c r="F14" s="46"/>
      <c r="G14" s="46"/>
      <c r="H14" s="46"/>
      <c r="I14" s="46"/>
      <c r="J14" s="48"/>
    </row>
    <row r="15" ht="29">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SUMIFS(I21:I36,A21:A36,"P")</f>
        <v>0</v>
      </c>
      <c r="J20" s="36"/>
    </row>
    <row r="21">
      <c r="A21" s="37" t="s">
        <v>593</v>
      </c>
      <c r="B21" s="37">
        <v>3</v>
      </c>
      <c r="C21" s="38" t="s">
        <v>6435</v>
      </c>
      <c r="D21" s="37" t="s">
        <v>595</v>
      </c>
      <c r="E21" s="39" t="s">
        <v>6436</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6524</v>
      </c>
      <c r="F23" s="46"/>
      <c r="G23" s="46"/>
      <c r="H23" s="46"/>
      <c r="I23" s="46"/>
      <c r="J23" s="48"/>
    </row>
    <row r="24" ht="43.5">
      <c r="A24" s="37" t="s">
        <v>601</v>
      </c>
      <c r="B24" s="45"/>
      <c r="C24" s="46"/>
      <c r="D24" s="46"/>
      <c r="E24" s="39" t="s">
        <v>6438</v>
      </c>
      <c r="F24" s="46"/>
      <c r="G24" s="46"/>
      <c r="H24" s="46"/>
      <c r="I24" s="46"/>
      <c r="J24" s="48"/>
    </row>
    <row r="25">
      <c r="A25" s="37" t="s">
        <v>593</v>
      </c>
      <c r="B25" s="37">
        <v>4</v>
      </c>
      <c r="C25" s="38" t="s">
        <v>6525</v>
      </c>
      <c r="D25" s="37" t="s">
        <v>595</v>
      </c>
      <c r="E25" s="39" t="s">
        <v>6526</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6527</v>
      </c>
      <c r="F27" s="46"/>
      <c r="G27" s="46"/>
      <c r="H27" s="46"/>
      <c r="I27" s="46"/>
      <c r="J27" s="48"/>
    </row>
    <row r="28" ht="188.5">
      <c r="A28" s="37" t="s">
        <v>601</v>
      </c>
      <c r="B28" s="45"/>
      <c r="C28" s="46"/>
      <c r="D28" s="46"/>
      <c r="E28" s="39" t="s">
        <v>6528</v>
      </c>
      <c r="F28" s="46"/>
      <c r="G28" s="46"/>
      <c r="H28" s="46"/>
      <c r="I28" s="46"/>
      <c r="J28" s="48"/>
    </row>
    <row r="29">
      <c r="A29" s="37" t="s">
        <v>593</v>
      </c>
      <c r="B29" s="37">
        <v>5</v>
      </c>
      <c r="C29" s="38" t="s">
        <v>3395</v>
      </c>
      <c r="D29" s="37" t="s">
        <v>595</v>
      </c>
      <c r="E29" s="39" t="s">
        <v>3396</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6529</v>
      </c>
      <c r="F31" s="46"/>
      <c r="G31" s="46"/>
      <c r="H31" s="46"/>
      <c r="I31" s="46"/>
      <c r="J31" s="48"/>
    </row>
    <row r="32" ht="391.5">
      <c r="A32" s="37" t="s">
        <v>601</v>
      </c>
      <c r="B32" s="45"/>
      <c r="C32" s="46"/>
      <c r="D32" s="46"/>
      <c r="E32" s="39" t="s">
        <v>3358</v>
      </c>
      <c r="F32" s="46"/>
      <c r="G32" s="46"/>
      <c r="H32" s="46"/>
      <c r="I32" s="46"/>
      <c r="J32" s="48"/>
    </row>
    <row r="33">
      <c r="A33" s="37" t="s">
        <v>593</v>
      </c>
      <c r="B33" s="37">
        <v>6</v>
      </c>
      <c r="C33" s="38" t="s">
        <v>4444</v>
      </c>
      <c r="D33" s="37" t="s">
        <v>595</v>
      </c>
      <c r="E33" s="39" t="s">
        <v>5289</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6530</v>
      </c>
      <c r="F35" s="46"/>
      <c r="G35" s="46"/>
      <c r="H35" s="46"/>
      <c r="I35" s="46"/>
      <c r="J35" s="48"/>
    </row>
    <row r="36" ht="232">
      <c r="A36" s="37" t="s">
        <v>601</v>
      </c>
      <c r="B36" s="45"/>
      <c r="C36" s="46"/>
      <c r="D36" s="46"/>
      <c r="E36" s="39" t="s">
        <v>5291</v>
      </c>
      <c r="F36" s="46"/>
      <c r="G36" s="46"/>
      <c r="H36" s="46"/>
      <c r="I36" s="46"/>
      <c r="J36" s="48"/>
    </row>
    <row r="37">
      <c r="A37" s="31" t="s">
        <v>591</v>
      </c>
      <c r="B37" s="32"/>
      <c r="C37" s="33" t="s">
        <v>4672</v>
      </c>
      <c r="D37" s="34"/>
      <c r="E37" s="31" t="s">
        <v>6017</v>
      </c>
      <c r="F37" s="34"/>
      <c r="G37" s="34"/>
      <c r="H37" s="34"/>
      <c r="I37" s="35">
        <f>SUMIFS(I38:I53,A38:A53,"P")</f>
        <v>0</v>
      </c>
      <c r="J37" s="36"/>
    </row>
    <row r="38">
      <c r="A38" s="37" t="s">
        <v>593</v>
      </c>
      <c r="B38" s="37">
        <v>7</v>
      </c>
      <c r="C38" s="38" t="s">
        <v>6239</v>
      </c>
      <c r="D38" s="37" t="s">
        <v>595</v>
      </c>
      <c r="E38" s="39" t="s">
        <v>6240</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58">
      <c r="A40" s="37" t="s">
        <v>599</v>
      </c>
      <c r="B40" s="45"/>
      <c r="C40" s="46"/>
      <c r="D40" s="46"/>
      <c r="E40" s="49" t="s">
        <v>6531</v>
      </c>
      <c r="F40" s="46"/>
      <c r="G40" s="46"/>
      <c r="H40" s="46"/>
      <c r="I40" s="46"/>
      <c r="J40" s="48"/>
    </row>
    <row r="41" ht="145">
      <c r="A41" s="37" t="s">
        <v>601</v>
      </c>
      <c r="B41" s="45"/>
      <c r="C41" s="46"/>
      <c r="D41" s="46"/>
      <c r="E41" s="39" t="s">
        <v>6021</v>
      </c>
      <c r="F41" s="46"/>
      <c r="G41" s="46"/>
      <c r="H41" s="46"/>
      <c r="I41" s="46"/>
      <c r="J41" s="48"/>
    </row>
    <row r="42">
      <c r="A42" s="37" t="s">
        <v>593</v>
      </c>
      <c r="B42" s="37">
        <v>8</v>
      </c>
      <c r="C42" s="38" t="s">
        <v>6336</v>
      </c>
      <c r="D42" s="37" t="s">
        <v>595</v>
      </c>
      <c r="E42" s="39" t="s">
        <v>6337</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58">
      <c r="A44" s="37" t="s">
        <v>599</v>
      </c>
      <c r="B44" s="45"/>
      <c r="C44" s="46"/>
      <c r="D44" s="46"/>
      <c r="E44" s="49" t="s">
        <v>6532</v>
      </c>
      <c r="F44" s="46"/>
      <c r="G44" s="46"/>
      <c r="H44" s="46"/>
      <c r="I44" s="46"/>
      <c r="J44" s="48"/>
    </row>
    <row r="45" ht="145">
      <c r="A45" s="37" t="s">
        <v>601</v>
      </c>
      <c r="B45" s="45"/>
      <c r="C45" s="46"/>
      <c r="D45" s="46"/>
      <c r="E45" s="39" t="s">
        <v>6021</v>
      </c>
      <c r="F45" s="46"/>
      <c r="G45" s="46"/>
      <c r="H45" s="46"/>
      <c r="I45" s="46"/>
      <c r="J45" s="48"/>
    </row>
    <row r="46">
      <c r="A46" s="37" t="s">
        <v>593</v>
      </c>
      <c r="B46" s="37">
        <v>9</v>
      </c>
      <c r="C46" s="38" t="s">
        <v>6485</v>
      </c>
      <c r="D46" s="37" t="s">
        <v>595</v>
      </c>
      <c r="E46" s="39" t="s">
        <v>6486</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3.5">
      <c r="A48" s="37" t="s">
        <v>599</v>
      </c>
      <c r="B48" s="45"/>
      <c r="C48" s="46"/>
      <c r="D48" s="46"/>
      <c r="E48" s="49" t="s">
        <v>6533</v>
      </c>
      <c r="F48" s="46"/>
      <c r="G48" s="46"/>
      <c r="H48" s="46"/>
      <c r="I48" s="46"/>
      <c r="J48" s="48"/>
    </row>
    <row r="49" ht="145">
      <c r="A49" s="37" t="s">
        <v>601</v>
      </c>
      <c r="B49" s="45"/>
      <c r="C49" s="46"/>
      <c r="D49" s="46"/>
      <c r="E49" s="39" t="s">
        <v>6488</v>
      </c>
      <c r="F49" s="46"/>
      <c r="G49" s="46"/>
      <c r="H49" s="46"/>
      <c r="I49" s="46"/>
      <c r="J49" s="48"/>
    </row>
    <row r="50">
      <c r="A50" s="37" t="s">
        <v>593</v>
      </c>
      <c r="B50" s="37">
        <v>10</v>
      </c>
      <c r="C50" s="38" t="s">
        <v>6351</v>
      </c>
      <c r="D50" s="37" t="s">
        <v>595</v>
      </c>
      <c r="E50" s="39" t="s">
        <v>6352</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2.5">
      <c r="A52" s="37" t="s">
        <v>599</v>
      </c>
      <c r="B52" s="45"/>
      <c r="C52" s="46"/>
      <c r="D52" s="46"/>
      <c r="E52" s="49" t="s">
        <v>6534</v>
      </c>
      <c r="F52" s="46"/>
      <c r="G52" s="46"/>
      <c r="H52" s="46"/>
      <c r="I52" s="46"/>
      <c r="J52" s="48"/>
    </row>
    <row r="53" ht="159.5">
      <c r="A53" s="37" t="s">
        <v>601</v>
      </c>
      <c r="B53" s="45"/>
      <c r="C53" s="46"/>
      <c r="D53" s="46"/>
      <c r="E53" s="39" t="s">
        <v>6354</v>
      </c>
      <c r="F53" s="46"/>
      <c r="G53" s="46"/>
      <c r="H53" s="46"/>
      <c r="I53" s="46"/>
      <c r="J53" s="48"/>
    </row>
    <row r="54">
      <c r="A54" s="31" t="s">
        <v>591</v>
      </c>
      <c r="B54" s="32"/>
      <c r="C54" s="33" t="s">
        <v>1812</v>
      </c>
      <c r="D54" s="34"/>
      <c r="E54" s="31" t="s">
        <v>1813</v>
      </c>
      <c r="F54" s="34"/>
      <c r="G54" s="34"/>
      <c r="H54" s="34"/>
      <c r="I54" s="35">
        <f>SUMIFS(I55:I74,A55:A74,"P")</f>
        <v>0</v>
      </c>
      <c r="J54" s="36"/>
    </row>
    <row r="55" ht="43.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6535</v>
      </c>
      <c r="F57" s="46"/>
      <c r="G57" s="46"/>
      <c r="H57" s="46"/>
      <c r="I57" s="46"/>
      <c r="J57" s="48"/>
    </row>
    <row r="58" ht="116">
      <c r="A58" s="37" t="s">
        <v>601</v>
      </c>
      <c r="B58" s="45"/>
      <c r="C58" s="46"/>
      <c r="D58" s="46"/>
      <c r="E58" s="39" t="s">
        <v>1129</v>
      </c>
      <c r="F58" s="46"/>
      <c r="G58" s="46"/>
      <c r="H58" s="46"/>
      <c r="I58" s="46"/>
      <c r="J58" s="48"/>
    </row>
    <row r="59" ht="43.5">
      <c r="A59" s="37" t="s">
        <v>593</v>
      </c>
      <c r="B59" s="37">
        <v>12</v>
      </c>
      <c r="C59" s="38" t="s">
        <v>2442</v>
      </c>
      <c r="D59" s="37" t="s">
        <v>2443</v>
      </c>
      <c r="E59" s="39" t="s">
        <v>2444</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6536</v>
      </c>
      <c r="F61" s="46"/>
      <c r="G61" s="46"/>
      <c r="H61" s="46"/>
      <c r="I61" s="46"/>
      <c r="J61" s="48"/>
    </row>
    <row r="62" ht="116">
      <c r="A62" s="37" t="s">
        <v>601</v>
      </c>
      <c r="B62" s="45"/>
      <c r="C62" s="46"/>
      <c r="D62" s="46"/>
      <c r="E62" s="39" t="s">
        <v>1129</v>
      </c>
      <c r="F62" s="46"/>
      <c r="G62" s="46"/>
      <c r="H62" s="46"/>
      <c r="I62" s="46"/>
      <c r="J62" s="48"/>
    </row>
    <row r="63" ht="29">
      <c r="A63" s="37" t="s">
        <v>593</v>
      </c>
      <c r="B63" s="37">
        <v>13</v>
      </c>
      <c r="C63" s="38" t="s">
        <v>6253</v>
      </c>
      <c r="D63" s="37" t="s">
        <v>6254</v>
      </c>
      <c r="E63" s="39" t="s">
        <v>6255</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6537</v>
      </c>
      <c r="F65" s="46"/>
      <c r="G65" s="46"/>
      <c r="H65" s="46"/>
      <c r="I65" s="46"/>
      <c r="J65" s="48"/>
    </row>
    <row r="66" ht="116">
      <c r="A66" s="37" t="s">
        <v>601</v>
      </c>
      <c r="B66" s="45"/>
      <c r="C66" s="46"/>
      <c r="D66" s="46"/>
      <c r="E66" s="39" t="s">
        <v>1129</v>
      </c>
      <c r="F66" s="46"/>
      <c r="G66" s="46"/>
      <c r="H66" s="46"/>
      <c r="I66" s="46"/>
      <c r="J66" s="48"/>
    </row>
    <row r="67" ht="43.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3.5">
      <c r="A69" s="37" t="s">
        <v>599</v>
      </c>
      <c r="B69" s="45"/>
      <c r="C69" s="46"/>
      <c r="D69" s="46"/>
      <c r="E69" s="49" t="s">
        <v>6538</v>
      </c>
      <c r="F69" s="46"/>
      <c r="G69" s="46"/>
      <c r="H69" s="46"/>
      <c r="I69" s="46"/>
      <c r="J69" s="48"/>
    </row>
    <row r="70" ht="116">
      <c r="A70" s="37" t="s">
        <v>601</v>
      </c>
      <c r="B70" s="45"/>
      <c r="C70" s="46"/>
      <c r="D70" s="46"/>
      <c r="E70" s="39" t="s">
        <v>1129</v>
      </c>
      <c r="F70" s="46"/>
      <c r="G70" s="46"/>
      <c r="H70" s="46"/>
      <c r="I70" s="46"/>
      <c r="J70" s="48"/>
    </row>
    <row r="71" ht="29">
      <c r="A71" s="37" t="s">
        <v>593</v>
      </c>
      <c r="B71" s="37">
        <v>15</v>
      </c>
      <c r="C71" s="38" t="s">
        <v>3522</v>
      </c>
      <c r="D71" s="37" t="s">
        <v>3523</v>
      </c>
      <c r="E71" s="39" t="s">
        <v>4840</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3.5">
      <c r="A73" s="37" t="s">
        <v>599</v>
      </c>
      <c r="B73" s="45"/>
      <c r="C73" s="46"/>
      <c r="D73" s="46"/>
      <c r="E73" s="49" t="s">
        <v>6539</v>
      </c>
      <c r="F73" s="46"/>
      <c r="G73" s="46"/>
      <c r="H73" s="46"/>
      <c r="I73" s="46"/>
      <c r="J73" s="48"/>
    </row>
    <row r="74" ht="116">
      <c r="A74" s="37" t="s">
        <v>601</v>
      </c>
      <c r="B74" s="50"/>
      <c r="C74" s="51"/>
      <c r="D74" s="51"/>
      <c r="E74" s="39" t="s">
        <v>1129</v>
      </c>
      <c r="F74" s="51"/>
      <c r="G74" s="51"/>
      <c r="H74" s="51"/>
      <c r="I74" s="51"/>
      <c r="J74" s="52"/>
    </row>
  </sheetData>
  <sheetProtection sheet="1" objects="1" scenarios="1" spinCount="100000" saltValue="R3pwestvmTnH6SraTu4gmgh7VtJh6ANdlzNpyMemqfwTHF6x7igDea0qa868oAFrR8GCgg1Lt/e1vcKNV9VxuA==" hashValue="u6ShDjNG/kG92OliFxDs7YBfRsfgAZBfg5WzkQEtwA5QV+N7PYieo3PH76XK7KDC+QWYI2U+Ut9HxUPFDrkR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6540</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6540</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SUMIFS(I12:I47,A12:A47,"P")</f>
        <v>0</v>
      </c>
      <c r="J11" s="36"/>
    </row>
    <row r="12">
      <c r="A12" s="37" t="s">
        <v>593</v>
      </c>
      <c r="B12" s="37">
        <v>1</v>
      </c>
      <c r="C12" s="38" t="s">
        <v>5278</v>
      </c>
      <c r="D12" s="37" t="s">
        <v>595</v>
      </c>
      <c r="E12" s="39" t="s">
        <v>5279</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2.5">
      <c r="A14" s="37" t="s">
        <v>599</v>
      </c>
      <c r="B14" s="45"/>
      <c r="C14" s="46"/>
      <c r="D14" s="46"/>
      <c r="E14" s="49" t="s">
        <v>6541</v>
      </c>
      <c r="F14" s="46"/>
      <c r="G14" s="46"/>
      <c r="H14" s="46"/>
      <c r="I14" s="46"/>
      <c r="J14" s="48"/>
    </row>
    <row r="15" ht="409.5">
      <c r="A15" s="37" t="s">
        <v>601</v>
      </c>
      <c r="B15" s="45"/>
      <c r="C15" s="46"/>
      <c r="D15" s="46"/>
      <c r="E15" s="39" t="s">
        <v>5281</v>
      </c>
      <c r="F15" s="46"/>
      <c r="G15" s="46"/>
      <c r="H15" s="46"/>
      <c r="I15" s="46"/>
      <c r="J15" s="48"/>
    </row>
    <row r="16">
      <c r="A16" s="37" t="s">
        <v>593</v>
      </c>
      <c r="B16" s="37">
        <v>2</v>
      </c>
      <c r="C16" s="38" t="s">
        <v>5282</v>
      </c>
      <c r="D16" s="37" t="s">
        <v>595</v>
      </c>
      <c r="E16" s="39" t="s">
        <v>5283</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6542</v>
      </c>
      <c r="F18" s="46"/>
      <c r="G18" s="46"/>
      <c r="H18" s="46"/>
      <c r="I18" s="46"/>
      <c r="J18" s="48"/>
    </row>
    <row r="19" ht="377">
      <c r="A19" s="37" t="s">
        <v>601</v>
      </c>
      <c r="B19" s="45"/>
      <c r="C19" s="46"/>
      <c r="D19" s="46"/>
      <c r="E19" s="39" t="s">
        <v>5285</v>
      </c>
      <c r="F19" s="46"/>
      <c r="G19" s="46"/>
      <c r="H19" s="46"/>
      <c r="I19" s="46"/>
      <c r="J19" s="48"/>
    </row>
    <row r="20">
      <c r="A20" s="37" t="s">
        <v>593</v>
      </c>
      <c r="B20" s="37">
        <v>3</v>
      </c>
      <c r="C20" s="38" t="s">
        <v>3395</v>
      </c>
      <c r="D20" s="37" t="s">
        <v>595</v>
      </c>
      <c r="E20" s="39" t="s">
        <v>3396</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32">
      <c r="A22" s="37" t="s">
        <v>599</v>
      </c>
      <c r="B22" s="45"/>
      <c r="C22" s="46"/>
      <c r="D22" s="46"/>
      <c r="E22" s="49" t="s">
        <v>6543</v>
      </c>
      <c r="F22" s="46"/>
      <c r="G22" s="46"/>
      <c r="H22" s="46"/>
      <c r="I22" s="46"/>
      <c r="J22" s="48"/>
    </row>
    <row r="23" ht="391.5">
      <c r="A23" s="37" t="s">
        <v>601</v>
      </c>
      <c r="B23" s="45"/>
      <c r="C23" s="46"/>
      <c r="D23" s="46"/>
      <c r="E23" s="39" t="s">
        <v>3358</v>
      </c>
      <c r="F23" s="46"/>
      <c r="G23" s="46"/>
      <c r="H23" s="46"/>
      <c r="I23" s="46"/>
      <c r="J23" s="48"/>
    </row>
    <row r="24">
      <c r="A24" s="37" t="s">
        <v>593</v>
      </c>
      <c r="B24" s="37">
        <v>4</v>
      </c>
      <c r="C24" s="38" t="s">
        <v>4444</v>
      </c>
      <c r="D24" s="37" t="s">
        <v>595</v>
      </c>
      <c r="E24" s="39" t="s">
        <v>5289</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58">
      <c r="A26" s="37" t="s">
        <v>599</v>
      </c>
      <c r="B26" s="45"/>
      <c r="C26" s="46"/>
      <c r="D26" s="46"/>
      <c r="E26" s="49" t="s">
        <v>6544</v>
      </c>
      <c r="F26" s="46"/>
      <c r="G26" s="46"/>
      <c r="H26" s="46"/>
      <c r="I26" s="46"/>
      <c r="J26" s="48"/>
    </row>
    <row r="27" ht="232">
      <c r="A27" s="37" t="s">
        <v>601</v>
      </c>
      <c r="B27" s="45"/>
      <c r="C27" s="46"/>
      <c r="D27" s="46"/>
      <c r="E27" s="39" t="s">
        <v>5291</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16">
      <c r="A30" s="37" t="s">
        <v>599</v>
      </c>
      <c r="B30" s="45"/>
      <c r="C30" s="46"/>
      <c r="D30" s="46"/>
      <c r="E30" s="49" t="s">
        <v>6545</v>
      </c>
      <c r="F30" s="46"/>
      <c r="G30" s="46"/>
      <c r="H30" s="46"/>
      <c r="I30" s="46"/>
      <c r="J30" s="48"/>
    </row>
    <row r="31" ht="304.5">
      <c r="A31" s="37" t="s">
        <v>601</v>
      </c>
      <c r="B31" s="45"/>
      <c r="C31" s="46"/>
      <c r="D31" s="46"/>
      <c r="E31" s="39" t="s">
        <v>846</v>
      </c>
      <c r="F31" s="46"/>
      <c r="G31" s="46"/>
      <c r="H31" s="46"/>
      <c r="I31" s="46"/>
      <c r="J31" s="48"/>
    </row>
    <row r="32">
      <c r="A32" s="37" t="s">
        <v>593</v>
      </c>
      <c r="B32" s="37">
        <v>6</v>
      </c>
      <c r="C32" s="38" t="s">
        <v>4464</v>
      </c>
      <c r="D32" s="37" t="s">
        <v>595</v>
      </c>
      <c r="E32" s="39" t="s">
        <v>5292</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16">
      <c r="A34" s="37" t="s">
        <v>599</v>
      </c>
      <c r="B34" s="45"/>
      <c r="C34" s="46"/>
      <c r="D34" s="46"/>
      <c r="E34" s="49" t="s">
        <v>6546</v>
      </c>
      <c r="F34" s="46"/>
      <c r="G34" s="46"/>
      <c r="H34" s="46"/>
      <c r="I34" s="46"/>
      <c r="J34" s="48"/>
    </row>
    <row r="35" ht="304.5">
      <c r="A35" s="37" t="s">
        <v>601</v>
      </c>
      <c r="B35" s="45"/>
      <c r="C35" s="46"/>
      <c r="D35" s="46"/>
      <c r="E35" s="39" t="s">
        <v>5294</v>
      </c>
      <c r="F35" s="46"/>
      <c r="G35" s="46"/>
      <c r="H35" s="46"/>
      <c r="I35" s="46"/>
      <c r="J35" s="48"/>
    </row>
    <row r="36">
      <c r="A36" s="37" t="s">
        <v>593</v>
      </c>
      <c r="B36" s="37">
        <v>7</v>
      </c>
      <c r="C36" s="38" t="s">
        <v>6547</v>
      </c>
      <c r="D36" s="37" t="s">
        <v>595</v>
      </c>
      <c r="E36" s="39" t="s">
        <v>6548</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2.5">
      <c r="A38" s="37" t="s">
        <v>599</v>
      </c>
      <c r="B38" s="45"/>
      <c r="C38" s="46"/>
      <c r="D38" s="46"/>
      <c r="E38" s="49" t="s">
        <v>6549</v>
      </c>
      <c r="F38" s="46"/>
      <c r="G38" s="46"/>
      <c r="H38" s="46"/>
      <c r="I38" s="46"/>
      <c r="J38" s="48"/>
    </row>
    <row r="39" ht="43.5">
      <c r="A39" s="37" t="s">
        <v>601</v>
      </c>
      <c r="B39" s="45"/>
      <c r="C39" s="46"/>
      <c r="D39" s="46"/>
      <c r="E39" s="39" t="s">
        <v>5302</v>
      </c>
      <c r="F39" s="46"/>
      <c r="G39" s="46"/>
      <c r="H39" s="46"/>
      <c r="I39" s="46"/>
      <c r="J39" s="48"/>
    </row>
    <row r="40">
      <c r="A40" s="37" t="s">
        <v>593</v>
      </c>
      <c r="B40" s="37">
        <v>8</v>
      </c>
      <c r="C40" s="38" t="s">
        <v>4486</v>
      </c>
      <c r="D40" s="37" t="s">
        <v>595</v>
      </c>
      <c r="E40" s="39" t="s">
        <v>4487</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3.5">
      <c r="A42" s="37" t="s">
        <v>599</v>
      </c>
      <c r="B42" s="45"/>
      <c r="C42" s="46"/>
      <c r="D42" s="46"/>
      <c r="E42" s="49" t="s">
        <v>6550</v>
      </c>
      <c r="F42" s="46"/>
      <c r="G42" s="46"/>
      <c r="H42" s="46"/>
      <c r="I42" s="46"/>
      <c r="J42" s="48"/>
    </row>
    <row r="43" ht="29">
      <c r="A43" s="37" t="s">
        <v>601</v>
      </c>
      <c r="B43" s="45"/>
      <c r="C43" s="46"/>
      <c r="D43" s="46"/>
      <c r="E43" s="39" t="s">
        <v>5304</v>
      </c>
      <c r="F43" s="46"/>
      <c r="G43" s="46"/>
      <c r="H43" s="46"/>
      <c r="I43" s="46"/>
      <c r="J43" s="48"/>
    </row>
    <row r="44" ht="29">
      <c r="A44" s="37" t="s">
        <v>593</v>
      </c>
      <c r="B44" s="37">
        <v>9</v>
      </c>
      <c r="C44" s="38" t="s">
        <v>5305</v>
      </c>
      <c r="D44" s="37" t="s">
        <v>595</v>
      </c>
      <c r="E44" s="39" t="s">
        <v>5306</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3.5">
      <c r="A46" s="37" t="s">
        <v>599</v>
      </c>
      <c r="B46" s="45"/>
      <c r="C46" s="46"/>
      <c r="D46" s="46"/>
      <c r="E46" s="49" t="s">
        <v>6551</v>
      </c>
      <c r="F46" s="46"/>
      <c r="G46" s="46"/>
      <c r="H46" s="46"/>
      <c r="I46" s="46"/>
      <c r="J46" s="48"/>
    </row>
    <row r="47" ht="43.5">
      <c r="A47" s="37" t="s">
        <v>601</v>
      </c>
      <c r="B47" s="45"/>
      <c r="C47" s="46"/>
      <c r="D47" s="46"/>
      <c r="E47" s="39" t="s">
        <v>5308</v>
      </c>
      <c r="F47" s="46"/>
      <c r="G47" s="46"/>
      <c r="H47" s="46"/>
      <c r="I47" s="46"/>
      <c r="J47" s="48"/>
    </row>
    <row r="48">
      <c r="A48" s="31" t="s">
        <v>591</v>
      </c>
      <c r="B48" s="32"/>
      <c r="C48" s="33" t="s">
        <v>4672</v>
      </c>
      <c r="D48" s="34"/>
      <c r="E48" s="31" t="s">
        <v>6017</v>
      </c>
      <c r="F48" s="34"/>
      <c r="G48" s="34"/>
      <c r="H48" s="34"/>
      <c r="I48" s="35">
        <f>SUMIFS(I49:I76,A49:A76,"P")</f>
        <v>0</v>
      </c>
      <c r="J48" s="36"/>
    </row>
    <row r="49">
      <c r="A49" s="37" t="s">
        <v>593</v>
      </c>
      <c r="B49" s="37">
        <v>10</v>
      </c>
      <c r="C49" s="38" t="s">
        <v>6552</v>
      </c>
      <c r="D49" s="37" t="s">
        <v>595</v>
      </c>
      <c r="E49" s="39" t="s">
        <v>6553</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3.5">
      <c r="A51" s="37" t="s">
        <v>599</v>
      </c>
      <c r="B51" s="45"/>
      <c r="C51" s="46"/>
      <c r="D51" s="46"/>
      <c r="E51" s="49" t="s">
        <v>6554</v>
      </c>
      <c r="F51" s="46"/>
      <c r="G51" s="46"/>
      <c r="H51" s="46"/>
      <c r="I51" s="46"/>
      <c r="J51" s="48"/>
    </row>
    <row r="52" ht="43.5">
      <c r="A52" s="37" t="s">
        <v>601</v>
      </c>
      <c r="B52" s="45"/>
      <c r="C52" s="46"/>
      <c r="D52" s="46"/>
      <c r="E52" s="39" t="s">
        <v>5998</v>
      </c>
      <c r="F52" s="46"/>
      <c r="G52" s="46"/>
      <c r="H52" s="46"/>
      <c r="I52" s="46"/>
      <c r="J52" s="48"/>
    </row>
    <row r="53">
      <c r="A53" s="37" t="s">
        <v>593</v>
      </c>
      <c r="B53" s="37">
        <v>11</v>
      </c>
      <c r="C53" s="38" t="s">
        <v>4878</v>
      </c>
      <c r="D53" s="37" t="s">
        <v>595</v>
      </c>
      <c r="E53" s="39" t="s">
        <v>6555</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6556</v>
      </c>
      <c r="F55" s="46"/>
      <c r="G55" s="46"/>
      <c r="H55" s="46"/>
      <c r="I55" s="46"/>
      <c r="J55" s="48"/>
    </row>
    <row r="56" ht="174">
      <c r="A56" s="37" t="s">
        <v>601</v>
      </c>
      <c r="B56" s="45"/>
      <c r="C56" s="46"/>
      <c r="D56" s="46"/>
      <c r="E56" s="39" t="s">
        <v>6557</v>
      </c>
      <c r="F56" s="46"/>
      <c r="G56" s="46"/>
      <c r="H56" s="46"/>
      <c r="I56" s="46"/>
      <c r="J56" s="48"/>
    </row>
    <row r="57">
      <c r="A57" s="37" t="s">
        <v>593</v>
      </c>
      <c r="B57" s="37">
        <v>12</v>
      </c>
      <c r="C57" s="38" t="s">
        <v>6018</v>
      </c>
      <c r="D57" s="37" t="s">
        <v>595</v>
      </c>
      <c r="E57" s="39" t="s">
        <v>6019</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74">
      <c r="A59" s="37" t="s">
        <v>599</v>
      </c>
      <c r="B59" s="45"/>
      <c r="C59" s="46"/>
      <c r="D59" s="46"/>
      <c r="E59" s="49" t="s">
        <v>6558</v>
      </c>
      <c r="F59" s="46"/>
      <c r="G59" s="46"/>
      <c r="H59" s="46"/>
      <c r="I59" s="46"/>
      <c r="J59" s="48"/>
    </row>
    <row r="60" ht="145">
      <c r="A60" s="37" t="s">
        <v>601</v>
      </c>
      <c r="B60" s="45"/>
      <c r="C60" s="46"/>
      <c r="D60" s="46"/>
      <c r="E60" s="39" t="s">
        <v>6021</v>
      </c>
      <c r="F60" s="46"/>
      <c r="G60" s="46"/>
      <c r="H60" s="46"/>
      <c r="I60" s="46"/>
      <c r="J60" s="48"/>
    </row>
    <row r="61">
      <c r="A61" s="37" t="s">
        <v>593</v>
      </c>
      <c r="B61" s="37">
        <v>13</v>
      </c>
      <c r="C61" s="38" t="s">
        <v>6336</v>
      </c>
      <c r="D61" s="37" t="s">
        <v>595</v>
      </c>
      <c r="E61" s="39" t="s">
        <v>6337</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61">
      <c r="A63" s="37" t="s">
        <v>599</v>
      </c>
      <c r="B63" s="45"/>
      <c r="C63" s="46"/>
      <c r="D63" s="46"/>
      <c r="E63" s="49" t="s">
        <v>6559</v>
      </c>
      <c r="F63" s="46"/>
      <c r="G63" s="46"/>
      <c r="H63" s="46"/>
      <c r="I63" s="46"/>
      <c r="J63" s="48"/>
    </row>
    <row r="64" ht="145">
      <c r="A64" s="37" t="s">
        <v>601</v>
      </c>
      <c r="B64" s="45"/>
      <c r="C64" s="46"/>
      <c r="D64" s="46"/>
      <c r="E64" s="39" t="s">
        <v>6021</v>
      </c>
      <c r="F64" s="46"/>
      <c r="G64" s="46"/>
      <c r="H64" s="46"/>
      <c r="I64" s="46"/>
      <c r="J64" s="48"/>
    </row>
    <row r="65">
      <c r="A65" s="37" t="s">
        <v>593</v>
      </c>
      <c r="B65" s="37">
        <v>14</v>
      </c>
      <c r="C65" s="38" t="s">
        <v>6560</v>
      </c>
      <c r="D65" s="37" t="s">
        <v>595</v>
      </c>
      <c r="E65" s="39" t="s">
        <v>6561</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0.5">
      <c r="A67" s="37" t="s">
        <v>599</v>
      </c>
      <c r="B67" s="45"/>
      <c r="C67" s="46"/>
      <c r="D67" s="46"/>
      <c r="E67" s="49" t="s">
        <v>6562</v>
      </c>
      <c r="F67" s="46"/>
      <c r="G67" s="46"/>
      <c r="H67" s="46"/>
      <c r="I67" s="46"/>
      <c r="J67" s="48"/>
    </row>
    <row r="68" ht="130.5">
      <c r="A68" s="37" t="s">
        <v>601</v>
      </c>
      <c r="B68" s="45"/>
      <c r="C68" s="46"/>
      <c r="D68" s="46"/>
      <c r="E68" s="39" t="s">
        <v>6346</v>
      </c>
      <c r="F68" s="46"/>
      <c r="G68" s="46"/>
      <c r="H68" s="46"/>
      <c r="I68" s="46"/>
      <c r="J68" s="48"/>
    </row>
    <row r="69">
      <c r="A69" s="37" t="s">
        <v>593</v>
      </c>
      <c r="B69" s="37">
        <v>15</v>
      </c>
      <c r="C69" s="38" t="s">
        <v>6563</v>
      </c>
      <c r="D69" s="37" t="s">
        <v>595</v>
      </c>
      <c r="E69" s="39" t="s">
        <v>6564</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3.5">
      <c r="A71" s="37" t="s">
        <v>599</v>
      </c>
      <c r="B71" s="45"/>
      <c r="C71" s="46"/>
      <c r="D71" s="46"/>
      <c r="E71" s="49" t="s">
        <v>6565</v>
      </c>
      <c r="F71" s="46"/>
      <c r="G71" s="46"/>
      <c r="H71" s="46"/>
      <c r="I71" s="46"/>
      <c r="J71" s="48"/>
    </row>
    <row r="72" ht="159.5">
      <c r="A72" s="37" t="s">
        <v>601</v>
      </c>
      <c r="B72" s="45"/>
      <c r="C72" s="46"/>
      <c r="D72" s="46"/>
      <c r="E72" s="39" t="s">
        <v>6354</v>
      </c>
      <c r="F72" s="46"/>
      <c r="G72" s="46"/>
      <c r="H72" s="46"/>
      <c r="I72" s="46"/>
      <c r="J72" s="48"/>
    </row>
    <row r="73">
      <c r="A73" s="37" t="s">
        <v>593</v>
      </c>
      <c r="B73" s="37">
        <v>16</v>
      </c>
      <c r="C73" s="38" t="s">
        <v>6351</v>
      </c>
      <c r="D73" s="37" t="s">
        <v>595</v>
      </c>
      <c r="E73" s="39" t="s">
        <v>6352</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0.5">
      <c r="A75" s="37" t="s">
        <v>599</v>
      </c>
      <c r="B75" s="45"/>
      <c r="C75" s="46"/>
      <c r="D75" s="46"/>
      <c r="E75" s="49" t="s">
        <v>6566</v>
      </c>
      <c r="F75" s="46"/>
      <c r="G75" s="46"/>
      <c r="H75" s="46"/>
      <c r="I75" s="46"/>
      <c r="J75" s="48"/>
    </row>
    <row r="76" ht="159.5">
      <c r="A76" s="37" t="s">
        <v>601</v>
      </c>
      <c r="B76" s="45"/>
      <c r="C76" s="46"/>
      <c r="D76" s="46"/>
      <c r="E76" s="39" t="s">
        <v>6354</v>
      </c>
      <c r="F76" s="46"/>
      <c r="G76" s="46"/>
      <c r="H76" s="46"/>
      <c r="I76" s="46"/>
      <c r="J76" s="48"/>
    </row>
    <row r="77">
      <c r="A77" s="31" t="s">
        <v>591</v>
      </c>
      <c r="B77" s="32"/>
      <c r="C77" s="33" t="s">
        <v>1812</v>
      </c>
      <c r="D77" s="34"/>
      <c r="E77" s="31" t="s">
        <v>1813</v>
      </c>
      <c r="F77" s="34"/>
      <c r="G77" s="34"/>
      <c r="H77" s="34"/>
      <c r="I77" s="35">
        <f>SUMIFS(I78:I97,A78:A97,"P")</f>
        <v>0</v>
      </c>
      <c r="J77" s="36"/>
    </row>
    <row r="78" ht="43.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29">
      <c r="A80" s="37" t="s">
        <v>599</v>
      </c>
      <c r="B80" s="45"/>
      <c r="C80" s="46"/>
      <c r="D80" s="46"/>
      <c r="E80" s="49" t="s">
        <v>6567</v>
      </c>
      <c r="F80" s="46"/>
      <c r="G80" s="46"/>
      <c r="H80" s="46"/>
      <c r="I80" s="46"/>
      <c r="J80" s="48"/>
    </row>
    <row r="81" ht="116">
      <c r="A81" s="37" t="s">
        <v>601</v>
      </c>
      <c r="B81" s="45"/>
      <c r="C81" s="46"/>
      <c r="D81" s="46"/>
      <c r="E81" s="39" t="s">
        <v>1129</v>
      </c>
      <c r="F81" s="46"/>
      <c r="G81" s="46"/>
      <c r="H81" s="46"/>
      <c r="I81" s="46"/>
      <c r="J81" s="48"/>
    </row>
    <row r="82" ht="43.5">
      <c r="A82" s="37" t="s">
        <v>593</v>
      </c>
      <c r="B82" s="37">
        <v>18</v>
      </c>
      <c r="C82" s="38" t="s">
        <v>2442</v>
      </c>
      <c r="D82" s="37" t="s">
        <v>2443</v>
      </c>
      <c r="E82" s="39" t="s">
        <v>2444</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3.5">
      <c r="A84" s="37" t="s">
        <v>599</v>
      </c>
      <c r="B84" s="45"/>
      <c r="C84" s="46"/>
      <c r="D84" s="46"/>
      <c r="E84" s="49" t="s">
        <v>6568</v>
      </c>
      <c r="F84" s="46"/>
      <c r="G84" s="46"/>
      <c r="H84" s="46"/>
      <c r="I84" s="46"/>
      <c r="J84" s="48"/>
    </row>
    <row r="85" ht="116">
      <c r="A85" s="37" t="s">
        <v>601</v>
      </c>
      <c r="B85" s="45"/>
      <c r="C85" s="46"/>
      <c r="D85" s="46"/>
      <c r="E85" s="39" t="s">
        <v>1129</v>
      </c>
      <c r="F85" s="46"/>
      <c r="G85" s="46"/>
      <c r="H85" s="46"/>
      <c r="I85" s="46"/>
      <c r="J85" s="48"/>
    </row>
    <row r="86" ht="29">
      <c r="A86" s="37" t="s">
        <v>593</v>
      </c>
      <c r="B86" s="37">
        <v>19</v>
      </c>
      <c r="C86" s="38" t="s">
        <v>6253</v>
      </c>
      <c r="D86" s="37" t="s">
        <v>6254</v>
      </c>
      <c r="E86" s="39" t="s">
        <v>6255</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29">
      <c r="A88" s="37" t="s">
        <v>599</v>
      </c>
      <c r="B88" s="45"/>
      <c r="C88" s="46"/>
      <c r="D88" s="46"/>
      <c r="E88" s="49" t="s">
        <v>6569</v>
      </c>
      <c r="F88" s="46"/>
      <c r="G88" s="46"/>
      <c r="H88" s="46"/>
      <c r="I88" s="46"/>
      <c r="J88" s="48"/>
    </row>
    <row r="89" ht="116">
      <c r="A89" s="37" t="s">
        <v>601</v>
      </c>
      <c r="B89" s="45"/>
      <c r="C89" s="46"/>
      <c r="D89" s="46"/>
      <c r="E89" s="39" t="s">
        <v>1129</v>
      </c>
      <c r="F89" s="46"/>
      <c r="G89" s="46"/>
      <c r="H89" s="46"/>
      <c r="I89" s="46"/>
      <c r="J89" s="48"/>
    </row>
    <row r="90" ht="43.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6570</v>
      </c>
      <c r="F92" s="46"/>
      <c r="G92" s="46"/>
      <c r="H92" s="46"/>
      <c r="I92" s="46"/>
      <c r="J92" s="48"/>
    </row>
    <row r="93" ht="116">
      <c r="A93" s="37" t="s">
        <v>601</v>
      </c>
      <c r="B93" s="45"/>
      <c r="C93" s="46"/>
      <c r="D93" s="46"/>
      <c r="E93" s="39" t="s">
        <v>1129</v>
      </c>
      <c r="F93" s="46"/>
      <c r="G93" s="46"/>
      <c r="H93" s="46"/>
      <c r="I93" s="46"/>
      <c r="J93" s="48"/>
    </row>
    <row r="94" ht="29">
      <c r="A94" s="37" t="s">
        <v>593</v>
      </c>
      <c r="B94" s="37">
        <v>21</v>
      </c>
      <c r="C94" s="38" t="s">
        <v>3522</v>
      </c>
      <c r="D94" s="37" t="s">
        <v>3523</v>
      </c>
      <c r="E94" s="39" t="s">
        <v>4840</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3.5">
      <c r="A96" s="37" t="s">
        <v>599</v>
      </c>
      <c r="B96" s="45"/>
      <c r="C96" s="46"/>
      <c r="D96" s="46"/>
      <c r="E96" s="49" t="s">
        <v>6571</v>
      </c>
      <c r="F96" s="46"/>
      <c r="G96" s="46"/>
      <c r="H96" s="46"/>
      <c r="I96" s="46"/>
      <c r="J96" s="48"/>
    </row>
    <row r="97" ht="116">
      <c r="A97" s="37" t="s">
        <v>601</v>
      </c>
      <c r="B97" s="50"/>
      <c r="C97" s="51"/>
      <c r="D97" s="51"/>
      <c r="E97" s="39" t="s">
        <v>1129</v>
      </c>
      <c r="F97" s="51"/>
      <c r="G97" s="51"/>
      <c r="H97" s="51"/>
      <c r="I97" s="51"/>
      <c r="J97" s="52"/>
    </row>
  </sheetData>
  <sheetProtection sheet="1" objects="1" scenarios="1" spinCount="100000" saltValue="LfqUHRQ8ZthOadN7E0xkDwaAqAtRs9TXw3xr2jnEniupPSajsi0olbgx956P6tptK/BDP+rIEWWQP0ljQwFC5A==" hashValue="TCH7O8N8I+/5hIzs5A7AgN9ngRKMVnPJZfu12v9vVjg7zqbV7hcMmqN+xQ3AQ/z4XaqiJw2DHx0eK7wer4zY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6572</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6572</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SUMIFS(I12:I31,A12:A31,"P")</f>
        <v>0</v>
      </c>
      <c r="J11" s="36"/>
    </row>
    <row r="12">
      <c r="A12" s="37" t="s">
        <v>593</v>
      </c>
      <c r="B12" s="37">
        <v>1</v>
      </c>
      <c r="C12" s="38" t="s">
        <v>3395</v>
      </c>
      <c r="D12" s="37" t="s">
        <v>595</v>
      </c>
      <c r="E12" s="39" t="s">
        <v>3396</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87">
      <c r="A14" s="37" t="s">
        <v>599</v>
      </c>
      <c r="B14" s="45"/>
      <c r="C14" s="46"/>
      <c r="D14" s="46"/>
      <c r="E14" s="49" t="s">
        <v>6573</v>
      </c>
      <c r="F14" s="46"/>
      <c r="G14" s="46"/>
      <c r="H14" s="46"/>
      <c r="I14" s="46"/>
      <c r="J14" s="48"/>
    </row>
    <row r="15" ht="391.5">
      <c r="A15" s="37" t="s">
        <v>601</v>
      </c>
      <c r="B15" s="45"/>
      <c r="C15" s="46"/>
      <c r="D15" s="46"/>
      <c r="E15" s="39" t="s">
        <v>3358</v>
      </c>
      <c r="F15" s="46"/>
      <c r="G15" s="46"/>
      <c r="H15" s="46"/>
      <c r="I15" s="46"/>
      <c r="J15" s="48"/>
    </row>
    <row r="16">
      <c r="A16" s="37" t="s">
        <v>593</v>
      </c>
      <c r="B16" s="37">
        <v>2</v>
      </c>
      <c r="C16" s="38" t="s">
        <v>4444</v>
      </c>
      <c r="D16" s="37" t="s">
        <v>595</v>
      </c>
      <c r="E16" s="39" t="s">
        <v>5289</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6574</v>
      </c>
      <c r="F18" s="46"/>
      <c r="G18" s="46"/>
      <c r="H18" s="46"/>
      <c r="I18" s="46"/>
      <c r="J18" s="48"/>
    </row>
    <row r="19" ht="232">
      <c r="A19" s="37" t="s">
        <v>601</v>
      </c>
      <c r="B19" s="45"/>
      <c r="C19" s="46"/>
      <c r="D19" s="46"/>
      <c r="E19" s="39" t="s">
        <v>5291</v>
      </c>
      <c r="F19" s="46"/>
      <c r="G19" s="46"/>
      <c r="H19" s="46"/>
      <c r="I19" s="46"/>
      <c r="J19" s="48"/>
    </row>
    <row r="20">
      <c r="A20" s="37" t="s">
        <v>593</v>
      </c>
      <c r="B20" s="37">
        <v>3</v>
      </c>
      <c r="C20" s="38" t="s">
        <v>6033</v>
      </c>
      <c r="D20" s="37" t="s">
        <v>595</v>
      </c>
      <c r="E20" s="39" t="s">
        <v>6575</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3.5">
      <c r="A22" s="37" t="s">
        <v>599</v>
      </c>
      <c r="B22" s="45"/>
      <c r="C22" s="46"/>
      <c r="D22" s="46"/>
      <c r="E22" s="49" t="s">
        <v>6576</v>
      </c>
      <c r="F22" s="46"/>
      <c r="G22" s="46"/>
      <c r="H22" s="46"/>
      <c r="I22" s="46"/>
      <c r="J22" s="48"/>
    </row>
    <row r="23" ht="43.5">
      <c r="A23" s="37" t="s">
        <v>601</v>
      </c>
      <c r="B23" s="45"/>
      <c r="C23" s="46"/>
      <c r="D23" s="46"/>
      <c r="E23" s="39" t="s">
        <v>5302</v>
      </c>
      <c r="F23" s="46"/>
      <c r="G23" s="46"/>
      <c r="H23" s="46"/>
      <c r="I23" s="46"/>
      <c r="J23" s="48"/>
    </row>
    <row r="24">
      <c r="A24" s="37" t="s">
        <v>593</v>
      </c>
      <c r="B24" s="37">
        <v>4</v>
      </c>
      <c r="C24" s="38" t="s">
        <v>6036</v>
      </c>
      <c r="D24" s="37" t="s">
        <v>595</v>
      </c>
      <c r="E24" s="39" t="s">
        <v>6577</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3.5">
      <c r="A26" s="37" t="s">
        <v>599</v>
      </c>
      <c r="B26" s="45"/>
      <c r="C26" s="46"/>
      <c r="D26" s="46"/>
      <c r="E26" s="49" t="s">
        <v>6578</v>
      </c>
      <c r="F26" s="46"/>
      <c r="G26" s="46"/>
      <c r="H26" s="46"/>
      <c r="I26" s="46"/>
      <c r="J26" s="48"/>
    </row>
    <row r="27" ht="29">
      <c r="A27" s="37" t="s">
        <v>601</v>
      </c>
      <c r="B27" s="45"/>
      <c r="C27" s="46"/>
      <c r="D27" s="46"/>
      <c r="E27" s="39" t="s">
        <v>6579</v>
      </c>
      <c r="F27" s="46"/>
      <c r="G27" s="46"/>
      <c r="H27" s="46"/>
      <c r="I27" s="46"/>
      <c r="J27" s="48"/>
    </row>
    <row r="28" ht="29">
      <c r="A28" s="37" t="s">
        <v>593</v>
      </c>
      <c r="B28" s="37">
        <v>5</v>
      </c>
      <c r="C28" s="38" t="s">
        <v>5305</v>
      </c>
      <c r="D28" s="37" t="s">
        <v>595</v>
      </c>
      <c r="E28" s="39" t="s">
        <v>5306</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599</v>
      </c>
      <c r="B30" s="45"/>
      <c r="C30" s="46"/>
      <c r="D30" s="46"/>
      <c r="E30" s="49" t="s">
        <v>6580</v>
      </c>
      <c r="F30" s="46"/>
      <c r="G30" s="46"/>
      <c r="H30" s="46"/>
      <c r="I30" s="46"/>
      <c r="J30" s="48"/>
    </row>
    <row r="31" ht="43.5">
      <c r="A31" s="37" t="s">
        <v>601</v>
      </c>
      <c r="B31" s="45"/>
      <c r="C31" s="46"/>
      <c r="D31" s="46"/>
      <c r="E31" s="39" t="s">
        <v>5308</v>
      </c>
      <c r="F31" s="46"/>
      <c r="G31" s="46"/>
      <c r="H31" s="46"/>
      <c r="I31" s="46"/>
      <c r="J31" s="48"/>
    </row>
    <row r="32">
      <c r="A32" s="31" t="s">
        <v>591</v>
      </c>
      <c r="B32" s="32"/>
      <c r="C32" s="33" t="s">
        <v>4631</v>
      </c>
      <c r="D32" s="34"/>
      <c r="E32" s="31" t="s">
        <v>4632</v>
      </c>
      <c r="F32" s="34"/>
      <c r="G32" s="34"/>
      <c r="H32" s="34"/>
      <c r="I32" s="35">
        <f>SUMIFS(I33:I48,A33:A48,"P")</f>
        <v>0</v>
      </c>
      <c r="J32" s="36"/>
    </row>
    <row r="33">
      <c r="A33" s="37" t="s">
        <v>593</v>
      </c>
      <c r="B33" s="37">
        <v>6</v>
      </c>
      <c r="C33" s="38" t="s">
        <v>6581</v>
      </c>
      <c r="D33" s="37" t="s">
        <v>595</v>
      </c>
      <c r="E33" s="39" t="s">
        <v>6582</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6583</v>
      </c>
      <c r="F35" s="46"/>
      <c r="G35" s="46"/>
      <c r="H35" s="46"/>
      <c r="I35" s="46"/>
      <c r="J35" s="48"/>
    </row>
    <row r="36" ht="130.5">
      <c r="A36" s="37" t="s">
        <v>601</v>
      </c>
      <c r="B36" s="45"/>
      <c r="C36" s="46"/>
      <c r="D36" s="46"/>
      <c r="E36" s="39" t="s">
        <v>6584</v>
      </c>
      <c r="F36" s="46"/>
      <c r="G36" s="46"/>
      <c r="H36" s="46"/>
      <c r="I36" s="46"/>
      <c r="J36" s="48"/>
    </row>
    <row r="37">
      <c r="A37" s="37" t="s">
        <v>593</v>
      </c>
      <c r="B37" s="37">
        <v>7</v>
      </c>
      <c r="C37" s="38" t="s">
        <v>6585</v>
      </c>
      <c r="D37" s="37" t="s">
        <v>595</v>
      </c>
      <c r="E37" s="39" t="s">
        <v>6586</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2.5">
      <c r="A39" s="37" t="s">
        <v>599</v>
      </c>
      <c r="B39" s="45"/>
      <c r="C39" s="46"/>
      <c r="D39" s="46"/>
      <c r="E39" s="49" t="s">
        <v>6587</v>
      </c>
      <c r="F39" s="46"/>
      <c r="G39" s="46"/>
      <c r="H39" s="46"/>
      <c r="I39" s="46"/>
      <c r="J39" s="48"/>
    </row>
    <row r="40" ht="130.5">
      <c r="A40" s="37" t="s">
        <v>601</v>
      </c>
      <c r="B40" s="45"/>
      <c r="C40" s="46"/>
      <c r="D40" s="46"/>
      <c r="E40" s="39" t="s">
        <v>6584</v>
      </c>
      <c r="F40" s="46"/>
      <c r="G40" s="46"/>
      <c r="H40" s="46"/>
      <c r="I40" s="46"/>
      <c r="J40" s="48"/>
    </row>
    <row r="41">
      <c r="A41" s="37" t="s">
        <v>593</v>
      </c>
      <c r="B41" s="37">
        <v>8</v>
      </c>
      <c r="C41" s="38" t="s">
        <v>6351</v>
      </c>
      <c r="D41" s="37" t="s">
        <v>595</v>
      </c>
      <c r="E41" s="39" t="s">
        <v>6352</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6588</v>
      </c>
      <c r="F43" s="46"/>
      <c r="G43" s="46"/>
      <c r="H43" s="46"/>
      <c r="I43" s="46"/>
      <c r="J43" s="48"/>
    </row>
    <row r="44" ht="159.5">
      <c r="A44" s="37" t="s">
        <v>601</v>
      </c>
      <c r="B44" s="45"/>
      <c r="C44" s="46"/>
      <c r="D44" s="46"/>
      <c r="E44" s="39" t="s">
        <v>6354</v>
      </c>
      <c r="F44" s="46"/>
      <c r="G44" s="46"/>
      <c r="H44" s="46"/>
      <c r="I44" s="46"/>
      <c r="J44" s="48"/>
    </row>
    <row r="45">
      <c r="A45" s="37" t="s">
        <v>593</v>
      </c>
      <c r="B45" s="37">
        <v>9</v>
      </c>
      <c r="C45" s="38" t="s">
        <v>6589</v>
      </c>
      <c r="D45" s="37" t="s">
        <v>595</v>
      </c>
      <c r="E45" s="39" t="s">
        <v>6590</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6591</v>
      </c>
      <c r="F47" s="46"/>
      <c r="G47" s="46"/>
      <c r="H47" s="46"/>
      <c r="I47" s="46"/>
      <c r="J47" s="48"/>
    </row>
    <row r="48" ht="101.5">
      <c r="A48" s="37" t="s">
        <v>601</v>
      </c>
      <c r="B48" s="45"/>
      <c r="C48" s="46"/>
      <c r="D48" s="46"/>
      <c r="E48" s="39" t="s">
        <v>6592</v>
      </c>
      <c r="F48" s="46"/>
      <c r="G48" s="46"/>
      <c r="H48" s="46"/>
      <c r="I48" s="46"/>
      <c r="J48" s="48"/>
    </row>
    <row r="49">
      <c r="A49" s="31" t="s">
        <v>591</v>
      </c>
      <c r="B49" s="32"/>
      <c r="C49" s="33" t="s">
        <v>1812</v>
      </c>
      <c r="D49" s="34"/>
      <c r="E49" s="31" t="s">
        <v>1813</v>
      </c>
      <c r="F49" s="34"/>
      <c r="G49" s="34"/>
      <c r="H49" s="34"/>
      <c r="I49" s="35">
        <f>SUMIFS(I50:I69,A50:A69,"P")</f>
        <v>0</v>
      </c>
      <c r="J49" s="36"/>
    </row>
    <row r="50" ht="43.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3.5">
      <c r="A52" s="37" t="s">
        <v>599</v>
      </c>
      <c r="B52" s="45"/>
      <c r="C52" s="46"/>
      <c r="D52" s="46"/>
      <c r="E52" s="49" t="s">
        <v>6593</v>
      </c>
      <c r="F52" s="46"/>
      <c r="G52" s="46"/>
      <c r="H52" s="46"/>
      <c r="I52" s="46"/>
      <c r="J52" s="48"/>
    </row>
    <row r="53" ht="116">
      <c r="A53" s="37" t="s">
        <v>601</v>
      </c>
      <c r="B53" s="45"/>
      <c r="C53" s="46"/>
      <c r="D53" s="46"/>
      <c r="E53" s="39" t="s">
        <v>1129</v>
      </c>
      <c r="F53" s="46"/>
      <c r="G53" s="46"/>
      <c r="H53" s="46"/>
      <c r="I53" s="46"/>
      <c r="J53" s="48"/>
    </row>
    <row r="54" ht="43.5">
      <c r="A54" s="37" t="s">
        <v>593</v>
      </c>
      <c r="B54" s="37">
        <v>11</v>
      </c>
      <c r="C54" s="38" t="s">
        <v>2442</v>
      </c>
      <c r="D54" s="37" t="s">
        <v>2443</v>
      </c>
      <c r="E54" s="39" t="s">
        <v>2444</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3.5">
      <c r="A56" s="37" t="s">
        <v>599</v>
      </c>
      <c r="B56" s="45"/>
      <c r="C56" s="46"/>
      <c r="D56" s="46"/>
      <c r="E56" s="49" t="s">
        <v>6594</v>
      </c>
      <c r="F56" s="46"/>
      <c r="G56" s="46"/>
      <c r="H56" s="46"/>
      <c r="I56" s="46"/>
      <c r="J56" s="48"/>
    </row>
    <row r="57" ht="116">
      <c r="A57" s="37" t="s">
        <v>601</v>
      </c>
      <c r="B57" s="45"/>
      <c r="C57" s="46"/>
      <c r="D57" s="46"/>
      <c r="E57" s="39" t="s">
        <v>1129</v>
      </c>
      <c r="F57" s="46"/>
      <c r="G57" s="46"/>
      <c r="H57" s="46"/>
      <c r="I57" s="46"/>
      <c r="J57" s="48"/>
    </row>
    <row r="58" ht="29">
      <c r="A58" s="37" t="s">
        <v>593</v>
      </c>
      <c r="B58" s="37">
        <v>12</v>
      </c>
      <c r="C58" s="38" t="s">
        <v>6253</v>
      </c>
      <c r="D58" s="37" t="s">
        <v>6254</v>
      </c>
      <c r="E58" s="39" t="s">
        <v>6255</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3.5">
      <c r="A60" s="37" t="s">
        <v>599</v>
      </c>
      <c r="B60" s="45"/>
      <c r="C60" s="46"/>
      <c r="D60" s="46"/>
      <c r="E60" s="49" t="s">
        <v>6595</v>
      </c>
      <c r="F60" s="46"/>
      <c r="G60" s="46"/>
      <c r="H60" s="46"/>
      <c r="I60" s="46"/>
      <c r="J60" s="48"/>
    </row>
    <row r="61" ht="116">
      <c r="A61" s="37" t="s">
        <v>601</v>
      </c>
      <c r="B61" s="45"/>
      <c r="C61" s="46"/>
      <c r="D61" s="46"/>
      <c r="E61" s="39" t="s">
        <v>1129</v>
      </c>
      <c r="F61" s="46"/>
      <c r="G61" s="46"/>
      <c r="H61" s="46"/>
      <c r="I61" s="46"/>
      <c r="J61" s="48"/>
    </row>
    <row r="62" ht="43.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3.5">
      <c r="A64" s="37" t="s">
        <v>599</v>
      </c>
      <c r="B64" s="45"/>
      <c r="C64" s="46"/>
      <c r="D64" s="46"/>
      <c r="E64" s="49" t="s">
        <v>6596</v>
      </c>
      <c r="F64" s="46"/>
      <c r="G64" s="46"/>
      <c r="H64" s="46"/>
      <c r="I64" s="46"/>
      <c r="J64" s="48"/>
    </row>
    <row r="65" ht="116">
      <c r="A65" s="37" t="s">
        <v>601</v>
      </c>
      <c r="B65" s="45"/>
      <c r="C65" s="46"/>
      <c r="D65" s="46"/>
      <c r="E65" s="39" t="s">
        <v>1129</v>
      </c>
      <c r="F65" s="46"/>
      <c r="G65" s="46"/>
      <c r="H65" s="46"/>
      <c r="I65" s="46"/>
      <c r="J65" s="48"/>
    </row>
    <row r="66" ht="29">
      <c r="A66" s="37" t="s">
        <v>593</v>
      </c>
      <c r="B66" s="37">
        <v>14</v>
      </c>
      <c r="C66" s="38" t="s">
        <v>3522</v>
      </c>
      <c r="D66" s="37" t="s">
        <v>3523</v>
      </c>
      <c r="E66" s="39" t="s">
        <v>4840</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3.5">
      <c r="A68" s="37" t="s">
        <v>599</v>
      </c>
      <c r="B68" s="45"/>
      <c r="C68" s="46"/>
      <c r="D68" s="46"/>
      <c r="E68" s="49" t="s">
        <v>6597</v>
      </c>
      <c r="F68" s="46"/>
      <c r="G68" s="46"/>
      <c r="H68" s="46"/>
      <c r="I68" s="46"/>
      <c r="J68" s="48"/>
    </row>
    <row r="69" ht="116">
      <c r="A69" s="37" t="s">
        <v>601</v>
      </c>
      <c r="B69" s="50"/>
      <c r="C69" s="51"/>
      <c r="D69" s="51"/>
      <c r="E69" s="39" t="s">
        <v>1129</v>
      </c>
      <c r="F69" s="51"/>
      <c r="G69" s="51"/>
      <c r="H69" s="51"/>
      <c r="I69" s="51"/>
      <c r="J69" s="52"/>
    </row>
  </sheetData>
  <sheetProtection sheet="1" objects="1" scenarios="1" spinCount="100000" saltValue="DRsKBBXkX07EwQTK5hrGrlyOd9PRRMGqtuI9hpEwI9pWnh2TXs31ONS7gb6T7Iw2t+QE7Y15WEgiZGp7R6lNrg==" hashValue="TQXnAK0h6CMHCgYZOOiw9WceL86AcxKzQxOmTMBaVDBuOsY6AG/EHIcZUVvsTzxFnyQwSWpAaBe4nTdd04Es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6598</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6598</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SUMIFS(I12:I27,A12:A27,"P")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5445</v>
      </c>
      <c r="F14" s="46"/>
      <c r="G14" s="46"/>
      <c r="H14" s="46"/>
      <c r="I14" s="46"/>
      <c r="J14" s="48"/>
    </row>
    <row r="15" ht="29">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6434</v>
      </c>
      <c r="F18" s="46"/>
      <c r="G18" s="46"/>
      <c r="H18" s="46"/>
      <c r="I18" s="46"/>
      <c r="J18" s="48"/>
    </row>
    <row r="19" ht="29">
      <c r="A19" s="37" t="s">
        <v>601</v>
      </c>
      <c r="B19" s="45"/>
      <c r="C19" s="46"/>
      <c r="D19" s="46"/>
      <c r="E19" s="39" t="s">
        <v>4283</v>
      </c>
      <c r="F19" s="46"/>
      <c r="G19" s="46"/>
      <c r="H19" s="46"/>
      <c r="I19" s="46"/>
      <c r="J19" s="48"/>
    </row>
    <row r="20">
      <c r="A20" s="37" t="s">
        <v>593</v>
      </c>
      <c r="B20" s="37">
        <v>3</v>
      </c>
      <c r="C20" s="38" t="s">
        <v>6599</v>
      </c>
      <c r="D20" s="37" t="s">
        <v>595</v>
      </c>
      <c r="E20" s="39" t="s">
        <v>6600</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6601</v>
      </c>
      <c r="F22" s="46"/>
      <c r="G22" s="46"/>
      <c r="H22" s="46"/>
      <c r="I22" s="46"/>
      <c r="J22" s="48"/>
    </row>
    <row r="23" ht="116">
      <c r="A23" s="37" t="s">
        <v>601</v>
      </c>
      <c r="B23" s="45"/>
      <c r="C23" s="46"/>
      <c r="D23" s="46"/>
      <c r="E23" s="39" t="s">
        <v>6602</v>
      </c>
      <c r="F23" s="46"/>
      <c r="G23" s="46"/>
      <c r="H23" s="46"/>
      <c r="I23" s="46"/>
      <c r="J23" s="48"/>
    </row>
    <row r="24">
      <c r="A24" s="37" t="s">
        <v>593</v>
      </c>
      <c r="B24" s="37">
        <v>4</v>
      </c>
      <c r="C24" s="38" t="s">
        <v>5728</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c r="A27" s="37" t="s">
        <v>601</v>
      </c>
      <c r="B27" s="45"/>
      <c r="C27" s="46"/>
      <c r="D27" s="46"/>
      <c r="E27" s="39" t="s">
        <v>5268</v>
      </c>
      <c r="F27" s="46"/>
      <c r="G27" s="46"/>
      <c r="H27" s="46"/>
      <c r="I27" s="46"/>
      <c r="J27" s="48"/>
    </row>
    <row r="28">
      <c r="A28" s="31" t="s">
        <v>591</v>
      </c>
      <c r="B28" s="32"/>
      <c r="C28" s="33" t="s">
        <v>5269</v>
      </c>
      <c r="D28" s="34"/>
      <c r="E28" s="31" t="s">
        <v>638</v>
      </c>
      <c r="F28" s="34"/>
      <c r="G28" s="34"/>
      <c r="H28" s="34"/>
      <c r="I28" s="35">
        <f>SUMIFS(I29:I52,A29:A52,"P")</f>
        <v>0</v>
      </c>
      <c r="J28" s="36"/>
    </row>
    <row r="29">
      <c r="A29" s="37" t="s">
        <v>593</v>
      </c>
      <c r="B29" s="37">
        <v>5</v>
      </c>
      <c r="C29" s="38" t="s">
        <v>3395</v>
      </c>
      <c r="D29" s="37" t="s">
        <v>595</v>
      </c>
      <c r="E29" s="39" t="s">
        <v>3396</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58">
      <c r="A31" s="37" t="s">
        <v>599</v>
      </c>
      <c r="B31" s="45"/>
      <c r="C31" s="46"/>
      <c r="D31" s="46"/>
      <c r="E31" s="49" t="s">
        <v>6603</v>
      </c>
      <c r="F31" s="46"/>
      <c r="G31" s="46"/>
      <c r="H31" s="46"/>
      <c r="I31" s="46"/>
      <c r="J31" s="48"/>
    </row>
    <row r="32" ht="391.5">
      <c r="A32" s="37" t="s">
        <v>601</v>
      </c>
      <c r="B32" s="45"/>
      <c r="C32" s="46"/>
      <c r="D32" s="46"/>
      <c r="E32" s="39" t="s">
        <v>3358</v>
      </c>
      <c r="F32" s="46"/>
      <c r="G32" s="46"/>
      <c r="H32" s="46"/>
      <c r="I32" s="46"/>
      <c r="J32" s="48"/>
    </row>
    <row r="33">
      <c r="A33" s="37" t="s">
        <v>593</v>
      </c>
      <c r="B33" s="37">
        <v>6</v>
      </c>
      <c r="C33" s="38" t="s">
        <v>4444</v>
      </c>
      <c r="D33" s="37" t="s">
        <v>595</v>
      </c>
      <c r="E33" s="39" t="s">
        <v>5289</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6604</v>
      </c>
      <c r="F35" s="46"/>
      <c r="G35" s="46"/>
      <c r="H35" s="46"/>
      <c r="I35" s="46"/>
      <c r="J35" s="48"/>
    </row>
    <row r="36" ht="232">
      <c r="A36" s="37" t="s">
        <v>601</v>
      </c>
      <c r="B36" s="45"/>
      <c r="C36" s="46"/>
      <c r="D36" s="46"/>
      <c r="E36" s="39" t="s">
        <v>5291</v>
      </c>
      <c r="F36" s="46"/>
      <c r="G36" s="46"/>
      <c r="H36" s="46"/>
      <c r="I36" s="46"/>
      <c r="J36" s="48"/>
    </row>
    <row r="37">
      <c r="A37" s="37" t="s">
        <v>593</v>
      </c>
      <c r="B37" s="37">
        <v>7</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6605</v>
      </c>
      <c r="F39" s="46"/>
      <c r="G39" s="46"/>
      <c r="H39" s="46"/>
      <c r="I39" s="46"/>
      <c r="J39" s="48"/>
    </row>
    <row r="40" ht="304.5">
      <c r="A40" s="37" t="s">
        <v>601</v>
      </c>
      <c r="B40" s="45"/>
      <c r="C40" s="46"/>
      <c r="D40" s="46"/>
      <c r="E40" s="39" t="s">
        <v>846</v>
      </c>
      <c r="F40" s="46"/>
      <c r="G40" s="46"/>
      <c r="H40" s="46"/>
      <c r="I40" s="46"/>
      <c r="J40" s="48"/>
    </row>
    <row r="41">
      <c r="A41" s="37" t="s">
        <v>593</v>
      </c>
      <c r="B41" s="37">
        <v>8</v>
      </c>
      <c r="C41" s="38" t="s">
        <v>6033</v>
      </c>
      <c r="D41" s="37" t="s">
        <v>595</v>
      </c>
      <c r="E41" s="39" t="s">
        <v>6575</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6606</v>
      </c>
      <c r="F43" s="46"/>
      <c r="G43" s="46"/>
      <c r="H43" s="46"/>
      <c r="I43" s="46"/>
      <c r="J43" s="48"/>
    </row>
    <row r="44" ht="43.5">
      <c r="A44" s="37" t="s">
        <v>601</v>
      </c>
      <c r="B44" s="45"/>
      <c r="C44" s="46"/>
      <c r="D44" s="46"/>
      <c r="E44" s="39" t="s">
        <v>5302</v>
      </c>
      <c r="F44" s="46"/>
      <c r="G44" s="46"/>
      <c r="H44" s="46"/>
      <c r="I44" s="46"/>
      <c r="J44" s="48"/>
    </row>
    <row r="45">
      <c r="A45" s="37" t="s">
        <v>593</v>
      </c>
      <c r="B45" s="37">
        <v>9</v>
      </c>
      <c r="C45" s="38" t="s">
        <v>4486</v>
      </c>
      <c r="D45" s="37" t="s">
        <v>595</v>
      </c>
      <c r="E45" s="39" t="s">
        <v>4487</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6607</v>
      </c>
      <c r="F47" s="46"/>
      <c r="G47" s="46"/>
      <c r="H47" s="46"/>
      <c r="I47" s="46"/>
      <c r="J47" s="48"/>
    </row>
    <row r="48" ht="29">
      <c r="A48" s="37" t="s">
        <v>601</v>
      </c>
      <c r="B48" s="45"/>
      <c r="C48" s="46"/>
      <c r="D48" s="46"/>
      <c r="E48" s="39" t="s">
        <v>5304</v>
      </c>
      <c r="F48" s="46"/>
      <c r="G48" s="46"/>
      <c r="H48" s="46"/>
      <c r="I48" s="46"/>
      <c r="J48" s="48"/>
    </row>
    <row r="49" ht="29">
      <c r="A49" s="37" t="s">
        <v>593</v>
      </c>
      <c r="B49" s="37">
        <v>10</v>
      </c>
      <c r="C49" s="38" t="s">
        <v>5305</v>
      </c>
      <c r="D49" s="37" t="s">
        <v>595</v>
      </c>
      <c r="E49" s="39" t="s">
        <v>5306</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6608</v>
      </c>
      <c r="F51" s="46"/>
      <c r="G51" s="46"/>
      <c r="H51" s="46"/>
      <c r="I51" s="46"/>
      <c r="J51" s="48"/>
    </row>
    <row r="52" ht="43.5">
      <c r="A52" s="37" t="s">
        <v>601</v>
      </c>
      <c r="B52" s="45"/>
      <c r="C52" s="46"/>
      <c r="D52" s="46"/>
      <c r="E52" s="39" t="s">
        <v>5308</v>
      </c>
      <c r="F52" s="46"/>
      <c r="G52" s="46"/>
      <c r="H52" s="46"/>
      <c r="I52" s="46"/>
      <c r="J52" s="48"/>
    </row>
    <row r="53">
      <c r="A53" s="31" t="s">
        <v>591</v>
      </c>
      <c r="B53" s="32"/>
      <c r="C53" s="33" t="s">
        <v>4672</v>
      </c>
      <c r="D53" s="34"/>
      <c r="E53" s="31" t="s">
        <v>6017</v>
      </c>
      <c r="F53" s="34"/>
      <c r="G53" s="34"/>
      <c r="H53" s="34"/>
      <c r="I53" s="35">
        <f>SUMIFS(I54:I73,A54:A73,"P")</f>
        <v>0</v>
      </c>
      <c r="J53" s="36"/>
    </row>
    <row r="54">
      <c r="A54" s="37" t="s">
        <v>593</v>
      </c>
      <c r="B54" s="37">
        <v>11</v>
      </c>
      <c r="C54" s="38" t="s">
        <v>6239</v>
      </c>
      <c r="D54" s="37" t="s">
        <v>595</v>
      </c>
      <c r="E54" s="39" t="s">
        <v>6240</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2.5">
      <c r="A56" s="37" t="s">
        <v>599</v>
      </c>
      <c r="B56" s="45"/>
      <c r="C56" s="46"/>
      <c r="D56" s="46"/>
      <c r="E56" s="49" t="s">
        <v>6609</v>
      </c>
      <c r="F56" s="46"/>
      <c r="G56" s="46"/>
      <c r="H56" s="46"/>
      <c r="I56" s="46"/>
      <c r="J56" s="48"/>
    </row>
    <row r="57" ht="145">
      <c r="A57" s="37" t="s">
        <v>601</v>
      </c>
      <c r="B57" s="45"/>
      <c r="C57" s="46"/>
      <c r="D57" s="46"/>
      <c r="E57" s="39" t="s">
        <v>6021</v>
      </c>
      <c r="F57" s="46"/>
      <c r="G57" s="46"/>
      <c r="H57" s="46"/>
      <c r="I57" s="46"/>
      <c r="J57" s="48"/>
    </row>
    <row r="58">
      <c r="A58" s="37" t="s">
        <v>593</v>
      </c>
      <c r="B58" s="37">
        <v>12</v>
      </c>
      <c r="C58" s="38" t="s">
        <v>6018</v>
      </c>
      <c r="D58" s="37" t="s">
        <v>595</v>
      </c>
      <c r="E58" s="39" t="s">
        <v>6019</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58">
      <c r="A60" s="37" t="s">
        <v>599</v>
      </c>
      <c r="B60" s="45"/>
      <c r="C60" s="46"/>
      <c r="D60" s="46"/>
      <c r="E60" s="49" t="s">
        <v>6610</v>
      </c>
      <c r="F60" s="46"/>
      <c r="G60" s="46"/>
      <c r="H60" s="46"/>
      <c r="I60" s="46"/>
      <c r="J60" s="48"/>
    </row>
    <row r="61" ht="145">
      <c r="A61" s="37" t="s">
        <v>601</v>
      </c>
      <c r="B61" s="45"/>
      <c r="C61" s="46"/>
      <c r="D61" s="46"/>
      <c r="E61" s="39" t="s">
        <v>6021</v>
      </c>
      <c r="F61" s="46"/>
      <c r="G61" s="46"/>
      <c r="H61" s="46"/>
      <c r="I61" s="46"/>
      <c r="J61" s="48"/>
    </row>
    <row r="62">
      <c r="A62" s="37" t="s">
        <v>593</v>
      </c>
      <c r="B62" s="37">
        <v>13</v>
      </c>
      <c r="C62" s="38" t="s">
        <v>6336</v>
      </c>
      <c r="D62" s="37" t="s">
        <v>595</v>
      </c>
      <c r="E62" s="39" t="s">
        <v>6337</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87">
      <c r="A64" s="37" t="s">
        <v>599</v>
      </c>
      <c r="B64" s="45"/>
      <c r="C64" s="46"/>
      <c r="D64" s="46"/>
      <c r="E64" s="49" t="s">
        <v>6611</v>
      </c>
      <c r="F64" s="46"/>
      <c r="G64" s="46"/>
      <c r="H64" s="46"/>
      <c r="I64" s="46"/>
      <c r="J64" s="48"/>
    </row>
    <row r="65" ht="145">
      <c r="A65" s="37" t="s">
        <v>601</v>
      </c>
      <c r="B65" s="45"/>
      <c r="C65" s="46"/>
      <c r="D65" s="46"/>
      <c r="E65" s="39" t="s">
        <v>6021</v>
      </c>
      <c r="F65" s="46"/>
      <c r="G65" s="46"/>
      <c r="H65" s="46"/>
      <c r="I65" s="46"/>
      <c r="J65" s="48"/>
    </row>
    <row r="66">
      <c r="A66" s="37" t="s">
        <v>593</v>
      </c>
      <c r="B66" s="37">
        <v>14</v>
      </c>
      <c r="C66" s="38" t="s">
        <v>6485</v>
      </c>
      <c r="D66" s="37" t="s">
        <v>595</v>
      </c>
      <c r="E66" s="39" t="s">
        <v>6486</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87">
      <c r="A68" s="37" t="s">
        <v>599</v>
      </c>
      <c r="B68" s="45"/>
      <c r="C68" s="46"/>
      <c r="D68" s="46"/>
      <c r="E68" s="49" t="s">
        <v>6612</v>
      </c>
      <c r="F68" s="46"/>
      <c r="G68" s="46"/>
      <c r="H68" s="46"/>
      <c r="I68" s="46"/>
      <c r="J68" s="48"/>
    </row>
    <row r="69" ht="145">
      <c r="A69" s="37" t="s">
        <v>601</v>
      </c>
      <c r="B69" s="45"/>
      <c r="C69" s="46"/>
      <c r="D69" s="46"/>
      <c r="E69" s="39" t="s">
        <v>6488</v>
      </c>
      <c r="F69" s="46"/>
      <c r="G69" s="46"/>
      <c r="H69" s="46"/>
      <c r="I69" s="46"/>
      <c r="J69" s="48"/>
    </row>
    <row r="70">
      <c r="A70" s="37" t="s">
        <v>593</v>
      </c>
      <c r="B70" s="37">
        <v>15</v>
      </c>
      <c r="C70" s="38" t="s">
        <v>6613</v>
      </c>
      <c r="D70" s="37" t="s">
        <v>595</v>
      </c>
      <c r="E70" s="39" t="s">
        <v>6614</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3.5">
      <c r="A72" s="37" t="s">
        <v>599</v>
      </c>
      <c r="B72" s="45"/>
      <c r="C72" s="46"/>
      <c r="D72" s="46"/>
      <c r="E72" s="49" t="s">
        <v>6615</v>
      </c>
      <c r="F72" s="46"/>
      <c r="G72" s="46"/>
      <c r="H72" s="46"/>
      <c r="I72" s="46"/>
      <c r="J72" s="48"/>
    </row>
    <row r="73" ht="101.5">
      <c r="A73" s="37" t="s">
        <v>601</v>
      </c>
      <c r="B73" s="45"/>
      <c r="C73" s="46"/>
      <c r="D73" s="46"/>
      <c r="E73" s="39" t="s">
        <v>6518</v>
      </c>
      <c r="F73" s="46"/>
      <c r="G73" s="46"/>
      <c r="H73" s="46"/>
      <c r="I73" s="46"/>
      <c r="J73" s="48"/>
    </row>
    <row r="74">
      <c r="A74" s="31" t="s">
        <v>591</v>
      </c>
      <c r="B74" s="32"/>
      <c r="C74" s="33" t="s">
        <v>1812</v>
      </c>
      <c r="D74" s="34"/>
      <c r="E74" s="31" t="s">
        <v>1813</v>
      </c>
      <c r="F74" s="34"/>
      <c r="G74" s="34"/>
      <c r="H74" s="34"/>
      <c r="I74" s="35">
        <f>SUMIFS(I75:I90,A75:A90,"P")</f>
        <v>0</v>
      </c>
      <c r="J74" s="36"/>
    </row>
    <row r="75" ht="43.5">
      <c r="A75" s="37" t="s">
        <v>593</v>
      </c>
      <c r="B75" s="37">
        <v>16</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3.5">
      <c r="A77" s="37" t="s">
        <v>599</v>
      </c>
      <c r="B77" s="45"/>
      <c r="C77" s="46"/>
      <c r="D77" s="46"/>
      <c r="E77" s="49" t="s">
        <v>6616</v>
      </c>
      <c r="F77" s="46"/>
      <c r="G77" s="46"/>
      <c r="H77" s="46"/>
      <c r="I77" s="46"/>
      <c r="J77" s="48"/>
    </row>
    <row r="78" ht="116">
      <c r="A78" s="37" t="s">
        <v>601</v>
      </c>
      <c r="B78" s="45"/>
      <c r="C78" s="46"/>
      <c r="D78" s="46"/>
      <c r="E78" s="39" t="s">
        <v>1129</v>
      </c>
      <c r="F78" s="46"/>
      <c r="G78" s="46"/>
      <c r="H78" s="46"/>
      <c r="I78" s="46"/>
      <c r="J78" s="48"/>
    </row>
    <row r="79" ht="43.5">
      <c r="A79" s="37" t="s">
        <v>593</v>
      </c>
      <c r="B79" s="37">
        <v>17</v>
      </c>
      <c r="C79" s="38" t="s">
        <v>2442</v>
      </c>
      <c r="D79" s="37" t="s">
        <v>2443</v>
      </c>
      <c r="E79" s="39" t="s">
        <v>2444</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58">
      <c r="A81" s="37" t="s">
        <v>599</v>
      </c>
      <c r="B81" s="45"/>
      <c r="C81" s="46"/>
      <c r="D81" s="46"/>
      <c r="E81" s="49" t="s">
        <v>6617</v>
      </c>
      <c r="F81" s="46"/>
      <c r="G81" s="46"/>
      <c r="H81" s="46"/>
      <c r="I81" s="46"/>
      <c r="J81" s="48"/>
    </row>
    <row r="82" ht="116">
      <c r="A82" s="37" t="s">
        <v>601</v>
      </c>
      <c r="B82" s="45"/>
      <c r="C82" s="46"/>
      <c r="D82" s="46"/>
      <c r="E82" s="39" t="s">
        <v>1129</v>
      </c>
      <c r="F82" s="46"/>
      <c r="G82" s="46"/>
      <c r="H82" s="46"/>
      <c r="I82" s="46"/>
      <c r="J82" s="48"/>
    </row>
    <row r="83" ht="29">
      <c r="A83" s="37" t="s">
        <v>593</v>
      </c>
      <c r="B83" s="37">
        <v>18</v>
      </c>
      <c r="C83" s="38" t="s">
        <v>6253</v>
      </c>
      <c r="D83" s="37" t="s">
        <v>6254</v>
      </c>
      <c r="E83" s="39" t="s">
        <v>6255</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3.5">
      <c r="A85" s="37" t="s">
        <v>599</v>
      </c>
      <c r="B85" s="45"/>
      <c r="C85" s="46"/>
      <c r="D85" s="46"/>
      <c r="E85" s="49" t="s">
        <v>6618</v>
      </c>
      <c r="F85" s="46"/>
      <c r="G85" s="46"/>
      <c r="H85" s="46"/>
      <c r="I85" s="46"/>
      <c r="J85" s="48"/>
    </row>
    <row r="86" ht="116">
      <c r="A86" s="37" t="s">
        <v>601</v>
      </c>
      <c r="B86" s="45"/>
      <c r="C86" s="46"/>
      <c r="D86" s="46"/>
      <c r="E86" s="39" t="s">
        <v>1129</v>
      </c>
      <c r="F86" s="46"/>
      <c r="G86" s="46"/>
      <c r="H86" s="46"/>
      <c r="I86" s="46"/>
      <c r="J86" s="48"/>
    </row>
    <row r="87" ht="29">
      <c r="A87" s="37" t="s">
        <v>593</v>
      </c>
      <c r="B87" s="37">
        <v>19</v>
      </c>
      <c r="C87" s="38" t="s">
        <v>3522</v>
      </c>
      <c r="D87" s="37" t="s">
        <v>3523</v>
      </c>
      <c r="E87" s="39" t="s">
        <v>4840</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3.5">
      <c r="A89" s="37" t="s">
        <v>599</v>
      </c>
      <c r="B89" s="45"/>
      <c r="C89" s="46"/>
      <c r="D89" s="46"/>
      <c r="E89" s="49" t="s">
        <v>6619</v>
      </c>
      <c r="F89" s="46"/>
      <c r="G89" s="46"/>
      <c r="H89" s="46"/>
      <c r="I89" s="46"/>
      <c r="J89" s="48"/>
    </row>
    <row r="90" ht="116">
      <c r="A90" s="37" t="s">
        <v>601</v>
      </c>
      <c r="B90" s="50"/>
      <c r="C90" s="51"/>
      <c r="D90" s="51"/>
      <c r="E90" s="39" t="s">
        <v>1129</v>
      </c>
      <c r="F90" s="51"/>
      <c r="G90" s="51"/>
      <c r="H90" s="51"/>
      <c r="I90" s="51"/>
      <c r="J90" s="52"/>
    </row>
  </sheetData>
  <sheetProtection sheet="1" objects="1" scenarios="1" spinCount="100000" saltValue="O0ons9qxDTmkFjhJvdjLQjAVPJX4p5017n5Ds3kSTOQYRcX9W1x8Ir5pA1DuM4hYxhYNQZnYmUwLFdDydbFQIQ==" hashValue="1MytxUDoLl2CfgBFrXeEVDuLvATCiZ3L5PHMsSDgGJuFRADnlIdCfVYPRZJTrd6tjVvEdIV7IxP5fyWBO1O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6620</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6620</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SUMIFS(I12:I39,A12:A39,"P")</f>
        <v>0</v>
      </c>
      <c r="J11" s="36"/>
    </row>
    <row r="12">
      <c r="A12" s="37" t="s">
        <v>593</v>
      </c>
      <c r="B12" s="37">
        <v>1</v>
      </c>
      <c r="C12" s="38" t="s">
        <v>3395</v>
      </c>
      <c r="D12" s="37" t="s">
        <v>595</v>
      </c>
      <c r="E12" s="39" t="s">
        <v>3396</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6621</v>
      </c>
      <c r="F14" s="46"/>
      <c r="G14" s="46"/>
      <c r="H14" s="46"/>
      <c r="I14" s="46"/>
      <c r="J14" s="48"/>
    </row>
    <row r="15" ht="391.5">
      <c r="A15" s="37" t="s">
        <v>601</v>
      </c>
      <c r="B15" s="45"/>
      <c r="C15" s="46"/>
      <c r="D15" s="46"/>
      <c r="E15" s="39" t="s">
        <v>3358</v>
      </c>
      <c r="F15" s="46"/>
      <c r="G15" s="46"/>
      <c r="H15" s="46"/>
      <c r="I15" s="46"/>
      <c r="J15" s="48"/>
    </row>
    <row r="16">
      <c r="A16" s="37" t="s">
        <v>593</v>
      </c>
      <c r="B16" s="37">
        <v>2</v>
      </c>
      <c r="C16" s="38" t="s">
        <v>4444</v>
      </c>
      <c r="D16" s="37" t="s">
        <v>595</v>
      </c>
      <c r="E16" s="39" t="s">
        <v>5289</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6622</v>
      </c>
      <c r="F18" s="46"/>
      <c r="G18" s="46"/>
      <c r="H18" s="46"/>
      <c r="I18" s="46"/>
      <c r="J18" s="48"/>
    </row>
    <row r="19" ht="232">
      <c r="A19" s="37" t="s">
        <v>601</v>
      </c>
      <c r="B19" s="45"/>
      <c r="C19" s="46"/>
      <c r="D19" s="46"/>
      <c r="E19" s="39" t="s">
        <v>5291</v>
      </c>
      <c r="F19" s="46"/>
      <c r="G19" s="46"/>
      <c r="H19" s="46"/>
      <c r="I19" s="46"/>
      <c r="J19" s="48"/>
    </row>
    <row r="20">
      <c r="A20" s="37" t="s">
        <v>593</v>
      </c>
      <c r="B20" s="37">
        <v>3</v>
      </c>
      <c r="C20" s="38" t="s">
        <v>4464</v>
      </c>
      <c r="D20" s="37" t="s">
        <v>595</v>
      </c>
      <c r="E20" s="39" t="s">
        <v>5292</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6623</v>
      </c>
      <c r="F22" s="46"/>
      <c r="G22" s="46"/>
      <c r="H22" s="46"/>
      <c r="I22" s="46"/>
      <c r="J22" s="48"/>
    </row>
    <row r="23" ht="304.5">
      <c r="A23" s="37" t="s">
        <v>601</v>
      </c>
      <c r="B23" s="45"/>
      <c r="C23" s="46"/>
      <c r="D23" s="46"/>
      <c r="E23" s="39" t="s">
        <v>5294</v>
      </c>
      <c r="F23" s="46"/>
      <c r="G23" s="46"/>
      <c r="H23" s="46"/>
      <c r="I23" s="46"/>
      <c r="J23" s="48"/>
    </row>
    <row r="24">
      <c r="A24" s="37" t="s">
        <v>593</v>
      </c>
      <c r="B24" s="37">
        <v>4</v>
      </c>
      <c r="C24" s="38" t="s">
        <v>4478</v>
      </c>
      <c r="D24" s="37" t="s">
        <v>595</v>
      </c>
      <c r="E24" s="39" t="s">
        <v>5300</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3.5">
      <c r="A26" s="37" t="s">
        <v>599</v>
      </c>
      <c r="B26" s="45"/>
      <c r="C26" s="46"/>
      <c r="D26" s="46"/>
      <c r="E26" s="49" t="s">
        <v>6624</v>
      </c>
      <c r="F26" s="46"/>
      <c r="G26" s="46"/>
      <c r="H26" s="46"/>
      <c r="I26" s="46"/>
      <c r="J26" s="48"/>
    </row>
    <row r="27" ht="43.5">
      <c r="A27" s="37" t="s">
        <v>601</v>
      </c>
      <c r="B27" s="45"/>
      <c r="C27" s="46"/>
      <c r="D27" s="46"/>
      <c r="E27" s="39" t="s">
        <v>5302</v>
      </c>
      <c r="F27" s="46"/>
      <c r="G27" s="46"/>
      <c r="H27" s="46"/>
      <c r="I27" s="46"/>
      <c r="J27" s="48"/>
    </row>
    <row r="28">
      <c r="A28" s="37" t="s">
        <v>593</v>
      </c>
      <c r="B28" s="37">
        <v>5</v>
      </c>
      <c r="C28" s="38" t="s">
        <v>4486</v>
      </c>
      <c r="D28" s="37" t="s">
        <v>595</v>
      </c>
      <c r="E28" s="39" t="s">
        <v>4487</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599</v>
      </c>
      <c r="B30" s="45"/>
      <c r="C30" s="46"/>
      <c r="D30" s="46"/>
      <c r="E30" s="49" t="s">
        <v>6625</v>
      </c>
      <c r="F30" s="46"/>
      <c r="G30" s="46"/>
      <c r="H30" s="46"/>
      <c r="I30" s="46"/>
      <c r="J30" s="48"/>
    </row>
    <row r="31" ht="29">
      <c r="A31" s="37" t="s">
        <v>601</v>
      </c>
      <c r="B31" s="45"/>
      <c r="C31" s="46"/>
      <c r="D31" s="46"/>
      <c r="E31" s="39" t="s">
        <v>5304</v>
      </c>
      <c r="F31" s="46"/>
      <c r="G31" s="46"/>
      <c r="H31" s="46"/>
      <c r="I31" s="46"/>
      <c r="J31" s="48"/>
    </row>
    <row r="32">
      <c r="A32" s="37" t="s">
        <v>593</v>
      </c>
      <c r="B32" s="37">
        <v>6</v>
      </c>
      <c r="C32" s="38" t="s">
        <v>4490</v>
      </c>
      <c r="D32" s="37" t="s">
        <v>595</v>
      </c>
      <c r="E32" s="39" t="s">
        <v>6626</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6627</v>
      </c>
      <c r="F34" s="46"/>
      <c r="G34" s="46"/>
      <c r="H34" s="46"/>
      <c r="I34" s="46"/>
      <c r="J34" s="48"/>
    </row>
    <row r="35" ht="43.5">
      <c r="A35" s="37" t="s">
        <v>601</v>
      </c>
      <c r="B35" s="45"/>
      <c r="C35" s="46"/>
      <c r="D35" s="46"/>
      <c r="E35" s="39" t="s">
        <v>6628</v>
      </c>
      <c r="F35" s="46"/>
      <c r="G35" s="46"/>
      <c r="H35" s="46"/>
      <c r="I35" s="46"/>
      <c r="J35" s="48"/>
    </row>
    <row r="36" ht="29">
      <c r="A36" s="37" t="s">
        <v>593</v>
      </c>
      <c r="B36" s="37">
        <v>7</v>
      </c>
      <c r="C36" s="38" t="s">
        <v>5305</v>
      </c>
      <c r="D36" s="37" t="s">
        <v>595</v>
      </c>
      <c r="E36" s="39" t="s">
        <v>5306</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3.5">
      <c r="A38" s="37" t="s">
        <v>599</v>
      </c>
      <c r="B38" s="45"/>
      <c r="C38" s="46"/>
      <c r="D38" s="46"/>
      <c r="E38" s="49" t="s">
        <v>6629</v>
      </c>
      <c r="F38" s="46"/>
      <c r="G38" s="46"/>
      <c r="H38" s="46"/>
      <c r="I38" s="46"/>
      <c r="J38" s="48"/>
    </row>
    <row r="39" ht="43.5">
      <c r="A39" s="37" t="s">
        <v>601</v>
      </c>
      <c r="B39" s="45"/>
      <c r="C39" s="46"/>
      <c r="D39" s="46"/>
      <c r="E39" s="39" t="s">
        <v>5308</v>
      </c>
      <c r="F39" s="46"/>
      <c r="G39" s="46"/>
      <c r="H39" s="46"/>
      <c r="I39" s="46"/>
      <c r="J39" s="48"/>
    </row>
    <row r="40">
      <c r="A40" s="31" t="s">
        <v>591</v>
      </c>
      <c r="B40" s="32"/>
      <c r="C40" s="33" t="s">
        <v>5348</v>
      </c>
      <c r="D40" s="34"/>
      <c r="E40" s="31" t="s">
        <v>1643</v>
      </c>
      <c r="F40" s="34"/>
      <c r="G40" s="34"/>
      <c r="H40" s="34"/>
      <c r="I40" s="35">
        <f>SUMIFS(I41:I56,A41:A56,"P")</f>
        <v>0</v>
      </c>
      <c r="J40" s="36"/>
    </row>
    <row r="41">
      <c r="A41" s="37" t="s">
        <v>593</v>
      </c>
      <c r="B41" s="37">
        <v>8</v>
      </c>
      <c r="C41" s="38" t="s">
        <v>4518</v>
      </c>
      <c r="D41" s="37" t="s">
        <v>595</v>
      </c>
      <c r="E41" s="39" t="s">
        <v>5631</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6630</v>
      </c>
      <c r="F43" s="46"/>
      <c r="G43" s="46"/>
      <c r="H43" s="46"/>
      <c r="I43" s="46"/>
      <c r="J43" s="48"/>
    </row>
    <row r="44" ht="409.5">
      <c r="A44" s="37" t="s">
        <v>601</v>
      </c>
      <c r="B44" s="45"/>
      <c r="C44" s="46"/>
      <c r="D44" s="46"/>
      <c r="E44" s="39" t="s">
        <v>5221</v>
      </c>
      <c r="F44" s="46"/>
      <c r="G44" s="46"/>
      <c r="H44" s="46"/>
      <c r="I44" s="46"/>
      <c r="J44" s="48"/>
    </row>
    <row r="45">
      <c r="A45" s="37" t="s">
        <v>593</v>
      </c>
      <c r="B45" s="37">
        <v>9</v>
      </c>
      <c r="C45" s="38" t="s">
        <v>5358</v>
      </c>
      <c r="D45" s="37" t="s">
        <v>595</v>
      </c>
      <c r="E45" s="39" t="s">
        <v>5359</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6631</v>
      </c>
      <c r="F47" s="46"/>
      <c r="G47" s="46"/>
      <c r="H47" s="46"/>
      <c r="I47" s="46"/>
      <c r="J47" s="48"/>
    </row>
    <row r="48" ht="217.5">
      <c r="A48" s="37" t="s">
        <v>601</v>
      </c>
      <c r="B48" s="45"/>
      <c r="C48" s="46"/>
      <c r="D48" s="46"/>
      <c r="E48" s="39" t="s">
        <v>5361</v>
      </c>
      <c r="F48" s="46"/>
      <c r="G48" s="46"/>
      <c r="H48" s="46"/>
      <c r="I48" s="46"/>
      <c r="J48" s="48"/>
    </row>
    <row r="49">
      <c r="A49" s="37" t="s">
        <v>593</v>
      </c>
      <c r="B49" s="37">
        <v>10</v>
      </c>
      <c r="C49" s="38" t="s">
        <v>4528</v>
      </c>
      <c r="D49" s="37" t="s">
        <v>595</v>
      </c>
      <c r="E49" s="39" t="s">
        <v>5514</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6632</v>
      </c>
      <c r="F51" s="46"/>
      <c r="G51" s="46"/>
      <c r="H51" s="46"/>
      <c r="I51" s="46"/>
      <c r="J51" s="48"/>
    </row>
    <row r="52" ht="58">
      <c r="A52" s="37" t="s">
        <v>601</v>
      </c>
      <c r="B52" s="45"/>
      <c r="C52" s="46"/>
      <c r="D52" s="46"/>
      <c r="E52" s="39" t="s">
        <v>5516</v>
      </c>
      <c r="F52" s="46"/>
      <c r="G52" s="46"/>
      <c r="H52" s="46"/>
      <c r="I52" s="46"/>
      <c r="J52" s="48"/>
    </row>
    <row r="53">
      <c r="A53" s="37" t="s">
        <v>593</v>
      </c>
      <c r="B53" s="37">
        <v>11</v>
      </c>
      <c r="C53" s="38" t="s">
        <v>4535</v>
      </c>
      <c r="D53" s="37" t="s">
        <v>595</v>
      </c>
      <c r="E53" s="39" t="s">
        <v>4536</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599</v>
      </c>
      <c r="B55" s="45"/>
      <c r="C55" s="46"/>
      <c r="D55" s="46"/>
      <c r="E55" s="49" t="s">
        <v>6633</v>
      </c>
      <c r="F55" s="46"/>
      <c r="G55" s="46"/>
      <c r="H55" s="46"/>
      <c r="I55" s="46"/>
      <c r="J55" s="48"/>
    </row>
    <row r="56" ht="145">
      <c r="A56" s="37" t="s">
        <v>601</v>
      </c>
      <c r="B56" s="45"/>
      <c r="C56" s="46"/>
      <c r="D56" s="46"/>
      <c r="E56" s="39" t="s">
        <v>5371</v>
      </c>
      <c r="F56" s="46"/>
      <c r="G56" s="46"/>
      <c r="H56" s="46"/>
      <c r="I56" s="46"/>
      <c r="J56" s="48"/>
    </row>
    <row r="57">
      <c r="A57" s="31" t="s">
        <v>591</v>
      </c>
      <c r="B57" s="32"/>
      <c r="C57" s="33" t="s">
        <v>4672</v>
      </c>
      <c r="D57" s="34"/>
      <c r="E57" s="31" t="s">
        <v>6017</v>
      </c>
      <c r="F57" s="34"/>
      <c r="G57" s="34"/>
      <c r="H57" s="34"/>
      <c r="I57" s="35">
        <f>SUMIFS(I58:I77,A58:A77,"P")</f>
        <v>0</v>
      </c>
      <c r="J57" s="36"/>
    </row>
    <row r="58">
      <c r="A58" s="37" t="s">
        <v>593</v>
      </c>
      <c r="B58" s="37">
        <v>12</v>
      </c>
      <c r="C58" s="38" t="s">
        <v>6236</v>
      </c>
      <c r="D58" s="37" t="s">
        <v>595</v>
      </c>
      <c r="E58" s="39" t="s">
        <v>6237</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58">
      <c r="A60" s="37" t="s">
        <v>599</v>
      </c>
      <c r="B60" s="45"/>
      <c r="C60" s="46"/>
      <c r="D60" s="46"/>
      <c r="E60" s="49" t="s">
        <v>6634</v>
      </c>
      <c r="F60" s="46"/>
      <c r="G60" s="46"/>
      <c r="H60" s="46"/>
      <c r="I60" s="46"/>
      <c r="J60" s="48"/>
    </row>
    <row r="61" ht="43.5">
      <c r="A61" s="37" t="s">
        <v>601</v>
      </c>
      <c r="B61" s="45"/>
      <c r="C61" s="46"/>
      <c r="D61" s="46"/>
      <c r="E61" s="39" t="s">
        <v>5998</v>
      </c>
      <c r="F61" s="46"/>
      <c r="G61" s="46"/>
      <c r="H61" s="46"/>
      <c r="I61" s="46"/>
      <c r="J61" s="48"/>
    </row>
    <row r="62">
      <c r="A62" s="37" t="s">
        <v>593</v>
      </c>
      <c r="B62" s="37">
        <v>13</v>
      </c>
      <c r="C62" s="38" t="s">
        <v>6018</v>
      </c>
      <c r="D62" s="37" t="s">
        <v>595</v>
      </c>
      <c r="E62" s="39" t="s">
        <v>6019</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2.5">
      <c r="A64" s="37" t="s">
        <v>599</v>
      </c>
      <c r="B64" s="45"/>
      <c r="C64" s="46"/>
      <c r="D64" s="46"/>
      <c r="E64" s="49" t="s">
        <v>6635</v>
      </c>
      <c r="F64" s="46"/>
      <c r="G64" s="46"/>
      <c r="H64" s="46"/>
      <c r="I64" s="46"/>
      <c r="J64" s="48"/>
    </row>
    <row r="65" ht="145">
      <c r="A65" s="37" t="s">
        <v>601</v>
      </c>
      <c r="B65" s="45"/>
      <c r="C65" s="46"/>
      <c r="D65" s="46"/>
      <c r="E65" s="39" t="s">
        <v>6021</v>
      </c>
      <c r="F65" s="46"/>
      <c r="G65" s="46"/>
      <c r="H65" s="46"/>
      <c r="I65" s="46"/>
      <c r="J65" s="48"/>
    </row>
    <row r="66">
      <c r="A66" s="37" t="s">
        <v>593</v>
      </c>
      <c r="B66" s="37">
        <v>14</v>
      </c>
      <c r="C66" s="38" t="s">
        <v>6336</v>
      </c>
      <c r="D66" s="37" t="s">
        <v>595</v>
      </c>
      <c r="E66" s="39" t="s">
        <v>6337</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2.5">
      <c r="A68" s="37" t="s">
        <v>599</v>
      </c>
      <c r="B68" s="45"/>
      <c r="C68" s="46"/>
      <c r="D68" s="46"/>
      <c r="E68" s="49" t="s">
        <v>6636</v>
      </c>
      <c r="F68" s="46"/>
      <c r="G68" s="46"/>
      <c r="H68" s="46"/>
      <c r="I68" s="46"/>
      <c r="J68" s="48"/>
    </row>
    <row r="69" ht="145">
      <c r="A69" s="37" t="s">
        <v>601</v>
      </c>
      <c r="B69" s="45"/>
      <c r="C69" s="46"/>
      <c r="D69" s="46"/>
      <c r="E69" s="39" t="s">
        <v>6021</v>
      </c>
      <c r="F69" s="46"/>
      <c r="G69" s="46"/>
      <c r="H69" s="46"/>
      <c r="I69" s="46"/>
      <c r="J69" s="48"/>
    </row>
    <row r="70">
      <c r="A70" s="37" t="s">
        <v>593</v>
      </c>
      <c r="B70" s="37">
        <v>15</v>
      </c>
      <c r="C70" s="38" t="s">
        <v>6563</v>
      </c>
      <c r="D70" s="37" t="s">
        <v>595</v>
      </c>
      <c r="E70" s="39" t="s">
        <v>6564</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3.5">
      <c r="A72" s="37" t="s">
        <v>599</v>
      </c>
      <c r="B72" s="45"/>
      <c r="C72" s="46"/>
      <c r="D72" s="46"/>
      <c r="E72" s="49" t="s">
        <v>6637</v>
      </c>
      <c r="F72" s="46"/>
      <c r="G72" s="46"/>
      <c r="H72" s="46"/>
      <c r="I72" s="46"/>
      <c r="J72" s="48"/>
    </row>
    <row r="73" ht="159.5">
      <c r="A73" s="37" t="s">
        <v>601</v>
      </c>
      <c r="B73" s="45"/>
      <c r="C73" s="46"/>
      <c r="D73" s="46"/>
      <c r="E73" s="39" t="s">
        <v>6354</v>
      </c>
      <c r="F73" s="46"/>
      <c r="G73" s="46"/>
      <c r="H73" s="46"/>
      <c r="I73" s="46"/>
      <c r="J73" s="48"/>
    </row>
    <row r="74">
      <c r="A74" s="37" t="s">
        <v>593</v>
      </c>
      <c r="B74" s="37">
        <v>16</v>
      </c>
      <c r="C74" s="38" t="s">
        <v>6351</v>
      </c>
      <c r="D74" s="37" t="s">
        <v>595</v>
      </c>
      <c r="E74" s="39" t="s">
        <v>6352</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2.5">
      <c r="A76" s="37" t="s">
        <v>599</v>
      </c>
      <c r="B76" s="45"/>
      <c r="C76" s="46"/>
      <c r="D76" s="46"/>
      <c r="E76" s="49" t="s">
        <v>6638</v>
      </c>
      <c r="F76" s="46"/>
      <c r="G76" s="46"/>
      <c r="H76" s="46"/>
      <c r="I76" s="46"/>
      <c r="J76" s="48"/>
    </row>
    <row r="77" ht="159.5">
      <c r="A77" s="37" t="s">
        <v>601</v>
      </c>
      <c r="B77" s="45"/>
      <c r="C77" s="46"/>
      <c r="D77" s="46"/>
      <c r="E77" s="39" t="s">
        <v>6354</v>
      </c>
      <c r="F77" s="46"/>
      <c r="G77" s="46"/>
      <c r="H77" s="46"/>
      <c r="I77" s="46"/>
      <c r="J77" s="48"/>
    </row>
    <row r="78">
      <c r="A78" s="31" t="s">
        <v>591</v>
      </c>
      <c r="B78" s="32"/>
      <c r="C78" s="33" t="s">
        <v>1812</v>
      </c>
      <c r="D78" s="34"/>
      <c r="E78" s="31" t="s">
        <v>1813</v>
      </c>
      <c r="F78" s="34"/>
      <c r="G78" s="34"/>
      <c r="H78" s="34"/>
      <c r="I78" s="35">
        <f>SUMIFS(I79:I94,A79:A94,"P")</f>
        <v>0</v>
      </c>
      <c r="J78" s="36"/>
    </row>
    <row r="79" ht="43.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6639</v>
      </c>
      <c r="F81" s="46"/>
      <c r="G81" s="46"/>
      <c r="H81" s="46"/>
      <c r="I81" s="46"/>
      <c r="J81" s="48"/>
    </row>
    <row r="82" ht="116">
      <c r="A82" s="37" t="s">
        <v>601</v>
      </c>
      <c r="B82" s="45"/>
      <c r="C82" s="46"/>
      <c r="D82" s="46"/>
      <c r="E82" s="39" t="s">
        <v>1129</v>
      </c>
      <c r="F82" s="46"/>
      <c r="G82" s="46"/>
      <c r="H82" s="46"/>
      <c r="I82" s="46"/>
      <c r="J82" s="48"/>
    </row>
    <row r="83" ht="43.5">
      <c r="A83" s="37" t="s">
        <v>593</v>
      </c>
      <c r="B83" s="37">
        <v>18</v>
      </c>
      <c r="C83" s="38" t="s">
        <v>2442</v>
      </c>
      <c r="D83" s="37" t="s">
        <v>2443</v>
      </c>
      <c r="E83" s="39" t="s">
        <v>2444</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3.5">
      <c r="A85" s="37" t="s">
        <v>599</v>
      </c>
      <c r="B85" s="45"/>
      <c r="C85" s="46"/>
      <c r="D85" s="46"/>
      <c r="E85" s="49" t="s">
        <v>6640</v>
      </c>
      <c r="F85" s="46"/>
      <c r="G85" s="46"/>
      <c r="H85" s="46"/>
      <c r="I85" s="46"/>
      <c r="J85" s="48"/>
    </row>
    <row r="86" ht="116">
      <c r="A86" s="37" t="s">
        <v>601</v>
      </c>
      <c r="B86" s="45"/>
      <c r="C86" s="46"/>
      <c r="D86" s="46"/>
      <c r="E86" s="39" t="s">
        <v>1129</v>
      </c>
      <c r="F86" s="46"/>
      <c r="G86" s="46"/>
      <c r="H86" s="46"/>
      <c r="I86" s="46"/>
      <c r="J86" s="48"/>
    </row>
    <row r="87" ht="43.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6641</v>
      </c>
      <c r="F89" s="46"/>
      <c r="G89" s="46"/>
      <c r="H89" s="46"/>
      <c r="I89" s="46"/>
      <c r="J89" s="48"/>
    </row>
    <row r="90" ht="116">
      <c r="A90" s="37" t="s">
        <v>601</v>
      </c>
      <c r="B90" s="45"/>
      <c r="C90" s="46"/>
      <c r="D90" s="46"/>
      <c r="E90" s="39" t="s">
        <v>1129</v>
      </c>
      <c r="F90" s="46"/>
      <c r="G90" s="46"/>
      <c r="H90" s="46"/>
      <c r="I90" s="46"/>
      <c r="J90" s="48"/>
    </row>
    <row r="91" ht="29">
      <c r="A91" s="37" t="s">
        <v>593</v>
      </c>
      <c r="B91" s="37">
        <v>20</v>
      </c>
      <c r="C91" s="38" t="s">
        <v>3522</v>
      </c>
      <c r="D91" s="37" t="s">
        <v>3523</v>
      </c>
      <c r="E91" s="39" t="s">
        <v>4840</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3.5">
      <c r="A93" s="37" t="s">
        <v>599</v>
      </c>
      <c r="B93" s="45"/>
      <c r="C93" s="46"/>
      <c r="D93" s="46"/>
      <c r="E93" s="49" t="s">
        <v>6642</v>
      </c>
      <c r="F93" s="46"/>
      <c r="G93" s="46"/>
      <c r="H93" s="46"/>
      <c r="I93" s="46"/>
      <c r="J93" s="48"/>
    </row>
    <row r="94" ht="116">
      <c r="A94" s="37" t="s">
        <v>601</v>
      </c>
      <c r="B94" s="50"/>
      <c r="C94" s="51"/>
      <c r="D94" s="51"/>
      <c r="E94" s="39" t="s">
        <v>1129</v>
      </c>
      <c r="F94" s="51"/>
      <c r="G94" s="51"/>
      <c r="H94" s="51"/>
      <c r="I94" s="51"/>
      <c r="J94" s="52"/>
    </row>
  </sheetData>
  <sheetProtection sheet="1" objects="1" scenarios="1" spinCount="100000" saltValue="nlF7b1NqR3MuRN4a5Dee6OScr4cK5acbbw0jdde6ff5QF8X5DsXbgjE/iorNM3TZa7R9e5CO2grBCS2yEN79aA==" hashValue="lCFP52u/P7kkeXpLnSLqqS3R1sccnALtLeDkkxUxnVSFzQZIMrf/0cFHPpmsq6g95RrJ6r0zvAem61tzPCAz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6643</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6643</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5445</v>
      </c>
      <c r="F14" s="46"/>
      <c r="G14" s="46"/>
      <c r="H14" s="46"/>
      <c r="I14" s="46"/>
      <c r="J14" s="48"/>
    </row>
    <row r="15" ht="29">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6434</v>
      </c>
      <c r="F18" s="46"/>
      <c r="G18" s="46"/>
      <c r="H18" s="46"/>
      <c r="I18" s="46"/>
      <c r="J18" s="48"/>
    </row>
    <row r="19" ht="29">
      <c r="A19" s="37" t="s">
        <v>601</v>
      </c>
      <c r="B19" s="45"/>
      <c r="C19" s="46"/>
      <c r="D19" s="46"/>
      <c r="E19" s="39" t="s">
        <v>4283</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SUMIFS(I25:I64,A25:A64,"P")</f>
        <v>0</v>
      </c>
      <c r="J24" s="36"/>
    </row>
    <row r="25">
      <c r="A25" s="37" t="s">
        <v>593</v>
      </c>
      <c r="B25" s="37">
        <v>4</v>
      </c>
      <c r="C25" s="38" t="s">
        <v>6435</v>
      </c>
      <c r="D25" s="37" t="s">
        <v>595</v>
      </c>
      <c r="E25" s="39" t="s">
        <v>6436</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58">
      <c r="A27" s="37" t="s">
        <v>599</v>
      </c>
      <c r="B27" s="45"/>
      <c r="C27" s="46"/>
      <c r="D27" s="46"/>
      <c r="E27" s="49" t="s">
        <v>6644</v>
      </c>
      <c r="F27" s="46"/>
      <c r="G27" s="46"/>
      <c r="H27" s="46"/>
      <c r="I27" s="46"/>
      <c r="J27" s="48"/>
    </row>
    <row r="28" ht="43.5">
      <c r="A28" s="37" t="s">
        <v>601</v>
      </c>
      <c r="B28" s="45"/>
      <c r="C28" s="46"/>
      <c r="D28" s="46"/>
      <c r="E28" s="39" t="s">
        <v>6438</v>
      </c>
      <c r="F28" s="46"/>
      <c r="G28" s="46"/>
      <c r="H28" s="46"/>
      <c r="I28" s="46"/>
      <c r="J28" s="48"/>
    </row>
    <row r="29">
      <c r="A29" s="37" t="s">
        <v>593</v>
      </c>
      <c r="B29" s="37">
        <v>5</v>
      </c>
      <c r="C29" s="38" t="s">
        <v>6645</v>
      </c>
      <c r="D29" s="37" t="s">
        <v>595</v>
      </c>
      <c r="E29" s="39" t="s">
        <v>6646</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6647</v>
      </c>
      <c r="F31" s="46"/>
      <c r="G31" s="46"/>
      <c r="H31" s="46"/>
      <c r="I31" s="46"/>
      <c r="J31" s="48"/>
    </row>
    <row r="32" ht="43.5">
      <c r="A32" s="37" t="s">
        <v>601</v>
      </c>
      <c r="B32" s="45"/>
      <c r="C32" s="46"/>
      <c r="D32" s="46"/>
      <c r="E32" s="39" t="s">
        <v>5450</v>
      </c>
      <c r="F32" s="46"/>
      <c r="G32" s="46"/>
      <c r="H32" s="46"/>
      <c r="I32" s="46"/>
      <c r="J32" s="48"/>
    </row>
    <row r="33">
      <c r="A33" s="37" t="s">
        <v>593</v>
      </c>
      <c r="B33" s="37">
        <v>6</v>
      </c>
      <c r="C33" s="38" t="s">
        <v>4684</v>
      </c>
      <c r="D33" s="37" t="s">
        <v>595</v>
      </c>
      <c r="E33" s="39" t="s">
        <v>6260</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6648</v>
      </c>
      <c r="F35" s="46"/>
      <c r="G35" s="46"/>
      <c r="H35" s="46"/>
      <c r="I35" s="46"/>
      <c r="J35" s="48"/>
    </row>
    <row r="36" ht="409.5">
      <c r="A36" s="37" t="s">
        <v>601</v>
      </c>
      <c r="B36" s="45"/>
      <c r="C36" s="46"/>
      <c r="D36" s="46"/>
      <c r="E36" s="39" t="s">
        <v>5281</v>
      </c>
      <c r="F36" s="46"/>
      <c r="G36" s="46"/>
      <c r="H36" s="46"/>
      <c r="I36" s="46"/>
      <c r="J36" s="48"/>
    </row>
    <row r="37">
      <c r="A37" s="37" t="s">
        <v>593</v>
      </c>
      <c r="B37" s="37">
        <v>7</v>
      </c>
      <c r="C37" s="38" t="s">
        <v>5452</v>
      </c>
      <c r="D37" s="37" t="s">
        <v>595</v>
      </c>
      <c r="E37" s="39" t="s">
        <v>5453</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6649</v>
      </c>
      <c r="F39" s="46"/>
      <c r="G39" s="46"/>
      <c r="H39" s="46"/>
      <c r="I39" s="46"/>
      <c r="J39" s="48"/>
    </row>
    <row r="40" ht="87">
      <c r="A40" s="37" t="s">
        <v>601</v>
      </c>
      <c r="B40" s="45"/>
      <c r="C40" s="46"/>
      <c r="D40" s="46"/>
      <c r="E40" s="39" t="s">
        <v>5455</v>
      </c>
      <c r="F40" s="46"/>
      <c r="G40" s="46"/>
      <c r="H40" s="46"/>
      <c r="I40" s="46"/>
      <c r="J40" s="48"/>
    </row>
    <row r="41">
      <c r="A41" s="37" t="s">
        <v>593</v>
      </c>
      <c r="B41" s="37">
        <v>8</v>
      </c>
      <c r="C41" s="38" t="s">
        <v>4444</v>
      </c>
      <c r="D41" s="37" t="s">
        <v>595</v>
      </c>
      <c r="E41" s="39" t="s">
        <v>5289</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6650</v>
      </c>
      <c r="F43" s="46"/>
      <c r="G43" s="46"/>
      <c r="H43" s="46"/>
      <c r="I43" s="46"/>
      <c r="J43" s="48"/>
    </row>
    <row r="44" ht="232">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6651</v>
      </c>
      <c r="F47" s="46"/>
      <c r="G47" s="46"/>
      <c r="H47" s="46"/>
      <c r="I47" s="46"/>
      <c r="J47" s="48"/>
    </row>
    <row r="48" ht="304.5">
      <c r="A48" s="37" t="s">
        <v>601</v>
      </c>
      <c r="B48" s="45"/>
      <c r="C48" s="46"/>
      <c r="D48" s="46"/>
      <c r="E48" s="39" t="s">
        <v>5294</v>
      </c>
      <c r="F48" s="46"/>
      <c r="G48" s="46"/>
      <c r="H48" s="46"/>
      <c r="I48" s="46"/>
      <c r="J48" s="48"/>
    </row>
    <row r="49">
      <c r="A49" s="37" t="s">
        <v>593</v>
      </c>
      <c r="B49" s="37">
        <v>10</v>
      </c>
      <c r="C49" s="38" t="s">
        <v>6033</v>
      </c>
      <c r="D49" s="37" t="s">
        <v>595</v>
      </c>
      <c r="E49" s="39" t="s">
        <v>6575</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6652</v>
      </c>
      <c r="F51" s="46"/>
      <c r="G51" s="46"/>
      <c r="H51" s="46"/>
      <c r="I51" s="46"/>
      <c r="J51" s="48"/>
    </row>
    <row r="52" ht="43.5">
      <c r="A52" s="37" t="s">
        <v>601</v>
      </c>
      <c r="B52" s="45"/>
      <c r="C52" s="46"/>
      <c r="D52" s="46"/>
      <c r="E52" s="39" t="s">
        <v>5302</v>
      </c>
      <c r="F52" s="46"/>
      <c r="G52" s="46"/>
      <c r="H52" s="46"/>
      <c r="I52" s="46"/>
      <c r="J52" s="48"/>
    </row>
    <row r="53">
      <c r="A53" s="37" t="s">
        <v>593</v>
      </c>
      <c r="B53" s="37">
        <v>11</v>
      </c>
      <c r="C53" s="38" t="s">
        <v>4486</v>
      </c>
      <c r="D53" s="37" t="s">
        <v>595</v>
      </c>
      <c r="E53" s="39" t="s">
        <v>4487</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6653</v>
      </c>
      <c r="F55" s="46"/>
      <c r="G55" s="46"/>
      <c r="H55" s="46"/>
      <c r="I55" s="46"/>
      <c r="J55" s="48"/>
    </row>
    <row r="56" ht="29">
      <c r="A56" s="37" t="s">
        <v>601</v>
      </c>
      <c r="B56" s="45"/>
      <c r="C56" s="46"/>
      <c r="D56" s="46"/>
      <c r="E56" s="39" t="s">
        <v>5304</v>
      </c>
      <c r="F56" s="46"/>
      <c r="G56" s="46"/>
      <c r="H56" s="46"/>
      <c r="I56" s="46"/>
      <c r="J56" s="48"/>
    </row>
    <row r="57">
      <c r="A57" s="37" t="s">
        <v>593</v>
      </c>
      <c r="B57" s="37">
        <v>12</v>
      </c>
      <c r="C57" s="38" t="s">
        <v>4490</v>
      </c>
      <c r="D57" s="37" t="s">
        <v>595</v>
      </c>
      <c r="E57" s="39" t="s">
        <v>6626</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6654</v>
      </c>
      <c r="F59" s="46"/>
      <c r="G59" s="46"/>
      <c r="H59" s="46"/>
      <c r="I59" s="46"/>
      <c r="J59" s="48"/>
    </row>
    <row r="60" ht="43.5">
      <c r="A60" s="37" t="s">
        <v>601</v>
      </c>
      <c r="B60" s="45"/>
      <c r="C60" s="46"/>
      <c r="D60" s="46"/>
      <c r="E60" s="39" t="s">
        <v>6628</v>
      </c>
      <c r="F60" s="46"/>
      <c r="G60" s="46"/>
      <c r="H60" s="46"/>
      <c r="I60" s="46"/>
      <c r="J60" s="48"/>
    </row>
    <row r="61" ht="29">
      <c r="A61" s="37" t="s">
        <v>593</v>
      </c>
      <c r="B61" s="37">
        <v>13</v>
      </c>
      <c r="C61" s="38" t="s">
        <v>5305</v>
      </c>
      <c r="D61" s="37" t="s">
        <v>595</v>
      </c>
      <c r="E61" s="39" t="s">
        <v>5306</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3.5">
      <c r="A63" s="37" t="s">
        <v>599</v>
      </c>
      <c r="B63" s="45"/>
      <c r="C63" s="46"/>
      <c r="D63" s="46"/>
      <c r="E63" s="49" t="s">
        <v>6655</v>
      </c>
      <c r="F63" s="46"/>
      <c r="G63" s="46"/>
      <c r="H63" s="46"/>
      <c r="I63" s="46"/>
      <c r="J63" s="48"/>
    </row>
    <row r="64" ht="43.5">
      <c r="A64" s="37" t="s">
        <v>601</v>
      </c>
      <c r="B64" s="45"/>
      <c r="C64" s="46"/>
      <c r="D64" s="46"/>
      <c r="E64" s="39" t="s">
        <v>5308</v>
      </c>
      <c r="F64" s="46"/>
      <c r="G64" s="46"/>
      <c r="H64" s="46"/>
      <c r="I64" s="46"/>
      <c r="J64" s="48"/>
    </row>
    <row r="65">
      <c r="A65" s="31" t="s">
        <v>591</v>
      </c>
      <c r="B65" s="32"/>
      <c r="C65" s="33" t="s">
        <v>4631</v>
      </c>
      <c r="D65" s="34"/>
      <c r="E65" s="31" t="s">
        <v>4632</v>
      </c>
      <c r="F65" s="34"/>
      <c r="G65" s="34"/>
      <c r="H65" s="34"/>
      <c r="I65" s="35">
        <f>SUMIFS(I66:I69,A66:A69,"P")</f>
        <v>0</v>
      </c>
      <c r="J65" s="36"/>
    </row>
    <row r="66" ht="29">
      <c r="A66" s="37" t="s">
        <v>593</v>
      </c>
      <c r="B66" s="37">
        <v>14</v>
      </c>
      <c r="C66" s="38" t="s">
        <v>5697</v>
      </c>
      <c r="D66" s="37" t="s">
        <v>595</v>
      </c>
      <c r="E66" s="39" t="s">
        <v>5698</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58">
      <c r="A68" s="37" t="s">
        <v>599</v>
      </c>
      <c r="B68" s="45"/>
      <c r="C68" s="46"/>
      <c r="D68" s="46"/>
      <c r="E68" s="49" t="s">
        <v>6656</v>
      </c>
      <c r="F68" s="46"/>
      <c r="G68" s="46"/>
      <c r="H68" s="46"/>
      <c r="I68" s="46"/>
      <c r="J68" s="48"/>
    </row>
    <row r="69" ht="116">
      <c r="A69" s="37" t="s">
        <v>601</v>
      </c>
      <c r="B69" s="45"/>
      <c r="C69" s="46"/>
      <c r="D69" s="46"/>
      <c r="E69" s="39" t="s">
        <v>5700</v>
      </c>
      <c r="F69" s="46"/>
      <c r="G69" s="46"/>
      <c r="H69" s="46"/>
      <c r="I69" s="46"/>
      <c r="J69" s="48"/>
    </row>
    <row r="70">
      <c r="A70" s="31" t="s">
        <v>591</v>
      </c>
      <c r="B70" s="32"/>
      <c r="C70" s="33" t="s">
        <v>4672</v>
      </c>
      <c r="D70" s="34"/>
      <c r="E70" s="31" t="s">
        <v>6017</v>
      </c>
      <c r="F70" s="34"/>
      <c r="G70" s="34"/>
      <c r="H70" s="34"/>
      <c r="I70" s="35">
        <f>SUMIFS(I71:I98,A71:A98,"P")</f>
        <v>0</v>
      </c>
      <c r="J70" s="36"/>
    </row>
    <row r="71">
      <c r="A71" s="37" t="s">
        <v>593</v>
      </c>
      <c r="B71" s="37">
        <v>15</v>
      </c>
      <c r="C71" s="38" t="s">
        <v>6507</v>
      </c>
      <c r="D71" s="37" t="s">
        <v>595</v>
      </c>
      <c r="E71" s="39" t="s">
        <v>6508</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3.5">
      <c r="A73" s="37" t="s">
        <v>599</v>
      </c>
      <c r="B73" s="45"/>
      <c r="C73" s="46"/>
      <c r="D73" s="46"/>
      <c r="E73" s="49" t="s">
        <v>6657</v>
      </c>
      <c r="F73" s="46"/>
      <c r="G73" s="46"/>
      <c r="H73" s="46"/>
      <c r="I73" s="46"/>
      <c r="J73" s="48"/>
    </row>
    <row r="74" ht="145">
      <c r="A74" s="37" t="s">
        <v>601</v>
      </c>
      <c r="B74" s="45"/>
      <c r="C74" s="46"/>
      <c r="D74" s="46"/>
      <c r="E74" s="39" t="s">
        <v>6021</v>
      </c>
      <c r="F74" s="46"/>
      <c r="G74" s="46"/>
      <c r="H74" s="46"/>
      <c r="I74" s="46"/>
      <c r="J74" s="48"/>
    </row>
    <row r="75">
      <c r="A75" s="37" t="s">
        <v>593</v>
      </c>
      <c r="B75" s="37">
        <v>16</v>
      </c>
      <c r="C75" s="38" t="s">
        <v>6336</v>
      </c>
      <c r="D75" s="37" t="s">
        <v>595</v>
      </c>
      <c r="E75" s="39" t="s">
        <v>6337</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87">
      <c r="A77" s="37" t="s">
        <v>599</v>
      </c>
      <c r="B77" s="45"/>
      <c r="C77" s="46"/>
      <c r="D77" s="46"/>
      <c r="E77" s="49" t="s">
        <v>6658</v>
      </c>
      <c r="F77" s="46"/>
      <c r="G77" s="46"/>
      <c r="H77" s="46"/>
      <c r="I77" s="46"/>
      <c r="J77" s="48"/>
    </row>
    <row r="78" ht="145">
      <c r="A78" s="37" t="s">
        <v>601</v>
      </c>
      <c r="B78" s="45"/>
      <c r="C78" s="46"/>
      <c r="D78" s="46"/>
      <c r="E78" s="39" t="s">
        <v>6021</v>
      </c>
      <c r="F78" s="46"/>
      <c r="G78" s="46"/>
      <c r="H78" s="46"/>
      <c r="I78" s="46"/>
      <c r="J78" s="48"/>
    </row>
    <row r="79">
      <c r="A79" s="37" t="s">
        <v>593</v>
      </c>
      <c r="B79" s="37">
        <v>17</v>
      </c>
      <c r="C79" s="38" t="s">
        <v>6485</v>
      </c>
      <c r="D79" s="37" t="s">
        <v>595</v>
      </c>
      <c r="E79" s="39" t="s">
        <v>6486</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58">
      <c r="A81" s="37" t="s">
        <v>599</v>
      </c>
      <c r="B81" s="45"/>
      <c r="C81" s="46"/>
      <c r="D81" s="46"/>
      <c r="E81" s="49" t="s">
        <v>6659</v>
      </c>
      <c r="F81" s="46"/>
      <c r="G81" s="46"/>
      <c r="H81" s="46"/>
      <c r="I81" s="46"/>
      <c r="J81" s="48"/>
    </row>
    <row r="82" ht="145">
      <c r="A82" s="37" t="s">
        <v>601</v>
      </c>
      <c r="B82" s="45"/>
      <c r="C82" s="46"/>
      <c r="D82" s="46"/>
      <c r="E82" s="39" t="s">
        <v>6488</v>
      </c>
      <c r="F82" s="46"/>
      <c r="G82" s="46"/>
      <c r="H82" s="46"/>
      <c r="I82" s="46"/>
      <c r="J82" s="48"/>
    </row>
    <row r="83">
      <c r="A83" s="37" t="s">
        <v>593</v>
      </c>
      <c r="B83" s="37">
        <v>18</v>
      </c>
      <c r="C83" s="38" t="s">
        <v>6660</v>
      </c>
      <c r="D83" s="37" t="s">
        <v>595</v>
      </c>
      <c r="E83" s="39" t="s">
        <v>6661</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58">
      <c r="A85" s="37" t="s">
        <v>599</v>
      </c>
      <c r="B85" s="45"/>
      <c r="C85" s="46"/>
      <c r="D85" s="46"/>
      <c r="E85" s="49" t="s">
        <v>6662</v>
      </c>
      <c r="F85" s="46"/>
      <c r="G85" s="46"/>
      <c r="H85" s="46"/>
      <c r="I85" s="46"/>
      <c r="J85" s="48"/>
    </row>
    <row r="86" ht="130.5">
      <c r="A86" s="37" t="s">
        <v>601</v>
      </c>
      <c r="B86" s="45"/>
      <c r="C86" s="46"/>
      <c r="D86" s="46"/>
      <c r="E86" s="39" t="s">
        <v>6663</v>
      </c>
      <c r="F86" s="46"/>
      <c r="G86" s="46"/>
      <c r="H86" s="46"/>
      <c r="I86" s="46"/>
      <c r="J86" s="48"/>
    </row>
    <row r="87">
      <c r="A87" s="37" t="s">
        <v>593</v>
      </c>
      <c r="B87" s="37">
        <v>19</v>
      </c>
      <c r="C87" s="38" t="s">
        <v>6664</v>
      </c>
      <c r="D87" s="37" t="s">
        <v>595</v>
      </c>
      <c r="E87" s="39" t="s">
        <v>6665</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3.5">
      <c r="A89" s="37" t="s">
        <v>599</v>
      </c>
      <c r="B89" s="45"/>
      <c r="C89" s="46"/>
      <c r="D89" s="46"/>
      <c r="E89" s="49" t="s">
        <v>6666</v>
      </c>
      <c r="F89" s="46"/>
      <c r="G89" s="46"/>
      <c r="H89" s="46"/>
      <c r="I89" s="46"/>
      <c r="J89" s="48"/>
    </row>
    <row r="90" ht="101.5">
      <c r="A90" s="37" t="s">
        <v>601</v>
      </c>
      <c r="B90" s="45"/>
      <c r="C90" s="46"/>
      <c r="D90" s="46"/>
      <c r="E90" s="39" t="s">
        <v>6518</v>
      </c>
      <c r="F90" s="46"/>
      <c r="G90" s="46"/>
      <c r="H90" s="46"/>
      <c r="I90" s="46"/>
      <c r="J90" s="48"/>
    </row>
    <row r="91">
      <c r="A91" s="37" t="s">
        <v>593</v>
      </c>
      <c r="B91" s="37">
        <v>20</v>
      </c>
      <c r="C91" s="38" t="s">
        <v>6667</v>
      </c>
      <c r="D91" s="37" t="s">
        <v>595</v>
      </c>
      <c r="E91" s="39" t="s">
        <v>6668</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3.5">
      <c r="A93" s="37" t="s">
        <v>599</v>
      </c>
      <c r="B93" s="45"/>
      <c r="C93" s="46"/>
      <c r="D93" s="46"/>
      <c r="E93" s="49" t="s">
        <v>6669</v>
      </c>
      <c r="F93" s="46"/>
      <c r="G93" s="46"/>
      <c r="H93" s="46"/>
      <c r="I93" s="46"/>
      <c r="J93" s="48"/>
    </row>
    <row r="94" ht="101.5">
      <c r="A94" s="37" t="s">
        <v>601</v>
      </c>
      <c r="B94" s="45"/>
      <c r="C94" s="46"/>
      <c r="D94" s="46"/>
      <c r="E94" s="39" t="s">
        <v>6518</v>
      </c>
      <c r="F94" s="46"/>
      <c r="G94" s="46"/>
      <c r="H94" s="46"/>
      <c r="I94" s="46"/>
      <c r="J94" s="48"/>
    </row>
    <row r="95">
      <c r="A95" s="37" t="s">
        <v>593</v>
      </c>
      <c r="B95" s="37">
        <v>21</v>
      </c>
      <c r="C95" s="38" t="s">
        <v>6351</v>
      </c>
      <c r="D95" s="37" t="s">
        <v>595</v>
      </c>
      <c r="E95" s="39" t="s">
        <v>6352</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3.5">
      <c r="A97" s="37" t="s">
        <v>599</v>
      </c>
      <c r="B97" s="45"/>
      <c r="C97" s="46"/>
      <c r="D97" s="46"/>
      <c r="E97" s="49" t="s">
        <v>6670</v>
      </c>
      <c r="F97" s="46"/>
      <c r="G97" s="46"/>
      <c r="H97" s="46"/>
      <c r="I97" s="46"/>
      <c r="J97" s="48"/>
    </row>
    <row r="98" ht="159.5">
      <c r="A98" s="37" t="s">
        <v>601</v>
      </c>
      <c r="B98" s="45"/>
      <c r="C98" s="46"/>
      <c r="D98" s="46"/>
      <c r="E98" s="39" t="s">
        <v>6354</v>
      </c>
      <c r="F98" s="46"/>
      <c r="G98" s="46"/>
      <c r="H98" s="46"/>
      <c r="I98" s="46"/>
      <c r="J98" s="48"/>
    </row>
    <row r="99">
      <c r="A99" s="31" t="s">
        <v>591</v>
      </c>
      <c r="B99" s="32"/>
      <c r="C99" s="33" t="s">
        <v>1812</v>
      </c>
      <c r="D99" s="34"/>
      <c r="E99" s="31" t="s">
        <v>1813</v>
      </c>
      <c r="F99" s="34"/>
      <c r="G99" s="34"/>
      <c r="H99" s="34"/>
      <c r="I99" s="35">
        <f>SUMIFS(I100:I119,A100:A119,"P")</f>
        <v>0</v>
      </c>
      <c r="J99" s="36"/>
    </row>
    <row r="100" ht="43.5">
      <c r="A100" s="37" t="s">
        <v>593</v>
      </c>
      <c r="B100" s="37">
        <v>22</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58">
      <c r="A102" s="37" t="s">
        <v>599</v>
      </c>
      <c r="B102" s="45"/>
      <c r="C102" s="46"/>
      <c r="D102" s="46"/>
      <c r="E102" s="49" t="s">
        <v>6671</v>
      </c>
      <c r="F102" s="46"/>
      <c r="G102" s="46"/>
      <c r="H102" s="46"/>
      <c r="I102" s="46"/>
      <c r="J102" s="48"/>
    </row>
    <row r="103" ht="116">
      <c r="A103" s="37" t="s">
        <v>601</v>
      </c>
      <c r="B103" s="45"/>
      <c r="C103" s="46"/>
      <c r="D103" s="46"/>
      <c r="E103" s="39" t="s">
        <v>1129</v>
      </c>
      <c r="F103" s="46"/>
      <c r="G103" s="46"/>
      <c r="H103" s="46"/>
      <c r="I103" s="46"/>
      <c r="J103" s="48"/>
    </row>
    <row r="104" ht="43.5">
      <c r="A104" s="37" t="s">
        <v>593</v>
      </c>
      <c r="B104" s="37">
        <v>23</v>
      </c>
      <c r="C104" s="38" t="s">
        <v>2442</v>
      </c>
      <c r="D104" s="37" t="s">
        <v>2443</v>
      </c>
      <c r="E104" s="39" t="s">
        <v>2444</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58">
      <c r="A106" s="37" t="s">
        <v>599</v>
      </c>
      <c r="B106" s="45"/>
      <c r="C106" s="46"/>
      <c r="D106" s="46"/>
      <c r="E106" s="49" t="s">
        <v>6672</v>
      </c>
      <c r="F106" s="46"/>
      <c r="G106" s="46"/>
      <c r="H106" s="46"/>
      <c r="I106" s="46"/>
      <c r="J106" s="48"/>
    </row>
    <row r="107" ht="116">
      <c r="A107" s="37" t="s">
        <v>601</v>
      </c>
      <c r="B107" s="45"/>
      <c r="C107" s="46"/>
      <c r="D107" s="46"/>
      <c r="E107" s="39" t="s">
        <v>1129</v>
      </c>
      <c r="F107" s="46"/>
      <c r="G107" s="46"/>
      <c r="H107" s="46"/>
      <c r="I107" s="46"/>
      <c r="J107" s="48"/>
    </row>
    <row r="108" ht="29">
      <c r="A108" s="37" t="s">
        <v>593</v>
      </c>
      <c r="B108" s="37">
        <v>24</v>
      </c>
      <c r="C108" s="38" t="s">
        <v>6253</v>
      </c>
      <c r="D108" s="37" t="s">
        <v>6254</v>
      </c>
      <c r="E108" s="39" t="s">
        <v>6255</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6673</v>
      </c>
      <c r="F110" s="46"/>
      <c r="G110" s="46"/>
      <c r="H110" s="46"/>
      <c r="I110" s="46"/>
      <c r="J110" s="48"/>
    </row>
    <row r="111" ht="116">
      <c r="A111" s="37" t="s">
        <v>601</v>
      </c>
      <c r="B111" s="45"/>
      <c r="C111" s="46"/>
      <c r="D111" s="46"/>
      <c r="E111" s="39" t="s">
        <v>1129</v>
      </c>
      <c r="F111" s="46"/>
      <c r="G111" s="46"/>
      <c r="H111" s="46"/>
      <c r="I111" s="46"/>
      <c r="J111" s="48"/>
    </row>
    <row r="112" ht="43.5">
      <c r="A112" s="37" t="s">
        <v>593</v>
      </c>
      <c r="B112" s="37">
        <v>25</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3.5">
      <c r="A114" s="37" t="s">
        <v>599</v>
      </c>
      <c r="B114" s="45"/>
      <c r="C114" s="46"/>
      <c r="D114" s="46"/>
      <c r="E114" s="49" t="s">
        <v>6674</v>
      </c>
      <c r="F114" s="46"/>
      <c r="G114" s="46"/>
      <c r="H114" s="46"/>
      <c r="I114" s="46"/>
      <c r="J114" s="48"/>
    </row>
    <row r="115" ht="116">
      <c r="A115" s="37" t="s">
        <v>601</v>
      </c>
      <c r="B115" s="45"/>
      <c r="C115" s="46"/>
      <c r="D115" s="46"/>
      <c r="E115" s="39" t="s">
        <v>1129</v>
      </c>
      <c r="F115" s="46"/>
      <c r="G115" s="46"/>
      <c r="H115" s="46"/>
      <c r="I115" s="46"/>
      <c r="J115" s="48"/>
    </row>
    <row r="116" ht="29">
      <c r="A116" s="37" t="s">
        <v>593</v>
      </c>
      <c r="B116" s="37">
        <v>26</v>
      </c>
      <c r="C116" s="38" t="s">
        <v>3522</v>
      </c>
      <c r="D116" s="37" t="s">
        <v>3523</v>
      </c>
      <c r="E116" s="39" t="s">
        <v>4840</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3.5">
      <c r="A118" s="37" t="s">
        <v>599</v>
      </c>
      <c r="B118" s="45"/>
      <c r="C118" s="46"/>
      <c r="D118" s="46"/>
      <c r="E118" s="49" t="s">
        <v>6675</v>
      </c>
      <c r="F118" s="46"/>
      <c r="G118" s="46"/>
      <c r="H118" s="46"/>
      <c r="I118" s="46"/>
      <c r="J118" s="48"/>
    </row>
    <row r="119" ht="116">
      <c r="A119" s="37" t="s">
        <v>601</v>
      </c>
      <c r="B119" s="50"/>
      <c r="C119" s="51"/>
      <c r="D119" s="51"/>
      <c r="E119" s="39" t="s">
        <v>1129</v>
      </c>
      <c r="F119" s="51"/>
      <c r="G119" s="51"/>
      <c r="H119" s="51"/>
      <c r="I119" s="51"/>
      <c r="J119" s="52"/>
    </row>
  </sheetData>
  <sheetProtection sheet="1" objects="1" scenarios="1" spinCount="100000" saltValue="2sBzEUeBupG1EkmfuatgkFh6pTloO1GrL+NlZMX2USpPdLGjKPv6PJTX3S1njKlzq/d56oMaGC6pl+0epShAeg==" hashValue="H7sRGLdDNjHjBWgkbEbeF5YQbIpWsmgxKZsqtot/n7RW+3JbLEx4XNIxoKDX5594yd3iutQUnP2Pw2+b3mCE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6676</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6676</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5445</v>
      </c>
      <c r="F14" s="46"/>
      <c r="G14" s="46"/>
      <c r="H14" s="46"/>
      <c r="I14" s="46"/>
      <c r="J14" s="48"/>
    </row>
    <row r="15" ht="29">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SUMIFS(I21:I52,A21:A52,"P")</f>
        <v>0</v>
      </c>
      <c r="J20" s="36"/>
    </row>
    <row r="21">
      <c r="A21" s="37" t="s">
        <v>593</v>
      </c>
      <c r="B21" s="37">
        <v>3</v>
      </c>
      <c r="C21" s="38" t="s">
        <v>5282</v>
      </c>
      <c r="D21" s="37" t="s">
        <v>595</v>
      </c>
      <c r="E21" s="39" t="s">
        <v>5283</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6677</v>
      </c>
      <c r="F23" s="46"/>
      <c r="G23" s="46"/>
      <c r="H23" s="46"/>
      <c r="I23" s="46"/>
      <c r="J23" s="48"/>
    </row>
    <row r="24" ht="377">
      <c r="A24" s="37" t="s">
        <v>601</v>
      </c>
      <c r="B24" s="45"/>
      <c r="C24" s="46"/>
      <c r="D24" s="46"/>
      <c r="E24" s="39" t="s">
        <v>5285</v>
      </c>
      <c r="F24" s="46"/>
      <c r="G24" s="46"/>
      <c r="H24" s="46"/>
      <c r="I24" s="46"/>
      <c r="J24" s="48"/>
    </row>
    <row r="25">
      <c r="A25" s="37" t="s">
        <v>593</v>
      </c>
      <c r="B25" s="37">
        <v>4</v>
      </c>
      <c r="C25" s="38" t="s">
        <v>4433</v>
      </c>
      <c r="D25" s="37" t="s">
        <v>595</v>
      </c>
      <c r="E25" s="39" t="s">
        <v>6678</v>
      </c>
      <c r="F25" s="40" t="s">
        <v>4419</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58">
      <c r="A27" s="37" t="s">
        <v>599</v>
      </c>
      <c r="B27" s="45"/>
      <c r="C27" s="46"/>
      <c r="D27" s="46"/>
      <c r="E27" s="49" t="s">
        <v>6679</v>
      </c>
      <c r="F27" s="46"/>
      <c r="G27" s="46"/>
      <c r="H27" s="46"/>
      <c r="I27" s="46"/>
      <c r="J27" s="48"/>
    </row>
    <row r="28" ht="29">
      <c r="A28" s="37" t="s">
        <v>601</v>
      </c>
      <c r="B28" s="45"/>
      <c r="C28" s="46"/>
      <c r="D28" s="46"/>
      <c r="E28" s="39" t="s">
        <v>6680</v>
      </c>
      <c r="F28" s="46"/>
      <c r="G28" s="46"/>
      <c r="H28" s="46"/>
      <c r="I28" s="46"/>
      <c r="J28" s="48"/>
    </row>
    <row r="29">
      <c r="A29" s="37" t="s">
        <v>593</v>
      </c>
      <c r="B29" s="37">
        <v>5</v>
      </c>
      <c r="C29" s="38" t="s">
        <v>3395</v>
      </c>
      <c r="D29" s="37" t="s">
        <v>595</v>
      </c>
      <c r="E29" s="39" t="s">
        <v>3396</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58">
      <c r="A31" s="37" t="s">
        <v>599</v>
      </c>
      <c r="B31" s="45"/>
      <c r="C31" s="46"/>
      <c r="D31" s="46"/>
      <c r="E31" s="49" t="s">
        <v>6681</v>
      </c>
      <c r="F31" s="46"/>
      <c r="G31" s="46"/>
      <c r="H31" s="46"/>
      <c r="I31" s="46"/>
      <c r="J31" s="48"/>
    </row>
    <row r="32" ht="391.5">
      <c r="A32" s="37" t="s">
        <v>601</v>
      </c>
      <c r="B32" s="45"/>
      <c r="C32" s="46"/>
      <c r="D32" s="46"/>
      <c r="E32" s="39" t="s">
        <v>3358</v>
      </c>
      <c r="F32" s="46"/>
      <c r="G32" s="46"/>
      <c r="H32" s="46"/>
      <c r="I32" s="46"/>
      <c r="J32" s="48"/>
    </row>
    <row r="33">
      <c r="A33" s="37" t="s">
        <v>593</v>
      </c>
      <c r="B33" s="37">
        <v>6</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17.5">
      <c r="A35" s="37" t="s">
        <v>599</v>
      </c>
      <c r="B35" s="45"/>
      <c r="C35" s="46"/>
      <c r="D35" s="46"/>
      <c r="E35" s="49" t="s">
        <v>6682</v>
      </c>
      <c r="F35" s="46"/>
      <c r="G35" s="46"/>
      <c r="H35" s="46"/>
      <c r="I35" s="46"/>
      <c r="J35" s="48"/>
    </row>
    <row r="36" ht="304.5">
      <c r="A36" s="37" t="s">
        <v>601</v>
      </c>
      <c r="B36" s="45"/>
      <c r="C36" s="46"/>
      <c r="D36" s="46"/>
      <c r="E36" s="39" t="s">
        <v>846</v>
      </c>
      <c r="F36" s="46"/>
      <c r="G36" s="46"/>
      <c r="H36" s="46"/>
      <c r="I36" s="46"/>
      <c r="J36" s="48"/>
    </row>
    <row r="37">
      <c r="A37" s="37" t="s">
        <v>593</v>
      </c>
      <c r="B37" s="37">
        <v>7</v>
      </c>
      <c r="C37" s="38" t="s">
        <v>6033</v>
      </c>
      <c r="D37" s="37" t="s">
        <v>595</v>
      </c>
      <c r="E37" s="39" t="s">
        <v>6575</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59.5">
      <c r="A39" s="37" t="s">
        <v>599</v>
      </c>
      <c r="B39" s="45"/>
      <c r="C39" s="46"/>
      <c r="D39" s="46"/>
      <c r="E39" s="49" t="s">
        <v>6683</v>
      </c>
      <c r="F39" s="46"/>
      <c r="G39" s="46"/>
      <c r="H39" s="46"/>
      <c r="I39" s="46"/>
      <c r="J39" s="48"/>
    </row>
    <row r="40" ht="43.5">
      <c r="A40" s="37" t="s">
        <v>601</v>
      </c>
      <c r="B40" s="45"/>
      <c r="C40" s="46"/>
      <c r="D40" s="46"/>
      <c r="E40" s="39" t="s">
        <v>5302</v>
      </c>
      <c r="F40" s="46"/>
      <c r="G40" s="46"/>
      <c r="H40" s="46"/>
      <c r="I40" s="46"/>
      <c r="J40" s="48"/>
    </row>
    <row r="41">
      <c r="A41" s="37" t="s">
        <v>593</v>
      </c>
      <c r="B41" s="37">
        <v>8</v>
      </c>
      <c r="C41" s="38" t="s">
        <v>4486</v>
      </c>
      <c r="D41" s="37" t="s">
        <v>595</v>
      </c>
      <c r="E41" s="39" t="s">
        <v>4487</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59.5">
      <c r="A43" s="37" t="s">
        <v>599</v>
      </c>
      <c r="B43" s="45"/>
      <c r="C43" s="46"/>
      <c r="D43" s="46"/>
      <c r="E43" s="49" t="s">
        <v>6684</v>
      </c>
      <c r="F43" s="46"/>
      <c r="G43" s="46"/>
      <c r="H43" s="46"/>
      <c r="I43" s="46"/>
      <c r="J43" s="48"/>
    </row>
    <row r="44" ht="29">
      <c r="A44" s="37" t="s">
        <v>601</v>
      </c>
      <c r="B44" s="45"/>
      <c r="C44" s="46"/>
      <c r="D44" s="46"/>
      <c r="E44" s="39" t="s">
        <v>5304</v>
      </c>
      <c r="F44" s="46"/>
      <c r="G44" s="46"/>
      <c r="H44" s="46"/>
      <c r="I44" s="46"/>
      <c r="J44" s="48"/>
    </row>
    <row r="45">
      <c r="A45" s="37" t="s">
        <v>593</v>
      </c>
      <c r="B45" s="37">
        <v>9</v>
      </c>
      <c r="C45" s="38" t="s">
        <v>4490</v>
      </c>
      <c r="D45" s="37" t="s">
        <v>595</v>
      </c>
      <c r="E45" s="39" t="s">
        <v>6626</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6685</v>
      </c>
      <c r="F47" s="46"/>
      <c r="G47" s="46"/>
      <c r="H47" s="46"/>
      <c r="I47" s="46"/>
      <c r="J47" s="48"/>
    </row>
    <row r="48" ht="43.5">
      <c r="A48" s="37" t="s">
        <v>601</v>
      </c>
      <c r="B48" s="45"/>
      <c r="C48" s="46"/>
      <c r="D48" s="46"/>
      <c r="E48" s="39" t="s">
        <v>6628</v>
      </c>
      <c r="F48" s="46"/>
      <c r="G48" s="46"/>
      <c r="H48" s="46"/>
      <c r="I48" s="46"/>
      <c r="J48" s="48"/>
    </row>
    <row r="49" ht="29">
      <c r="A49" s="37" t="s">
        <v>593</v>
      </c>
      <c r="B49" s="37">
        <v>10</v>
      </c>
      <c r="C49" s="38" t="s">
        <v>5305</v>
      </c>
      <c r="D49" s="37" t="s">
        <v>595</v>
      </c>
      <c r="E49" s="39" t="s">
        <v>5306</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3.5">
      <c r="A51" s="37" t="s">
        <v>599</v>
      </c>
      <c r="B51" s="45"/>
      <c r="C51" s="46"/>
      <c r="D51" s="46"/>
      <c r="E51" s="49" t="s">
        <v>6686</v>
      </c>
      <c r="F51" s="46"/>
      <c r="G51" s="46"/>
      <c r="H51" s="46"/>
      <c r="I51" s="46"/>
      <c r="J51" s="48"/>
    </row>
    <row r="52" ht="43.5">
      <c r="A52" s="37" t="s">
        <v>601</v>
      </c>
      <c r="B52" s="45"/>
      <c r="C52" s="46"/>
      <c r="D52" s="46"/>
      <c r="E52" s="39" t="s">
        <v>5308</v>
      </c>
      <c r="F52" s="46"/>
      <c r="G52" s="46"/>
      <c r="H52" s="46"/>
      <c r="I52" s="46"/>
      <c r="J52" s="48"/>
    </row>
    <row r="53">
      <c r="A53" s="31" t="s">
        <v>591</v>
      </c>
      <c r="B53" s="32"/>
      <c r="C53" s="33" t="s">
        <v>4631</v>
      </c>
      <c r="D53" s="34"/>
      <c r="E53" s="31" t="s">
        <v>4632</v>
      </c>
      <c r="F53" s="34"/>
      <c r="G53" s="34"/>
      <c r="H53" s="34"/>
      <c r="I53" s="35">
        <f>SUMIFS(I54:I65,A54:A65,"P")</f>
        <v>0</v>
      </c>
      <c r="J53" s="36"/>
    </row>
    <row r="54">
      <c r="A54" s="37" t="s">
        <v>593</v>
      </c>
      <c r="B54" s="37">
        <v>11</v>
      </c>
      <c r="C54" s="38" t="s">
        <v>6239</v>
      </c>
      <c r="D54" s="37" t="s">
        <v>595</v>
      </c>
      <c r="E54" s="39" t="s">
        <v>6240</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58">
      <c r="A56" s="37" t="s">
        <v>599</v>
      </c>
      <c r="B56" s="45"/>
      <c r="C56" s="46"/>
      <c r="D56" s="46"/>
      <c r="E56" s="49" t="s">
        <v>6687</v>
      </c>
      <c r="F56" s="46"/>
      <c r="G56" s="46"/>
      <c r="H56" s="46"/>
      <c r="I56" s="46"/>
      <c r="J56" s="48"/>
    </row>
    <row r="57" ht="145">
      <c r="A57" s="37" t="s">
        <v>601</v>
      </c>
      <c r="B57" s="45"/>
      <c r="C57" s="46"/>
      <c r="D57" s="46"/>
      <c r="E57" s="39" t="s">
        <v>6021</v>
      </c>
      <c r="F57" s="46"/>
      <c r="G57" s="46"/>
      <c r="H57" s="46"/>
      <c r="I57" s="46"/>
      <c r="J57" s="48"/>
    </row>
    <row r="58">
      <c r="A58" s="37" t="s">
        <v>593</v>
      </c>
      <c r="B58" s="37">
        <v>12</v>
      </c>
      <c r="C58" s="38" t="s">
        <v>6336</v>
      </c>
      <c r="D58" s="37" t="s">
        <v>595</v>
      </c>
      <c r="E58" s="39" t="s">
        <v>6337</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58">
      <c r="A60" s="37" t="s">
        <v>599</v>
      </c>
      <c r="B60" s="45"/>
      <c r="C60" s="46"/>
      <c r="D60" s="46"/>
      <c r="E60" s="49" t="s">
        <v>6688</v>
      </c>
      <c r="F60" s="46"/>
      <c r="G60" s="46"/>
      <c r="H60" s="46"/>
      <c r="I60" s="46"/>
      <c r="J60" s="48"/>
    </row>
    <row r="61" ht="145">
      <c r="A61" s="37" t="s">
        <v>601</v>
      </c>
      <c r="B61" s="45"/>
      <c r="C61" s="46"/>
      <c r="D61" s="46"/>
      <c r="E61" s="39" t="s">
        <v>6021</v>
      </c>
      <c r="F61" s="46"/>
      <c r="G61" s="46"/>
      <c r="H61" s="46"/>
      <c r="I61" s="46"/>
      <c r="J61" s="48"/>
    </row>
    <row r="62">
      <c r="A62" s="37" t="s">
        <v>593</v>
      </c>
      <c r="B62" s="37">
        <v>13</v>
      </c>
      <c r="C62" s="38" t="s">
        <v>6485</v>
      </c>
      <c r="D62" s="37" t="s">
        <v>595</v>
      </c>
      <c r="E62" s="39" t="s">
        <v>6486</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58">
      <c r="A64" s="37" t="s">
        <v>599</v>
      </c>
      <c r="B64" s="45"/>
      <c r="C64" s="46"/>
      <c r="D64" s="46"/>
      <c r="E64" s="49" t="s">
        <v>6689</v>
      </c>
      <c r="F64" s="46"/>
      <c r="G64" s="46"/>
      <c r="H64" s="46"/>
      <c r="I64" s="46"/>
      <c r="J64" s="48"/>
    </row>
    <row r="65" ht="145">
      <c r="A65" s="37" t="s">
        <v>601</v>
      </c>
      <c r="B65" s="45"/>
      <c r="C65" s="46"/>
      <c r="D65" s="46"/>
      <c r="E65" s="39" t="s">
        <v>6488</v>
      </c>
      <c r="F65" s="46"/>
      <c r="G65" s="46"/>
      <c r="H65" s="46"/>
      <c r="I65" s="46"/>
      <c r="J65" s="48"/>
    </row>
    <row r="66">
      <c r="A66" s="31" t="s">
        <v>591</v>
      </c>
      <c r="B66" s="32"/>
      <c r="C66" s="33" t="s">
        <v>1812</v>
      </c>
      <c r="D66" s="34"/>
      <c r="E66" s="31" t="s">
        <v>1813</v>
      </c>
      <c r="F66" s="34"/>
      <c r="G66" s="34"/>
      <c r="H66" s="34"/>
      <c r="I66" s="35">
        <f>SUMIFS(I67:I78,A67:A78,"P")</f>
        <v>0</v>
      </c>
      <c r="J66" s="36"/>
    </row>
    <row r="67" ht="43.5">
      <c r="A67" s="37" t="s">
        <v>593</v>
      </c>
      <c r="B67" s="37">
        <v>14</v>
      </c>
      <c r="C67" s="38" t="s">
        <v>2442</v>
      </c>
      <c r="D67" s="37" t="s">
        <v>2443</v>
      </c>
      <c r="E67" s="39" t="s">
        <v>2444</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6690</v>
      </c>
      <c r="F69" s="46"/>
      <c r="G69" s="46"/>
      <c r="H69" s="46"/>
      <c r="I69" s="46"/>
      <c r="J69" s="48"/>
    </row>
    <row r="70" ht="116">
      <c r="A70" s="37" t="s">
        <v>601</v>
      </c>
      <c r="B70" s="45"/>
      <c r="C70" s="46"/>
      <c r="D70" s="46"/>
      <c r="E70" s="39" t="s">
        <v>1129</v>
      </c>
      <c r="F70" s="46"/>
      <c r="G70" s="46"/>
      <c r="H70" s="46"/>
      <c r="I70" s="46"/>
      <c r="J70" s="48"/>
    </row>
    <row r="71" ht="29">
      <c r="A71" s="37" t="s">
        <v>593</v>
      </c>
      <c r="B71" s="37">
        <v>15</v>
      </c>
      <c r="C71" s="38" t="s">
        <v>6253</v>
      </c>
      <c r="D71" s="37" t="s">
        <v>6254</v>
      </c>
      <c r="E71" s="39" t="s">
        <v>6255</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6691</v>
      </c>
      <c r="F73" s="46"/>
      <c r="G73" s="46"/>
      <c r="H73" s="46"/>
      <c r="I73" s="46"/>
      <c r="J73" s="48"/>
    </row>
    <row r="74" ht="116">
      <c r="A74" s="37" t="s">
        <v>601</v>
      </c>
      <c r="B74" s="45"/>
      <c r="C74" s="46"/>
      <c r="D74" s="46"/>
      <c r="E74" s="39" t="s">
        <v>1129</v>
      </c>
      <c r="F74" s="46"/>
      <c r="G74" s="46"/>
      <c r="H74" s="46"/>
      <c r="I74" s="46"/>
      <c r="J74" s="48"/>
    </row>
    <row r="75" ht="29">
      <c r="A75" s="37" t="s">
        <v>593</v>
      </c>
      <c r="B75" s="37">
        <v>16</v>
      </c>
      <c r="C75" s="38" t="s">
        <v>3522</v>
      </c>
      <c r="D75" s="37" t="s">
        <v>3523</v>
      </c>
      <c r="E75" s="39" t="s">
        <v>4840</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6692</v>
      </c>
      <c r="F77" s="46"/>
      <c r="G77" s="46"/>
      <c r="H77" s="46"/>
      <c r="I77" s="46"/>
      <c r="J77" s="48"/>
    </row>
    <row r="78" ht="116">
      <c r="A78" s="37" t="s">
        <v>601</v>
      </c>
      <c r="B78" s="50"/>
      <c r="C78" s="51"/>
      <c r="D78" s="51"/>
      <c r="E78" s="39" t="s">
        <v>1129</v>
      </c>
      <c r="F78" s="51"/>
      <c r="G78" s="51"/>
      <c r="H78" s="51"/>
      <c r="I78" s="51"/>
      <c r="J78" s="52"/>
    </row>
  </sheetData>
  <sheetProtection sheet="1" objects="1" scenarios="1" spinCount="100000" saltValue="mnBUQHqTzZIIerYzKVI0o9PS6wxz53wUGhRfaLOzx56nTzEt8uluNxZnhLYLim60gbSdxcXsi75YgMJy6Szq/A==" hashValue="Pqlsdp1GYxUXM9Jpvwn8yQJton5sQxEak2ts4l8qleVJe5gMvBLH8C5ibh+2Guq9VkkFznXL4AMrswAEnLyS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6693</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6693</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29">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87">
      <c r="A23" s="37" t="s">
        <v>601</v>
      </c>
      <c r="B23" s="45"/>
      <c r="C23" s="46"/>
      <c r="D23" s="46"/>
      <c r="E23" s="39" t="s">
        <v>5259</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58">
      <c r="A26" s="37" t="s">
        <v>599</v>
      </c>
      <c r="B26" s="45"/>
      <c r="C26" s="46"/>
      <c r="D26" s="46"/>
      <c r="E26" s="49" t="s">
        <v>5445</v>
      </c>
      <c r="F26" s="46"/>
      <c r="G26" s="46"/>
      <c r="H26" s="46"/>
      <c r="I26" s="46"/>
      <c r="J26" s="48"/>
    </row>
    <row r="27" ht="29">
      <c r="A27" s="37" t="s">
        <v>601</v>
      </c>
      <c r="B27" s="45"/>
      <c r="C27" s="46"/>
      <c r="D27" s="46"/>
      <c r="E27" s="39" t="s">
        <v>4283</v>
      </c>
      <c r="F27" s="46"/>
      <c r="G27" s="46"/>
      <c r="H27" s="46"/>
      <c r="I27" s="46"/>
      <c r="J27" s="48"/>
    </row>
    <row r="28">
      <c r="A28" s="37" t="s">
        <v>593</v>
      </c>
      <c r="B28" s="37">
        <v>5</v>
      </c>
      <c r="C28" s="38" t="s">
        <v>5728</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SUMIFS(I33:I92,A33:A92,"P")</f>
        <v>0</v>
      </c>
      <c r="J32" s="36"/>
    </row>
    <row r="33">
      <c r="A33" s="37" t="s">
        <v>593</v>
      </c>
      <c r="B33" s="37">
        <v>6</v>
      </c>
      <c r="C33" s="38" t="s">
        <v>6694</v>
      </c>
      <c r="D33" s="37" t="s">
        <v>595</v>
      </c>
      <c r="E33" s="39" t="s">
        <v>6695</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45">
      <c r="A35" s="37" t="s">
        <v>599</v>
      </c>
      <c r="B35" s="45"/>
      <c r="C35" s="46"/>
      <c r="D35" s="46"/>
      <c r="E35" s="49" t="s">
        <v>6696</v>
      </c>
      <c r="F35" s="46"/>
      <c r="G35" s="46"/>
      <c r="H35" s="46"/>
      <c r="I35" s="46"/>
      <c r="J35" s="48"/>
    </row>
    <row r="36" ht="72.5">
      <c r="A36" s="37" t="s">
        <v>601</v>
      </c>
      <c r="B36" s="45"/>
      <c r="C36" s="46"/>
      <c r="D36" s="46"/>
      <c r="E36" s="39" t="s">
        <v>6498</v>
      </c>
      <c r="F36" s="46"/>
      <c r="G36" s="46"/>
      <c r="H36" s="46"/>
      <c r="I36" s="46"/>
      <c r="J36" s="48"/>
    </row>
    <row r="37">
      <c r="A37" s="37" t="s">
        <v>593</v>
      </c>
      <c r="B37" s="37">
        <v>7</v>
      </c>
      <c r="C37" s="38" t="s">
        <v>5270</v>
      </c>
      <c r="D37" s="37" t="s">
        <v>595</v>
      </c>
      <c r="E37" s="39" t="s">
        <v>5271</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6697</v>
      </c>
      <c r="F39" s="46"/>
      <c r="G39" s="46"/>
      <c r="H39" s="46"/>
      <c r="I39" s="46"/>
      <c r="J39" s="48"/>
    </row>
    <row r="40" ht="43.5">
      <c r="A40" s="37" t="s">
        <v>601</v>
      </c>
      <c r="B40" s="45"/>
      <c r="C40" s="46"/>
      <c r="D40" s="46"/>
      <c r="E40" s="39" t="s">
        <v>5273</v>
      </c>
      <c r="F40" s="46"/>
      <c r="G40" s="46"/>
      <c r="H40" s="46"/>
      <c r="I40" s="46"/>
      <c r="J40" s="48"/>
    </row>
    <row r="41">
      <c r="A41" s="37" t="s">
        <v>593</v>
      </c>
      <c r="B41" s="37">
        <v>8</v>
      </c>
      <c r="C41" s="38" t="s">
        <v>5447</v>
      </c>
      <c r="D41" s="37" t="s">
        <v>595</v>
      </c>
      <c r="E41" s="39" t="s">
        <v>5448</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6698</v>
      </c>
      <c r="F43" s="46"/>
      <c r="G43" s="46"/>
      <c r="H43" s="46"/>
      <c r="I43" s="46"/>
      <c r="J43" s="48"/>
    </row>
    <row r="44" ht="43.5">
      <c r="A44" s="37" t="s">
        <v>601</v>
      </c>
      <c r="B44" s="45"/>
      <c r="C44" s="46"/>
      <c r="D44" s="46"/>
      <c r="E44" s="39" t="s">
        <v>5450</v>
      </c>
      <c r="F44" s="46"/>
      <c r="G44" s="46"/>
      <c r="H44" s="46"/>
      <c r="I44" s="46"/>
      <c r="J44" s="48"/>
    </row>
    <row r="45">
      <c r="A45" s="37" t="s">
        <v>593</v>
      </c>
      <c r="B45" s="37">
        <v>9</v>
      </c>
      <c r="C45" s="38" t="s">
        <v>5278</v>
      </c>
      <c r="D45" s="37" t="s">
        <v>595</v>
      </c>
      <c r="E45" s="39" t="s">
        <v>5279</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599</v>
      </c>
      <c r="B47" s="45"/>
      <c r="C47" s="46"/>
      <c r="D47" s="46"/>
      <c r="E47" s="49" t="s">
        <v>6699</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6700</v>
      </c>
      <c r="F51" s="46"/>
      <c r="G51" s="46"/>
      <c r="H51" s="46"/>
      <c r="I51" s="46"/>
      <c r="J51" s="48"/>
    </row>
    <row r="52" ht="377">
      <c r="A52" s="37" t="s">
        <v>601</v>
      </c>
      <c r="B52" s="45"/>
      <c r="C52" s="46"/>
      <c r="D52" s="46"/>
      <c r="E52" s="39" t="s">
        <v>5285</v>
      </c>
      <c r="F52" s="46"/>
      <c r="G52" s="46"/>
      <c r="H52" s="46"/>
      <c r="I52" s="46"/>
      <c r="J52" s="48"/>
    </row>
    <row r="53">
      <c r="A53" s="37" t="s">
        <v>593</v>
      </c>
      <c r="B53" s="37">
        <v>11</v>
      </c>
      <c r="C53" s="38" t="s">
        <v>3395</v>
      </c>
      <c r="D53" s="37" t="s">
        <v>595</v>
      </c>
      <c r="E53" s="39" t="s">
        <v>3396</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46.5">
      <c r="A55" s="37" t="s">
        <v>599</v>
      </c>
      <c r="B55" s="45"/>
      <c r="C55" s="46"/>
      <c r="D55" s="46"/>
      <c r="E55" s="49" t="s">
        <v>6701</v>
      </c>
      <c r="F55" s="46"/>
      <c r="G55" s="46"/>
      <c r="H55" s="46"/>
      <c r="I55" s="46"/>
      <c r="J55" s="48"/>
    </row>
    <row r="56" ht="391.5">
      <c r="A56" s="37" t="s">
        <v>601</v>
      </c>
      <c r="B56" s="45"/>
      <c r="C56" s="46"/>
      <c r="D56" s="46"/>
      <c r="E56" s="39" t="s">
        <v>3358</v>
      </c>
      <c r="F56" s="46"/>
      <c r="G56" s="46"/>
      <c r="H56" s="46"/>
      <c r="I56" s="46"/>
      <c r="J56" s="48"/>
    </row>
    <row r="57">
      <c r="A57" s="37" t="s">
        <v>593</v>
      </c>
      <c r="B57" s="37">
        <v>12</v>
      </c>
      <c r="C57" s="38" t="s">
        <v>4444</v>
      </c>
      <c r="D57" s="37" t="s">
        <v>595</v>
      </c>
      <c r="E57" s="39" t="s">
        <v>5289</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2.5">
      <c r="A59" s="37" t="s">
        <v>599</v>
      </c>
      <c r="B59" s="45"/>
      <c r="C59" s="46"/>
      <c r="D59" s="46"/>
      <c r="E59" s="49" t="s">
        <v>6702</v>
      </c>
      <c r="F59" s="46"/>
      <c r="G59" s="46"/>
      <c r="H59" s="46"/>
      <c r="I59" s="46"/>
      <c r="J59" s="48"/>
    </row>
    <row r="60" ht="232">
      <c r="A60" s="37" t="s">
        <v>601</v>
      </c>
      <c r="B60" s="45"/>
      <c r="C60" s="46"/>
      <c r="D60" s="46"/>
      <c r="E60" s="39" t="s">
        <v>5291</v>
      </c>
      <c r="F60" s="46"/>
      <c r="G60" s="46"/>
      <c r="H60" s="46"/>
      <c r="I60" s="46"/>
      <c r="J60" s="48"/>
    </row>
    <row r="61">
      <c r="A61" s="37" t="s">
        <v>593</v>
      </c>
      <c r="B61" s="37">
        <v>13</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75.5">
      <c r="A63" s="37" t="s">
        <v>599</v>
      </c>
      <c r="B63" s="45"/>
      <c r="C63" s="46"/>
      <c r="D63" s="46"/>
      <c r="E63" s="49" t="s">
        <v>6703</v>
      </c>
      <c r="F63" s="46"/>
      <c r="G63" s="46"/>
      <c r="H63" s="46"/>
      <c r="I63" s="46"/>
      <c r="J63" s="48"/>
    </row>
    <row r="64" ht="304.5">
      <c r="A64" s="37" t="s">
        <v>601</v>
      </c>
      <c r="B64" s="45"/>
      <c r="C64" s="46"/>
      <c r="D64" s="46"/>
      <c r="E64" s="39" t="s">
        <v>846</v>
      </c>
      <c r="F64" s="46"/>
      <c r="G64" s="46"/>
      <c r="H64" s="46"/>
      <c r="I64" s="46"/>
      <c r="J64" s="48"/>
    </row>
    <row r="65">
      <c r="A65" s="37" t="s">
        <v>593</v>
      </c>
      <c r="B65" s="37">
        <v>14</v>
      </c>
      <c r="C65" s="38" t="s">
        <v>4464</v>
      </c>
      <c r="D65" s="37" t="s">
        <v>595</v>
      </c>
      <c r="E65" s="39" t="s">
        <v>5292</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33.5">
      <c r="A67" s="37" t="s">
        <v>599</v>
      </c>
      <c r="B67" s="45"/>
      <c r="C67" s="46"/>
      <c r="D67" s="46"/>
      <c r="E67" s="49" t="s">
        <v>6704</v>
      </c>
      <c r="F67" s="46"/>
      <c r="G67" s="46"/>
      <c r="H67" s="46"/>
      <c r="I67" s="46"/>
      <c r="J67" s="48"/>
    </row>
    <row r="68" ht="304.5">
      <c r="A68" s="37" t="s">
        <v>601</v>
      </c>
      <c r="B68" s="45"/>
      <c r="C68" s="46"/>
      <c r="D68" s="46"/>
      <c r="E68" s="39" t="s">
        <v>5294</v>
      </c>
      <c r="F68" s="46"/>
      <c r="G68" s="46"/>
      <c r="H68" s="46"/>
      <c r="I68" s="46"/>
      <c r="J68" s="48"/>
    </row>
    <row r="69">
      <c r="A69" s="37" t="s">
        <v>593</v>
      </c>
      <c r="B69" s="37">
        <v>15</v>
      </c>
      <c r="C69" s="38" t="s">
        <v>1006</v>
      </c>
      <c r="D69" s="37" t="s">
        <v>595</v>
      </c>
      <c r="E69" s="39" t="s">
        <v>6705</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16">
      <c r="A71" s="37" t="s">
        <v>599</v>
      </c>
      <c r="B71" s="45"/>
      <c r="C71" s="46"/>
      <c r="D71" s="46"/>
      <c r="E71" s="49" t="s">
        <v>6706</v>
      </c>
      <c r="F71" s="46"/>
      <c r="G71" s="46"/>
      <c r="H71" s="46"/>
      <c r="I71" s="46"/>
      <c r="J71" s="48"/>
    </row>
    <row r="72" ht="377">
      <c r="A72" s="37" t="s">
        <v>601</v>
      </c>
      <c r="B72" s="45"/>
      <c r="C72" s="46"/>
      <c r="D72" s="46"/>
      <c r="E72" s="39" t="s">
        <v>6707</v>
      </c>
      <c r="F72" s="46"/>
      <c r="G72" s="46"/>
      <c r="H72" s="46"/>
      <c r="I72" s="46"/>
      <c r="J72" s="48"/>
    </row>
    <row r="73">
      <c r="A73" s="37" t="s">
        <v>593</v>
      </c>
      <c r="B73" s="37">
        <v>16</v>
      </c>
      <c r="C73" s="38" t="s">
        <v>4468</v>
      </c>
      <c r="D73" s="37" t="s">
        <v>595</v>
      </c>
      <c r="E73" s="39" t="s">
        <v>5295</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2.5">
      <c r="A75" s="37" t="s">
        <v>599</v>
      </c>
      <c r="B75" s="45"/>
      <c r="C75" s="46"/>
      <c r="D75" s="46"/>
      <c r="E75" s="49" t="s">
        <v>6708</v>
      </c>
      <c r="F75" s="46"/>
      <c r="G75" s="46"/>
      <c r="H75" s="46"/>
      <c r="I75" s="46"/>
      <c r="J75" s="48"/>
    </row>
    <row r="76" ht="391.5">
      <c r="A76" s="37" t="s">
        <v>601</v>
      </c>
      <c r="B76" s="45"/>
      <c r="C76" s="46"/>
      <c r="D76" s="46"/>
      <c r="E76" s="39" t="s">
        <v>5297</v>
      </c>
      <c r="F76" s="46"/>
      <c r="G76" s="46"/>
      <c r="H76" s="46"/>
      <c r="I76" s="46"/>
      <c r="J76" s="48"/>
    </row>
    <row r="77">
      <c r="A77" s="37" t="s">
        <v>593</v>
      </c>
      <c r="B77" s="37">
        <v>17</v>
      </c>
      <c r="C77" s="38" t="s">
        <v>5460</v>
      </c>
      <c r="D77" s="37" t="s">
        <v>595</v>
      </c>
      <c r="E77" s="39" t="s">
        <v>5461</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1.5">
      <c r="A79" s="37" t="s">
        <v>599</v>
      </c>
      <c r="B79" s="45"/>
      <c r="C79" s="46"/>
      <c r="D79" s="46"/>
      <c r="E79" s="49" t="s">
        <v>6709</v>
      </c>
      <c r="F79" s="46"/>
      <c r="G79" s="46"/>
      <c r="H79" s="46"/>
      <c r="I79" s="46"/>
      <c r="J79" s="48"/>
    </row>
    <row r="80" ht="348">
      <c r="A80" s="37" t="s">
        <v>601</v>
      </c>
      <c r="B80" s="45"/>
      <c r="C80" s="46"/>
      <c r="D80" s="46"/>
      <c r="E80" s="39" t="s">
        <v>4451</v>
      </c>
      <c r="F80" s="46"/>
      <c r="G80" s="46"/>
      <c r="H80" s="46"/>
      <c r="I80" s="46"/>
      <c r="J80" s="48"/>
    </row>
    <row r="81">
      <c r="A81" s="37" t="s">
        <v>593</v>
      </c>
      <c r="B81" s="37">
        <v>18</v>
      </c>
      <c r="C81" s="38" t="s">
        <v>4478</v>
      </c>
      <c r="D81" s="37" t="s">
        <v>595</v>
      </c>
      <c r="E81" s="39" t="s">
        <v>5300</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45">
      <c r="A83" s="37" t="s">
        <v>599</v>
      </c>
      <c r="B83" s="45"/>
      <c r="C83" s="46"/>
      <c r="D83" s="46"/>
      <c r="E83" s="49" t="s">
        <v>6710</v>
      </c>
      <c r="F83" s="46"/>
      <c r="G83" s="46"/>
      <c r="H83" s="46"/>
      <c r="I83" s="46"/>
      <c r="J83" s="48"/>
    </row>
    <row r="84" ht="43.5">
      <c r="A84" s="37" t="s">
        <v>601</v>
      </c>
      <c r="B84" s="45"/>
      <c r="C84" s="46"/>
      <c r="D84" s="46"/>
      <c r="E84" s="39" t="s">
        <v>5302</v>
      </c>
      <c r="F84" s="46"/>
      <c r="G84" s="46"/>
      <c r="H84" s="46"/>
      <c r="I84" s="46"/>
      <c r="J84" s="48"/>
    </row>
    <row r="85">
      <c r="A85" s="37" t="s">
        <v>593</v>
      </c>
      <c r="B85" s="37">
        <v>19</v>
      </c>
      <c r="C85" s="38" t="s">
        <v>4486</v>
      </c>
      <c r="D85" s="37" t="s">
        <v>595</v>
      </c>
      <c r="E85" s="39" t="s">
        <v>4487</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3.5">
      <c r="A87" s="37" t="s">
        <v>599</v>
      </c>
      <c r="B87" s="45"/>
      <c r="C87" s="46"/>
      <c r="D87" s="46"/>
      <c r="E87" s="49" t="s">
        <v>6711</v>
      </c>
      <c r="F87" s="46"/>
      <c r="G87" s="46"/>
      <c r="H87" s="46"/>
      <c r="I87" s="46"/>
      <c r="J87" s="48"/>
    </row>
    <row r="88" ht="29">
      <c r="A88" s="37" t="s">
        <v>601</v>
      </c>
      <c r="B88" s="45"/>
      <c r="C88" s="46"/>
      <c r="D88" s="46"/>
      <c r="E88" s="39" t="s">
        <v>5304</v>
      </c>
      <c r="F88" s="46"/>
      <c r="G88" s="46"/>
      <c r="H88" s="46"/>
      <c r="I88" s="46"/>
      <c r="J88" s="48"/>
    </row>
    <row r="89" ht="29">
      <c r="A89" s="37" t="s">
        <v>593</v>
      </c>
      <c r="B89" s="37">
        <v>20</v>
      </c>
      <c r="C89" s="38" t="s">
        <v>5305</v>
      </c>
      <c r="D89" s="37" t="s">
        <v>595</v>
      </c>
      <c r="E89" s="39" t="s">
        <v>5306</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6712</v>
      </c>
      <c r="F91" s="46"/>
      <c r="G91" s="46"/>
      <c r="H91" s="46"/>
      <c r="I91" s="46"/>
      <c r="J91" s="48"/>
    </row>
    <row r="92" ht="43.5">
      <c r="A92" s="37" t="s">
        <v>601</v>
      </c>
      <c r="B92" s="45"/>
      <c r="C92" s="46"/>
      <c r="D92" s="46"/>
      <c r="E92" s="39" t="s">
        <v>5308</v>
      </c>
      <c r="F92" s="46"/>
      <c r="G92" s="46"/>
      <c r="H92" s="46"/>
      <c r="I92" s="46"/>
      <c r="J92" s="48"/>
    </row>
    <row r="93">
      <c r="A93" s="31" t="s">
        <v>591</v>
      </c>
      <c r="B93" s="32"/>
      <c r="C93" s="33" t="s">
        <v>5309</v>
      </c>
      <c r="D93" s="34"/>
      <c r="E93" s="31" t="s">
        <v>4949</v>
      </c>
      <c r="F93" s="34"/>
      <c r="G93" s="34"/>
      <c r="H93" s="34"/>
      <c r="I93" s="35">
        <f>SUMIFS(I94:I125,A94:A125,"P")</f>
        <v>0</v>
      </c>
      <c r="J93" s="36"/>
    </row>
    <row r="94">
      <c r="A94" s="37" t="s">
        <v>593</v>
      </c>
      <c r="B94" s="37">
        <v>21</v>
      </c>
      <c r="C94" s="38" t="s">
        <v>5776</v>
      </c>
      <c r="D94" s="37" t="s">
        <v>595</v>
      </c>
      <c r="E94" s="39" t="s">
        <v>5777</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6713</v>
      </c>
      <c r="F96" s="46"/>
      <c r="G96" s="46"/>
      <c r="H96" s="46"/>
      <c r="I96" s="46"/>
      <c r="J96" s="48"/>
    </row>
    <row r="97" ht="72.5">
      <c r="A97" s="37" t="s">
        <v>601</v>
      </c>
      <c r="B97" s="45"/>
      <c r="C97" s="46"/>
      <c r="D97" s="46"/>
      <c r="E97" s="39" t="s">
        <v>5779</v>
      </c>
      <c r="F97" s="46"/>
      <c r="G97" s="46"/>
      <c r="H97" s="46"/>
      <c r="I97" s="46"/>
      <c r="J97" s="48"/>
    </row>
    <row r="98">
      <c r="A98" s="37" t="s">
        <v>593</v>
      </c>
      <c r="B98" s="37">
        <v>22</v>
      </c>
      <c r="C98" s="38" t="s">
        <v>6714</v>
      </c>
      <c r="D98" s="37" t="s">
        <v>595</v>
      </c>
      <c r="E98" s="39" t="s">
        <v>6715</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87">
      <c r="A100" s="37" t="s">
        <v>599</v>
      </c>
      <c r="B100" s="45"/>
      <c r="C100" s="46"/>
      <c r="D100" s="46"/>
      <c r="E100" s="49" t="s">
        <v>6716</v>
      </c>
      <c r="F100" s="46"/>
      <c r="G100" s="46"/>
      <c r="H100" s="46"/>
      <c r="I100" s="46"/>
      <c r="J100" s="48"/>
    </row>
    <row r="101" ht="72.5">
      <c r="A101" s="37" t="s">
        <v>601</v>
      </c>
      <c r="B101" s="45"/>
      <c r="C101" s="46"/>
      <c r="D101" s="46"/>
      <c r="E101" s="39" t="s">
        <v>5779</v>
      </c>
      <c r="F101" s="46"/>
      <c r="G101" s="46"/>
      <c r="H101" s="46"/>
      <c r="I101" s="46"/>
      <c r="J101" s="48"/>
    </row>
    <row r="102">
      <c r="A102" s="37" t="s">
        <v>593</v>
      </c>
      <c r="B102" s="37">
        <v>23</v>
      </c>
      <c r="C102" s="38" t="s">
        <v>5310</v>
      </c>
      <c r="D102" s="37" t="s">
        <v>595</v>
      </c>
      <c r="E102" s="39" t="s">
        <v>5311</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6717</v>
      </c>
      <c r="F104" s="46"/>
      <c r="G104" s="46"/>
      <c r="H104" s="46"/>
      <c r="I104" s="46"/>
      <c r="J104" s="48"/>
    </row>
    <row r="105" ht="72.5">
      <c r="A105" s="37" t="s">
        <v>601</v>
      </c>
      <c r="B105" s="45"/>
      <c r="C105" s="46"/>
      <c r="D105" s="46"/>
      <c r="E105" s="39" t="s">
        <v>5313</v>
      </c>
      <c r="F105" s="46"/>
      <c r="G105" s="46"/>
      <c r="H105" s="46"/>
      <c r="I105" s="46"/>
      <c r="J105" s="48"/>
    </row>
    <row r="106">
      <c r="A106" s="37" t="s">
        <v>593</v>
      </c>
      <c r="B106" s="37">
        <v>24</v>
      </c>
      <c r="C106" s="38" t="s">
        <v>4950</v>
      </c>
      <c r="D106" s="37" t="s">
        <v>595</v>
      </c>
      <c r="E106" s="39" t="s">
        <v>4951</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16">
      <c r="A108" s="37" t="s">
        <v>599</v>
      </c>
      <c r="B108" s="45"/>
      <c r="C108" s="46"/>
      <c r="D108" s="46"/>
      <c r="E108" s="49" t="s">
        <v>6718</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1.5">
      <c r="A112" s="37" t="s">
        <v>599</v>
      </c>
      <c r="B112" s="45"/>
      <c r="C112" s="46"/>
      <c r="D112" s="46"/>
      <c r="E112" s="49" t="s">
        <v>6719</v>
      </c>
      <c r="F112" s="46"/>
      <c r="G112" s="46"/>
      <c r="H112" s="46"/>
      <c r="I112" s="46"/>
      <c r="J112" s="48"/>
    </row>
    <row r="113" ht="319">
      <c r="A113" s="37" t="s">
        <v>601</v>
      </c>
      <c r="B113" s="45"/>
      <c r="C113" s="46"/>
      <c r="D113" s="46"/>
      <c r="E113" s="39" t="s">
        <v>5474</v>
      </c>
      <c r="F113" s="46"/>
      <c r="G113" s="46"/>
      <c r="H113" s="46"/>
      <c r="I113" s="46"/>
      <c r="J113" s="48"/>
    </row>
    <row r="114">
      <c r="A114" s="37" t="s">
        <v>593</v>
      </c>
      <c r="B114" s="37">
        <v>26</v>
      </c>
      <c r="C114" s="38" t="s">
        <v>5475</v>
      </c>
      <c r="D114" s="37" t="s">
        <v>595</v>
      </c>
      <c r="E114" s="39" t="s">
        <v>5476</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3.5">
      <c r="A116" s="37" t="s">
        <v>599</v>
      </c>
      <c r="B116" s="45"/>
      <c r="C116" s="46"/>
      <c r="D116" s="46"/>
      <c r="E116" s="49" t="s">
        <v>6720</v>
      </c>
      <c r="F116" s="46"/>
      <c r="G116" s="46"/>
      <c r="H116" s="46"/>
      <c r="I116" s="46"/>
      <c r="J116" s="48"/>
    </row>
    <row r="117" ht="217.5">
      <c r="A117" s="37" t="s">
        <v>601</v>
      </c>
      <c r="B117" s="45"/>
      <c r="C117" s="46"/>
      <c r="D117" s="46"/>
      <c r="E117" s="39" t="s">
        <v>5478</v>
      </c>
      <c r="F117" s="46"/>
      <c r="G117" s="46"/>
      <c r="H117" s="46"/>
      <c r="I117" s="46"/>
      <c r="J117" s="48"/>
    </row>
    <row r="118">
      <c r="A118" s="37" t="s">
        <v>593</v>
      </c>
      <c r="B118" s="37">
        <v>27</v>
      </c>
      <c r="C118" s="38" t="s">
        <v>4971</v>
      </c>
      <c r="D118" s="37" t="s">
        <v>595</v>
      </c>
      <c r="E118" s="39" t="s">
        <v>4972</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16">
      <c r="A120" s="37" t="s">
        <v>599</v>
      </c>
      <c r="B120" s="45"/>
      <c r="C120" s="46"/>
      <c r="D120" s="46"/>
      <c r="E120" s="49" t="s">
        <v>6721</v>
      </c>
      <c r="F120" s="46"/>
      <c r="G120" s="46"/>
      <c r="H120" s="46"/>
      <c r="I120" s="46"/>
      <c r="J120" s="48"/>
    </row>
    <row r="121" ht="409.5">
      <c r="A121" s="37" t="s">
        <v>601</v>
      </c>
      <c r="B121" s="45"/>
      <c r="C121" s="46"/>
      <c r="D121" s="46"/>
      <c r="E121" s="39" t="s">
        <v>5069</v>
      </c>
      <c r="F121" s="46"/>
      <c r="G121" s="46"/>
      <c r="H121" s="46"/>
      <c r="I121" s="46"/>
      <c r="J121" s="48"/>
    </row>
    <row r="122">
      <c r="A122" s="37" t="s">
        <v>593</v>
      </c>
      <c r="B122" s="37">
        <v>28</v>
      </c>
      <c r="C122" s="38" t="s">
        <v>4975</v>
      </c>
      <c r="D122" s="37" t="s">
        <v>595</v>
      </c>
      <c r="E122" s="39" t="s">
        <v>5483</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58">
      <c r="A124" s="37" t="s">
        <v>599</v>
      </c>
      <c r="B124" s="45"/>
      <c r="C124" s="46"/>
      <c r="D124" s="46"/>
      <c r="E124" s="49" t="s">
        <v>6722</v>
      </c>
      <c r="F124" s="46"/>
      <c r="G124" s="46"/>
      <c r="H124" s="46"/>
      <c r="I124" s="46"/>
      <c r="J124" s="48"/>
    </row>
    <row r="125" ht="319">
      <c r="A125" s="37" t="s">
        <v>601</v>
      </c>
      <c r="B125" s="45"/>
      <c r="C125" s="46"/>
      <c r="D125" s="46"/>
      <c r="E125" s="39" t="s">
        <v>5338</v>
      </c>
      <c r="F125" s="46"/>
      <c r="G125" s="46"/>
      <c r="H125" s="46"/>
      <c r="I125" s="46"/>
      <c r="J125" s="48"/>
    </row>
    <row r="126">
      <c r="A126" s="31" t="s">
        <v>591</v>
      </c>
      <c r="B126" s="32"/>
      <c r="C126" s="33" t="s">
        <v>5323</v>
      </c>
      <c r="D126" s="34"/>
      <c r="E126" s="31" t="s">
        <v>4979</v>
      </c>
      <c r="F126" s="34"/>
      <c r="G126" s="34"/>
      <c r="H126" s="34"/>
      <c r="I126" s="35">
        <f>SUMIFS(I127:I154,A127:A154,"P")</f>
        <v>0</v>
      </c>
      <c r="J126" s="36"/>
    </row>
    <row r="127">
      <c r="A127" s="37" t="s">
        <v>593</v>
      </c>
      <c r="B127" s="37">
        <v>29</v>
      </c>
      <c r="C127" s="38" t="s">
        <v>6723</v>
      </c>
      <c r="D127" s="37" t="s">
        <v>595</v>
      </c>
      <c r="E127" s="39" t="s">
        <v>6724</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6725</v>
      </c>
      <c r="F129" s="46"/>
      <c r="G129" s="46"/>
      <c r="H129" s="46"/>
      <c r="I129" s="46"/>
      <c r="J129" s="48"/>
    </row>
    <row r="130" ht="43.5">
      <c r="A130" s="37" t="s">
        <v>601</v>
      </c>
      <c r="B130" s="45"/>
      <c r="C130" s="46"/>
      <c r="D130" s="46"/>
      <c r="E130" s="39" t="s">
        <v>6726</v>
      </c>
      <c r="F130" s="46"/>
      <c r="G130" s="46"/>
      <c r="H130" s="46"/>
      <c r="I130" s="46"/>
      <c r="J130" s="48"/>
    </row>
    <row r="131">
      <c r="A131" s="37" t="s">
        <v>593</v>
      </c>
      <c r="B131" s="37">
        <v>30</v>
      </c>
      <c r="C131" s="38" t="s">
        <v>5324</v>
      </c>
      <c r="D131" s="37" t="s">
        <v>595</v>
      </c>
      <c r="E131" s="39" t="s">
        <v>5325</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87">
      <c r="A133" s="37" t="s">
        <v>599</v>
      </c>
      <c r="B133" s="45"/>
      <c r="C133" s="46"/>
      <c r="D133" s="46"/>
      <c r="E133" s="49" t="s">
        <v>6727</v>
      </c>
      <c r="F133" s="46"/>
      <c r="G133" s="46"/>
      <c r="H133" s="46"/>
      <c r="I133" s="46"/>
      <c r="J133" s="48"/>
    </row>
    <row r="134" ht="409.5">
      <c r="A134" s="37" t="s">
        <v>601</v>
      </c>
      <c r="B134" s="45"/>
      <c r="C134" s="46"/>
      <c r="D134" s="46"/>
      <c r="E134" s="39" t="s">
        <v>5327</v>
      </c>
      <c r="F134" s="46"/>
      <c r="G134" s="46"/>
      <c r="H134" s="46"/>
      <c r="I134" s="46"/>
      <c r="J134" s="48"/>
    </row>
    <row r="135">
      <c r="A135" s="37" t="s">
        <v>593</v>
      </c>
      <c r="B135" s="37">
        <v>31</v>
      </c>
      <c r="C135" s="38" t="s">
        <v>5328</v>
      </c>
      <c r="D135" s="37" t="s">
        <v>595</v>
      </c>
      <c r="E135" s="39" t="s">
        <v>5329</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2.5">
      <c r="A137" s="37" t="s">
        <v>599</v>
      </c>
      <c r="B137" s="45"/>
      <c r="C137" s="46"/>
      <c r="D137" s="46"/>
      <c r="E137" s="49" t="s">
        <v>6728</v>
      </c>
      <c r="F137" s="46"/>
      <c r="G137" s="46"/>
      <c r="H137" s="46"/>
      <c r="I137" s="46"/>
      <c r="J137" s="48"/>
    </row>
    <row r="138" ht="290">
      <c r="A138" s="37" t="s">
        <v>601</v>
      </c>
      <c r="B138" s="45"/>
      <c r="C138" s="46"/>
      <c r="D138" s="46"/>
      <c r="E138" s="39" t="s">
        <v>5331</v>
      </c>
      <c r="F138" s="46"/>
      <c r="G138" s="46"/>
      <c r="H138" s="46"/>
      <c r="I138" s="46"/>
      <c r="J138" s="48"/>
    </row>
    <row r="139">
      <c r="A139" s="37" t="s">
        <v>593</v>
      </c>
      <c r="B139" s="37">
        <v>32</v>
      </c>
      <c r="C139" s="38" t="s">
        <v>5332</v>
      </c>
      <c r="D139" s="37" t="s">
        <v>595</v>
      </c>
      <c r="E139" s="39" t="s">
        <v>5333</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45">
      <c r="A141" s="37" t="s">
        <v>599</v>
      </c>
      <c r="B141" s="45"/>
      <c r="C141" s="46"/>
      <c r="D141" s="46"/>
      <c r="E141" s="49" t="s">
        <v>6729</v>
      </c>
      <c r="F141" s="46"/>
      <c r="G141" s="46"/>
      <c r="H141" s="46"/>
      <c r="I141" s="46"/>
      <c r="J141" s="48"/>
    </row>
    <row r="142" ht="409.5">
      <c r="A142" s="37" t="s">
        <v>601</v>
      </c>
      <c r="B142" s="45"/>
      <c r="C142" s="46"/>
      <c r="D142" s="46"/>
      <c r="E142" s="39" t="s">
        <v>5221</v>
      </c>
      <c r="F142" s="46"/>
      <c r="G142" s="46"/>
      <c r="H142" s="46"/>
      <c r="I142" s="46"/>
      <c r="J142" s="48"/>
    </row>
    <row r="143">
      <c r="A143" s="37" t="s">
        <v>593</v>
      </c>
      <c r="B143" s="37">
        <v>33</v>
      </c>
      <c r="C143" s="38" t="s">
        <v>5335</v>
      </c>
      <c r="D143" s="37" t="s">
        <v>595</v>
      </c>
      <c r="E143" s="39" t="s">
        <v>5336</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58">
      <c r="A145" s="37" t="s">
        <v>599</v>
      </c>
      <c r="B145" s="45"/>
      <c r="C145" s="46"/>
      <c r="D145" s="46"/>
      <c r="E145" s="49" t="s">
        <v>6730</v>
      </c>
      <c r="F145" s="46"/>
      <c r="G145" s="46"/>
      <c r="H145" s="46"/>
      <c r="I145" s="46"/>
      <c r="J145" s="48"/>
    </row>
    <row r="146" ht="319">
      <c r="A146" s="37" t="s">
        <v>601</v>
      </c>
      <c r="B146" s="45"/>
      <c r="C146" s="46"/>
      <c r="D146" s="46"/>
      <c r="E146" s="39" t="s">
        <v>5338</v>
      </c>
      <c r="F146" s="46"/>
      <c r="G146" s="46"/>
      <c r="H146" s="46"/>
      <c r="I146" s="46"/>
      <c r="J146" s="48"/>
    </row>
    <row r="147">
      <c r="A147" s="37" t="s">
        <v>593</v>
      </c>
      <c r="B147" s="37">
        <v>34</v>
      </c>
      <c r="C147" s="38" t="s">
        <v>5342</v>
      </c>
      <c r="D147" s="37" t="s">
        <v>595</v>
      </c>
      <c r="E147" s="39" t="s">
        <v>5343</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16">
      <c r="A149" s="37" t="s">
        <v>599</v>
      </c>
      <c r="B149" s="45"/>
      <c r="C149" s="46"/>
      <c r="D149" s="46"/>
      <c r="E149" s="49" t="s">
        <v>6731</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5345</v>
      </c>
      <c r="D151" s="37" t="s">
        <v>595</v>
      </c>
      <c r="E151" s="39" t="s">
        <v>5346</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2.5">
      <c r="A153" s="37" t="s">
        <v>599</v>
      </c>
      <c r="B153" s="45"/>
      <c r="C153" s="46"/>
      <c r="D153" s="46"/>
      <c r="E153" s="49" t="s">
        <v>6732</v>
      </c>
      <c r="F153" s="46"/>
      <c r="G153" s="46"/>
      <c r="H153" s="46"/>
      <c r="I153" s="46"/>
      <c r="J153" s="48"/>
    </row>
    <row r="154" ht="319">
      <c r="A154" s="37" t="s">
        <v>601</v>
      </c>
      <c r="B154" s="45"/>
      <c r="C154" s="46"/>
      <c r="D154" s="46"/>
      <c r="E154" s="39" t="s">
        <v>5338</v>
      </c>
      <c r="F154" s="46"/>
      <c r="G154" s="46"/>
      <c r="H154" s="46"/>
      <c r="I154" s="46"/>
      <c r="J154" s="48"/>
    </row>
    <row r="155">
      <c r="A155" s="31" t="s">
        <v>591</v>
      </c>
      <c r="B155" s="32"/>
      <c r="C155" s="33" t="s">
        <v>5348</v>
      </c>
      <c r="D155" s="34"/>
      <c r="E155" s="31" t="s">
        <v>1643</v>
      </c>
      <c r="F155" s="34"/>
      <c r="G155" s="34"/>
      <c r="H155" s="34"/>
      <c r="I155" s="35">
        <f>SUMIFS(I156:I187,A156:A187,"P")</f>
        <v>0</v>
      </c>
      <c r="J155" s="36"/>
    </row>
    <row r="156">
      <c r="A156" s="37" t="s">
        <v>593</v>
      </c>
      <c r="B156" s="37">
        <v>36</v>
      </c>
      <c r="C156" s="38" t="s">
        <v>4999</v>
      </c>
      <c r="D156" s="37" t="s">
        <v>595</v>
      </c>
      <c r="E156" s="39" t="s">
        <v>5508</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3.5">
      <c r="A158" s="37" t="s">
        <v>599</v>
      </c>
      <c r="B158" s="45"/>
      <c r="C158" s="46"/>
      <c r="D158" s="46"/>
      <c r="E158" s="49" t="s">
        <v>6733</v>
      </c>
      <c r="F158" s="46"/>
      <c r="G158" s="46"/>
      <c r="H158" s="46"/>
      <c r="I158" s="46"/>
      <c r="J158" s="48"/>
    </row>
    <row r="159" ht="290">
      <c r="A159" s="37" t="s">
        <v>601</v>
      </c>
      <c r="B159" s="45"/>
      <c r="C159" s="46"/>
      <c r="D159" s="46"/>
      <c r="E159" s="39" t="s">
        <v>5352</v>
      </c>
      <c r="F159" s="46"/>
      <c r="G159" s="46"/>
      <c r="H159" s="46"/>
      <c r="I159" s="46"/>
      <c r="J159" s="48"/>
    </row>
    <row r="160">
      <c r="A160" s="37" t="s">
        <v>593</v>
      </c>
      <c r="B160" s="37">
        <v>37</v>
      </c>
      <c r="C160" s="38" t="s">
        <v>4518</v>
      </c>
      <c r="D160" s="37" t="s">
        <v>595</v>
      </c>
      <c r="E160" s="39" t="s">
        <v>5631</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7.5">
      <c r="A162" s="37" t="s">
        <v>599</v>
      </c>
      <c r="B162" s="45"/>
      <c r="C162" s="46"/>
      <c r="D162" s="46"/>
      <c r="E162" s="49" t="s">
        <v>6734</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4525</v>
      </c>
      <c r="D164" s="37" t="s">
        <v>595</v>
      </c>
      <c r="E164" s="39" t="s">
        <v>5512</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32">
      <c r="A166" s="37" t="s">
        <v>599</v>
      </c>
      <c r="B166" s="45"/>
      <c r="C166" s="46"/>
      <c r="D166" s="46"/>
      <c r="E166" s="49" t="s">
        <v>6735</v>
      </c>
      <c r="F166" s="46"/>
      <c r="G166" s="46"/>
      <c r="H166" s="46"/>
      <c r="I166" s="46"/>
      <c r="J166" s="48"/>
    </row>
    <row r="167" ht="409.5">
      <c r="A167" s="37" t="s">
        <v>601</v>
      </c>
      <c r="B167" s="45"/>
      <c r="C167" s="46"/>
      <c r="D167" s="46"/>
      <c r="E167" s="39" t="s">
        <v>5221</v>
      </c>
      <c r="F167" s="46"/>
      <c r="G167" s="46"/>
      <c r="H167" s="46"/>
      <c r="I167" s="46"/>
      <c r="J167" s="48"/>
    </row>
    <row r="168">
      <c r="A168" s="37" t="s">
        <v>593</v>
      </c>
      <c r="B168" s="37">
        <v>39</v>
      </c>
      <c r="C168" s="38" t="s">
        <v>5358</v>
      </c>
      <c r="D168" s="37" t="s">
        <v>595</v>
      </c>
      <c r="E168" s="39" t="s">
        <v>5359</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87">
      <c r="A170" s="37" t="s">
        <v>599</v>
      </c>
      <c r="B170" s="45"/>
      <c r="C170" s="46"/>
      <c r="D170" s="46"/>
      <c r="E170" s="49" t="s">
        <v>6736</v>
      </c>
      <c r="F170" s="46"/>
      <c r="G170" s="46"/>
      <c r="H170" s="46"/>
      <c r="I170" s="46"/>
      <c r="J170" s="48"/>
    </row>
    <row r="171" ht="217.5">
      <c r="A171" s="37" t="s">
        <v>601</v>
      </c>
      <c r="B171" s="45"/>
      <c r="C171" s="46"/>
      <c r="D171" s="46"/>
      <c r="E171" s="39" t="s">
        <v>5361</v>
      </c>
      <c r="F171" s="46"/>
      <c r="G171" s="46"/>
      <c r="H171" s="46"/>
      <c r="I171" s="46"/>
      <c r="J171" s="48"/>
    </row>
    <row r="172">
      <c r="A172" s="37" t="s">
        <v>593</v>
      </c>
      <c r="B172" s="37">
        <v>40</v>
      </c>
      <c r="C172" s="38" t="s">
        <v>4528</v>
      </c>
      <c r="D172" s="37" t="s">
        <v>595</v>
      </c>
      <c r="E172" s="39" t="s">
        <v>5514</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1.5">
      <c r="A174" s="37" t="s">
        <v>599</v>
      </c>
      <c r="B174" s="45"/>
      <c r="C174" s="46"/>
      <c r="D174" s="46"/>
      <c r="E174" s="49" t="s">
        <v>6737</v>
      </c>
      <c r="F174" s="46"/>
      <c r="G174" s="46"/>
      <c r="H174" s="46"/>
      <c r="I174" s="46"/>
      <c r="J174" s="48"/>
    </row>
    <row r="175" ht="58">
      <c r="A175" s="37" t="s">
        <v>601</v>
      </c>
      <c r="B175" s="45"/>
      <c r="C175" s="46"/>
      <c r="D175" s="46"/>
      <c r="E175" s="39" t="s">
        <v>5516</v>
      </c>
      <c r="F175" s="46"/>
      <c r="G175" s="46"/>
      <c r="H175" s="46"/>
      <c r="I175" s="46"/>
      <c r="J175" s="48"/>
    </row>
    <row r="176">
      <c r="A176" s="37" t="s">
        <v>593</v>
      </c>
      <c r="B176" s="37">
        <v>41</v>
      </c>
      <c r="C176" s="38" t="s">
        <v>4532</v>
      </c>
      <c r="D176" s="37" t="s">
        <v>595</v>
      </c>
      <c r="E176" s="39" t="s">
        <v>5517</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2.5">
      <c r="A178" s="37" t="s">
        <v>599</v>
      </c>
      <c r="B178" s="45"/>
      <c r="C178" s="46"/>
      <c r="D178" s="46"/>
      <c r="E178" s="49" t="s">
        <v>6738</v>
      </c>
      <c r="F178" s="46"/>
      <c r="G178" s="46"/>
      <c r="H178" s="46"/>
      <c r="I178" s="46"/>
      <c r="J178" s="48"/>
    </row>
    <row r="179" ht="58">
      <c r="A179" s="37" t="s">
        <v>601</v>
      </c>
      <c r="B179" s="45"/>
      <c r="C179" s="46"/>
      <c r="D179" s="46"/>
      <c r="E179" s="39" t="s">
        <v>5516</v>
      </c>
      <c r="F179" s="46"/>
      <c r="G179" s="46"/>
      <c r="H179" s="46"/>
      <c r="I179" s="46"/>
      <c r="J179" s="48"/>
    </row>
    <row r="180">
      <c r="A180" s="37" t="s">
        <v>593</v>
      </c>
      <c r="B180" s="37">
        <v>42</v>
      </c>
      <c r="C180" s="38" t="s">
        <v>6739</v>
      </c>
      <c r="D180" s="37" t="s">
        <v>595</v>
      </c>
      <c r="E180" s="39" t="s">
        <v>6740</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2.5">
      <c r="A182" s="37" t="s">
        <v>599</v>
      </c>
      <c r="B182" s="45"/>
      <c r="C182" s="46"/>
      <c r="D182" s="46"/>
      <c r="E182" s="49" t="s">
        <v>6741</v>
      </c>
      <c r="F182" s="46"/>
      <c r="G182" s="46"/>
      <c r="H182" s="46"/>
      <c r="I182" s="46"/>
      <c r="J182" s="48"/>
    </row>
    <row r="183" ht="43.5">
      <c r="A183" s="37" t="s">
        <v>601</v>
      </c>
      <c r="B183" s="45"/>
      <c r="C183" s="46"/>
      <c r="D183" s="46"/>
      <c r="E183" s="39" t="s">
        <v>6742</v>
      </c>
      <c r="F183" s="46"/>
      <c r="G183" s="46"/>
      <c r="H183" s="46"/>
      <c r="I183" s="46"/>
      <c r="J183" s="48"/>
    </row>
    <row r="184">
      <c r="A184" s="37" t="s">
        <v>593</v>
      </c>
      <c r="B184" s="37">
        <v>43</v>
      </c>
      <c r="C184" s="38" t="s">
        <v>4535</v>
      </c>
      <c r="D184" s="37" t="s">
        <v>595</v>
      </c>
      <c r="E184" s="39" t="s">
        <v>4536</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03">
      <c r="A186" s="37" t="s">
        <v>599</v>
      </c>
      <c r="B186" s="45"/>
      <c r="C186" s="46"/>
      <c r="D186" s="46"/>
      <c r="E186" s="49" t="s">
        <v>6743</v>
      </c>
      <c r="F186" s="46"/>
      <c r="G186" s="46"/>
      <c r="H186" s="46"/>
      <c r="I186" s="46"/>
      <c r="J186" s="48"/>
    </row>
    <row r="187" ht="145">
      <c r="A187" s="37" t="s">
        <v>601</v>
      </c>
      <c r="B187" s="45"/>
      <c r="C187" s="46"/>
      <c r="D187" s="46"/>
      <c r="E187" s="39" t="s">
        <v>5371</v>
      </c>
      <c r="F187" s="46"/>
      <c r="G187" s="46"/>
      <c r="H187" s="46"/>
      <c r="I187" s="46"/>
      <c r="J187" s="48"/>
    </row>
    <row r="188">
      <c r="A188" s="31" t="s">
        <v>591</v>
      </c>
      <c r="B188" s="32"/>
      <c r="C188" s="33" t="s">
        <v>5639</v>
      </c>
      <c r="D188" s="34"/>
      <c r="E188" s="31" t="s">
        <v>5640</v>
      </c>
      <c r="F188" s="34"/>
      <c r="G188" s="34"/>
      <c r="H188" s="34"/>
      <c r="I188" s="35">
        <f>SUMIFS(I189:I204,A189:A204,"P")</f>
        <v>0</v>
      </c>
      <c r="J188" s="36"/>
    </row>
    <row r="189">
      <c r="A189" s="37" t="s">
        <v>593</v>
      </c>
      <c r="B189" s="37">
        <v>44</v>
      </c>
      <c r="C189" s="38" t="s">
        <v>6744</v>
      </c>
      <c r="D189" s="37" t="s">
        <v>595</v>
      </c>
      <c r="E189" s="39" t="s">
        <v>6745</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87">
      <c r="A191" s="37" t="s">
        <v>599</v>
      </c>
      <c r="B191" s="45"/>
      <c r="C191" s="46"/>
      <c r="D191" s="46"/>
      <c r="E191" s="49" t="s">
        <v>6746</v>
      </c>
      <c r="F191" s="46"/>
      <c r="G191" s="46"/>
      <c r="H191" s="46"/>
      <c r="I191" s="46"/>
      <c r="J191" s="48"/>
    </row>
    <row r="192" ht="72.5">
      <c r="A192" s="37" t="s">
        <v>601</v>
      </c>
      <c r="B192" s="45"/>
      <c r="C192" s="46"/>
      <c r="D192" s="46"/>
      <c r="E192" s="39" t="s">
        <v>6747</v>
      </c>
      <c r="F192" s="46"/>
      <c r="G192" s="46"/>
      <c r="H192" s="46"/>
      <c r="I192" s="46"/>
      <c r="J192" s="48"/>
    </row>
    <row r="193" ht="29">
      <c r="A193" s="37" t="s">
        <v>593</v>
      </c>
      <c r="B193" s="37">
        <v>45</v>
      </c>
      <c r="C193" s="38" t="s">
        <v>6748</v>
      </c>
      <c r="D193" s="37" t="s">
        <v>595</v>
      </c>
      <c r="E193" s="39" t="s">
        <v>6749</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3.5">
      <c r="A195" s="37" t="s">
        <v>599</v>
      </c>
      <c r="B195" s="45"/>
      <c r="C195" s="46"/>
      <c r="D195" s="46"/>
      <c r="E195" s="49" t="s">
        <v>6750</v>
      </c>
      <c r="F195" s="46"/>
      <c r="G195" s="46"/>
      <c r="H195" s="46"/>
      <c r="I195" s="46"/>
      <c r="J195" s="48"/>
    </row>
    <row r="196" ht="159.5">
      <c r="A196" s="37" t="s">
        <v>601</v>
      </c>
      <c r="B196" s="45"/>
      <c r="C196" s="46"/>
      <c r="D196" s="46"/>
      <c r="E196" s="39" t="s">
        <v>6751</v>
      </c>
      <c r="F196" s="46"/>
      <c r="G196" s="46"/>
      <c r="H196" s="46"/>
      <c r="I196" s="46"/>
      <c r="J196" s="48"/>
    </row>
    <row r="197">
      <c r="A197" s="37" t="s">
        <v>593</v>
      </c>
      <c r="B197" s="37">
        <v>46</v>
      </c>
      <c r="C197" s="38" t="s">
        <v>6752</v>
      </c>
      <c r="D197" s="37" t="s">
        <v>595</v>
      </c>
      <c r="E197" s="39" t="s">
        <v>6753</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58">
      <c r="A199" s="37" t="s">
        <v>599</v>
      </c>
      <c r="B199" s="45"/>
      <c r="C199" s="46"/>
      <c r="D199" s="46"/>
      <c r="E199" s="49" t="s">
        <v>6754</v>
      </c>
      <c r="F199" s="46"/>
      <c r="G199" s="46"/>
      <c r="H199" s="46"/>
      <c r="I199" s="46"/>
      <c r="J199" s="48"/>
    </row>
    <row r="200" ht="159.5">
      <c r="A200" s="37" t="s">
        <v>601</v>
      </c>
      <c r="B200" s="45"/>
      <c r="C200" s="46"/>
      <c r="D200" s="46"/>
      <c r="E200" s="39" t="s">
        <v>6751</v>
      </c>
      <c r="F200" s="46"/>
      <c r="G200" s="46"/>
      <c r="H200" s="46"/>
      <c r="I200" s="46"/>
      <c r="J200" s="48"/>
    </row>
    <row r="201">
      <c r="A201" s="37" t="s">
        <v>593</v>
      </c>
      <c r="B201" s="37">
        <v>47</v>
      </c>
      <c r="C201" s="38" t="s">
        <v>6755</v>
      </c>
      <c r="D201" s="37" t="s">
        <v>595</v>
      </c>
      <c r="E201" s="39" t="s">
        <v>6756</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3.5">
      <c r="A203" s="37" t="s">
        <v>599</v>
      </c>
      <c r="B203" s="45"/>
      <c r="C203" s="46"/>
      <c r="D203" s="46"/>
      <c r="E203" s="49" t="s">
        <v>6757</v>
      </c>
      <c r="F203" s="46"/>
      <c r="G203" s="46"/>
      <c r="H203" s="46"/>
      <c r="I203" s="46"/>
      <c r="J203" s="48"/>
    </row>
    <row r="204" ht="159.5">
      <c r="A204" s="37" t="s">
        <v>601</v>
      </c>
      <c r="B204" s="45"/>
      <c r="C204" s="46"/>
      <c r="D204" s="46"/>
      <c r="E204" s="39" t="s">
        <v>6751</v>
      </c>
      <c r="F204" s="46"/>
      <c r="G204" s="46"/>
      <c r="H204" s="46"/>
      <c r="I204" s="46"/>
      <c r="J204" s="48"/>
    </row>
    <row r="205">
      <c r="A205" s="31" t="s">
        <v>591</v>
      </c>
      <c r="B205" s="32"/>
      <c r="C205" s="33" t="s">
        <v>1689</v>
      </c>
      <c r="D205" s="34"/>
      <c r="E205" s="31" t="s">
        <v>5166</v>
      </c>
      <c r="F205" s="34"/>
      <c r="G205" s="34"/>
      <c r="H205" s="34"/>
      <c r="I205" s="35">
        <f>SUMIFS(I206:I233,A206:A233,"P")</f>
        <v>0</v>
      </c>
      <c r="J205" s="36"/>
    </row>
    <row r="206" ht="29">
      <c r="A206" s="37" t="s">
        <v>593</v>
      </c>
      <c r="B206" s="37">
        <v>48</v>
      </c>
      <c r="C206" s="38" t="s">
        <v>4565</v>
      </c>
      <c r="D206" s="37" t="s">
        <v>595</v>
      </c>
      <c r="E206" s="39" t="s">
        <v>5378</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6758</v>
      </c>
      <c r="F208" s="46"/>
      <c r="G208" s="46"/>
      <c r="H208" s="46"/>
      <c r="I208" s="46"/>
      <c r="J208" s="48"/>
    </row>
    <row r="209" ht="261">
      <c r="A209" s="37" t="s">
        <v>601</v>
      </c>
      <c r="B209" s="45"/>
      <c r="C209" s="46"/>
      <c r="D209" s="46"/>
      <c r="E209" s="39" t="s">
        <v>5380</v>
      </c>
      <c r="F209" s="46"/>
      <c r="G209" s="46"/>
      <c r="H209" s="46"/>
      <c r="I209" s="46"/>
      <c r="J209" s="48"/>
    </row>
    <row r="210" ht="29">
      <c r="A210" s="37" t="s">
        <v>593</v>
      </c>
      <c r="B210" s="37">
        <v>49</v>
      </c>
      <c r="C210" s="38" t="s">
        <v>6759</v>
      </c>
      <c r="D210" s="37" t="s">
        <v>595</v>
      </c>
      <c r="E210" s="39" t="s">
        <v>6760</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48">
      <c r="A212" s="37" t="s">
        <v>599</v>
      </c>
      <c r="B212" s="45"/>
      <c r="C212" s="46"/>
      <c r="D212" s="46"/>
      <c r="E212" s="49" t="s">
        <v>6761</v>
      </c>
      <c r="F212" s="46"/>
      <c r="G212" s="46"/>
      <c r="H212" s="46"/>
      <c r="I212" s="46"/>
      <c r="J212" s="48"/>
    </row>
    <row r="213" ht="261">
      <c r="A213" s="37" t="s">
        <v>601</v>
      </c>
      <c r="B213" s="45"/>
      <c r="C213" s="46"/>
      <c r="D213" s="46"/>
      <c r="E213" s="39" t="s">
        <v>5380</v>
      </c>
      <c r="F213" s="46"/>
      <c r="G213" s="46"/>
      <c r="H213" s="46"/>
      <c r="I213" s="46"/>
      <c r="J213" s="48"/>
    </row>
    <row r="214" ht="29">
      <c r="A214" s="37" t="s">
        <v>593</v>
      </c>
      <c r="B214" s="37">
        <v>50</v>
      </c>
      <c r="C214" s="38" t="s">
        <v>5384</v>
      </c>
      <c r="D214" s="37" t="s">
        <v>595</v>
      </c>
      <c r="E214" s="39" t="s">
        <v>5385</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87">
      <c r="A216" s="37" t="s">
        <v>599</v>
      </c>
      <c r="B216" s="45"/>
      <c r="C216" s="46"/>
      <c r="D216" s="46"/>
      <c r="E216" s="49" t="s">
        <v>6762</v>
      </c>
      <c r="F216" s="46"/>
      <c r="G216" s="46"/>
      <c r="H216" s="46"/>
      <c r="I216" s="46"/>
      <c r="J216" s="48"/>
    </row>
    <row r="217" ht="261">
      <c r="A217" s="37" t="s">
        <v>601</v>
      </c>
      <c r="B217" s="45"/>
      <c r="C217" s="46"/>
      <c r="D217" s="46"/>
      <c r="E217" s="39" t="s">
        <v>5380</v>
      </c>
      <c r="F217" s="46"/>
      <c r="G217" s="46"/>
      <c r="H217" s="46"/>
      <c r="I217" s="46"/>
      <c r="J217" s="48"/>
    </row>
    <row r="218">
      <c r="A218" s="37" t="s">
        <v>593</v>
      </c>
      <c r="B218" s="37">
        <v>51</v>
      </c>
      <c r="C218" s="38" t="s">
        <v>6763</v>
      </c>
      <c r="D218" s="37" t="s">
        <v>595</v>
      </c>
      <c r="E218" s="39" t="s">
        <v>6764</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2.5">
      <c r="A220" s="37" t="s">
        <v>599</v>
      </c>
      <c r="B220" s="45"/>
      <c r="C220" s="46"/>
      <c r="D220" s="46"/>
      <c r="E220" s="49" t="s">
        <v>6765</v>
      </c>
      <c r="F220" s="46"/>
      <c r="G220" s="46"/>
      <c r="H220" s="46"/>
      <c r="I220" s="46"/>
      <c r="J220" s="48"/>
    </row>
    <row r="221" ht="275.5">
      <c r="A221" s="37" t="s">
        <v>601</v>
      </c>
      <c r="B221" s="45"/>
      <c r="C221" s="46"/>
      <c r="D221" s="46"/>
      <c r="E221" s="39" t="s">
        <v>6766</v>
      </c>
      <c r="F221" s="46"/>
      <c r="G221" s="46"/>
      <c r="H221" s="46"/>
      <c r="I221" s="46"/>
      <c r="J221" s="48"/>
    </row>
    <row r="222" ht="29">
      <c r="A222" s="37" t="s">
        <v>593</v>
      </c>
      <c r="B222" s="37">
        <v>52</v>
      </c>
      <c r="C222" s="38" t="s">
        <v>6767</v>
      </c>
      <c r="D222" s="37" t="s">
        <v>595</v>
      </c>
      <c r="E222" s="39" t="s">
        <v>6768</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3.5">
      <c r="A224" s="37" t="s">
        <v>599</v>
      </c>
      <c r="B224" s="45"/>
      <c r="C224" s="46"/>
      <c r="D224" s="46"/>
      <c r="E224" s="49" t="s">
        <v>6769</v>
      </c>
      <c r="F224" s="46"/>
      <c r="G224" s="46"/>
      <c r="H224" s="46"/>
      <c r="I224" s="46"/>
      <c r="J224" s="48"/>
    </row>
    <row r="225" ht="290">
      <c r="A225" s="37" t="s">
        <v>601</v>
      </c>
      <c r="B225" s="45"/>
      <c r="C225" s="46"/>
      <c r="D225" s="46"/>
      <c r="E225" s="39" t="s">
        <v>6770</v>
      </c>
      <c r="F225" s="46"/>
      <c r="G225" s="46"/>
      <c r="H225" s="46"/>
      <c r="I225" s="46"/>
      <c r="J225" s="48"/>
    </row>
    <row r="226">
      <c r="A226" s="37" t="s">
        <v>593</v>
      </c>
      <c r="B226" s="37">
        <v>53</v>
      </c>
      <c r="C226" s="38" t="s">
        <v>5387</v>
      </c>
      <c r="D226" s="37" t="s">
        <v>595</v>
      </c>
      <c r="E226" s="39" t="s">
        <v>5388</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58">
      <c r="A228" s="37" t="s">
        <v>599</v>
      </c>
      <c r="B228" s="45"/>
      <c r="C228" s="46"/>
      <c r="D228" s="46"/>
      <c r="E228" s="49" t="s">
        <v>6771</v>
      </c>
      <c r="F228" s="46"/>
      <c r="G228" s="46"/>
      <c r="H228" s="46"/>
      <c r="I228" s="46"/>
      <c r="J228" s="48"/>
    </row>
    <row r="229" ht="43.5">
      <c r="A229" s="37" t="s">
        <v>601</v>
      </c>
      <c r="B229" s="45"/>
      <c r="C229" s="46"/>
      <c r="D229" s="46"/>
      <c r="E229" s="39" t="s">
        <v>5390</v>
      </c>
      <c r="F229" s="46"/>
      <c r="G229" s="46"/>
      <c r="H229" s="46"/>
      <c r="I229" s="46"/>
      <c r="J229" s="48"/>
    </row>
    <row r="230">
      <c r="A230" s="37" t="s">
        <v>593</v>
      </c>
      <c r="B230" s="37">
        <v>54</v>
      </c>
      <c r="C230" s="38" t="s">
        <v>5391</v>
      </c>
      <c r="D230" s="37" t="s">
        <v>595</v>
      </c>
      <c r="E230" s="39" t="s">
        <v>5392</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6772</v>
      </c>
      <c r="F232" s="46"/>
      <c r="G232" s="46"/>
      <c r="H232" s="46"/>
      <c r="I232" s="46"/>
      <c r="J232" s="48"/>
    </row>
    <row r="233" ht="43.5">
      <c r="A233" s="37" t="s">
        <v>601</v>
      </c>
      <c r="B233" s="45"/>
      <c r="C233" s="46"/>
      <c r="D233" s="46"/>
      <c r="E233" s="39" t="s">
        <v>5390</v>
      </c>
      <c r="F233" s="46"/>
      <c r="G233" s="46"/>
      <c r="H233" s="46"/>
      <c r="I233" s="46"/>
      <c r="J233" s="48"/>
    </row>
    <row r="234">
      <c r="A234" s="31" t="s">
        <v>591</v>
      </c>
      <c r="B234" s="32"/>
      <c r="C234" s="33" t="s">
        <v>5404</v>
      </c>
      <c r="D234" s="34"/>
      <c r="E234" s="31" t="s">
        <v>4574</v>
      </c>
      <c r="F234" s="34"/>
      <c r="G234" s="34"/>
      <c r="H234" s="34"/>
      <c r="I234" s="35">
        <f>SUMIFS(I235:I246,A235:A246,"P")</f>
        <v>0</v>
      </c>
      <c r="J234" s="36"/>
    </row>
    <row r="235">
      <c r="A235" s="37" t="s">
        <v>593</v>
      </c>
      <c r="B235" s="37">
        <v>55</v>
      </c>
      <c r="C235" s="38" t="s">
        <v>5664</v>
      </c>
      <c r="D235" s="37" t="s">
        <v>595</v>
      </c>
      <c r="E235" s="39" t="s">
        <v>5665</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3.5">
      <c r="A237" s="37" t="s">
        <v>599</v>
      </c>
      <c r="B237" s="45"/>
      <c r="C237" s="46"/>
      <c r="D237" s="46"/>
      <c r="E237" s="49" t="s">
        <v>6773</v>
      </c>
      <c r="F237" s="46"/>
      <c r="G237" s="46"/>
      <c r="H237" s="46"/>
      <c r="I237" s="46"/>
      <c r="J237" s="48"/>
    </row>
    <row r="238" ht="333.5">
      <c r="A238" s="37" t="s">
        <v>601</v>
      </c>
      <c r="B238" s="45"/>
      <c r="C238" s="46"/>
      <c r="D238" s="46"/>
      <c r="E238" s="39" t="s">
        <v>5408</v>
      </c>
      <c r="F238" s="46"/>
      <c r="G238" s="46"/>
      <c r="H238" s="46"/>
      <c r="I238" s="46"/>
      <c r="J238" s="48"/>
    </row>
    <row r="239">
      <c r="A239" s="37" t="s">
        <v>593</v>
      </c>
      <c r="B239" s="37">
        <v>56</v>
      </c>
      <c r="C239" s="38" t="s">
        <v>6774</v>
      </c>
      <c r="D239" s="37" t="s">
        <v>595</v>
      </c>
      <c r="E239" s="39" t="s">
        <v>6775</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58">
      <c r="A241" s="37" t="s">
        <v>599</v>
      </c>
      <c r="B241" s="45"/>
      <c r="C241" s="46"/>
      <c r="D241" s="46"/>
      <c r="E241" s="49" t="s">
        <v>6776</v>
      </c>
      <c r="F241" s="46"/>
      <c r="G241" s="46"/>
      <c r="H241" s="46"/>
      <c r="I241" s="46"/>
      <c r="J241" s="48"/>
    </row>
    <row r="242" ht="304.5">
      <c r="A242" s="37" t="s">
        <v>601</v>
      </c>
      <c r="B242" s="45"/>
      <c r="C242" s="46"/>
      <c r="D242" s="46"/>
      <c r="E242" s="39" t="s">
        <v>5410</v>
      </c>
      <c r="F242" s="46"/>
      <c r="G242" s="46"/>
      <c r="H242" s="46"/>
      <c r="I242" s="46"/>
      <c r="J242" s="48"/>
    </row>
    <row r="243">
      <c r="A243" s="37" t="s">
        <v>593</v>
      </c>
      <c r="B243" s="37">
        <v>57</v>
      </c>
      <c r="C243" s="38" t="s">
        <v>4592</v>
      </c>
      <c r="D243" s="37" t="s">
        <v>595</v>
      </c>
      <c r="E243" s="39" t="s">
        <v>4593</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2.5">
      <c r="A245" s="37" t="s">
        <v>599</v>
      </c>
      <c r="B245" s="45"/>
      <c r="C245" s="46"/>
      <c r="D245" s="46"/>
      <c r="E245" s="49" t="s">
        <v>6777</v>
      </c>
      <c r="F245" s="46"/>
      <c r="G245" s="46"/>
      <c r="H245" s="46"/>
      <c r="I245" s="46"/>
      <c r="J245" s="48"/>
    </row>
    <row r="246" ht="304.5">
      <c r="A246" s="37" t="s">
        <v>601</v>
      </c>
      <c r="B246" s="45"/>
      <c r="C246" s="46"/>
      <c r="D246" s="46"/>
      <c r="E246" s="39" t="s">
        <v>5410</v>
      </c>
      <c r="F246" s="46"/>
      <c r="G246" s="46"/>
      <c r="H246" s="46"/>
      <c r="I246" s="46"/>
      <c r="J246" s="48"/>
    </row>
    <row r="247">
      <c r="A247" s="31" t="s">
        <v>591</v>
      </c>
      <c r="B247" s="32"/>
      <c r="C247" s="33" t="s">
        <v>4631</v>
      </c>
      <c r="D247" s="34"/>
      <c r="E247" s="31" t="s">
        <v>4632</v>
      </c>
      <c r="F247" s="34"/>
      <c r="G247" s="34"/>
      <c r="H247" s="34"/>
      <c r="I247" s="35">
        <f>SUMIFS(I248:I307,A248:A307,"P")</f>
        <v>0</v>
      </c>
      <c r="J247" s="36"/>
    </row>
    <row r="248" ht="29">
      <c r="A248" s="37" t="s">
        <v>593</v>
      </c>
      <c r="B248" s="37">
        <v>58</v>
      </c>
      <c r="C248" s="38" t="s">
        <v>6778</v>
      </c>
      <c r="D248" s="37" t="s">
        <v>595</v>
      </c>
      <c r="E248" s="39" t="s">
        <v>6779</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1.5">
      <c r="A250" s="37" t="s">
        <v>599</v>
      </c>
      <c r="B250" s="45"/>
      <c r="C250" s="46"/>
      <c r="D250" s="46"/>
      <c r="E250" s="49" t="s">
        <v>6780</v>
      </c>
      <c r="F250" s="46"/>
      <c r="G250" s="46"/>
      <c r="H250" s="46"/>
      <c r="I250" s="46"/>
      <c r="J250" s="48"/>
    </row>
    <row r="251" ht="159.5">
      <c r="A251" s="37" t="s">
        <v>601</v>
      </c>
      <c r="B251" s="45"/>
      <c r="C251" s="46"/>
      <c r="D251" s="46"/>
      <c r="E251" s="39" t="s">
        <v>6781</v>
      </c>
      <c r="F251" s="46"/>
      <c r="G251" s="46"/>
      <c r="H251" s="46"/>
      <c r="I251" s="46"/>
      <c r="J251" s="48"/>
    </row>
    <row r="252">
      <c r="A252" s="37" t="s">
        <v>593</v>
      </c>
      <c r="B252" s="37">
        <v>59</v>
      </c>
      <c r="C252" s="38" t="s">
        <v>6782</v>
      </c>
      <c r="D252" s="37" t="s">
        <v>595</v>
      </c>
      <c r="E252" s="39" t="s">
        <v>6783</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3.5">
      <c r="A254" s="37" t="s">
        <v>599</v>
      </c>
      <c r="B254" s="45"/>
      <c r="C254" s="46"/>
      <c r="D254" s="46"/>
      <c r="E254" s="49" t="s">
        <v>6784</v>
      </c>
      <c r="F254" s="46"/>
      <c r="G254" s="46"/>
      <c r="H254" s="46"/>
      <c r="I254" s="46"/>
      <c r="J254" s="48"/>
    </row>
    <row r="255" ht="130.5">
      <c r="A255" s="37" t="s">
        <v>601</v>
      </c>
      <c r="B255" s="45"/>
      <c r="C255" s="46"/>
      <c r="D255" s="46"/>
      <c r="E255" s="39" t="s">
        <v>6785</v>
      </c>
      <c r="F255" s="46"/>
      <c r="G255" s="46"/>
      <c r="H255" s="46"/>
      <c r="I255" s="46"/>
      <c r="J255" s="48"/>
    </row>
    <row r="256" ht="29">
      <c r="A256" s="37" t="s">
        <v>593</v>
      </c>
      <c r="B256" s="37">
        <v>60</v>
      </c>
      <c r="C256" s="38" t="s">
        <v>6786</v>
      </c>
      <c r="D256" s="37" t="s">
        <v>595</v>
      </c>
      <c r="E256" s="39" t="s">
        <v>6787</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3.5">
      <c r="A258" s="37" t="s">
        <v>599</v>
      </c>
      <c r="B258" s="45"/>
      <c r="C258" s="46"/>
      <c r="D258" s="46"/>
      <c r="E258" s="49" t="s">
        <v>6788</v>
      </c>
      <c r="F258" s="46"/>
      <c r="G258" s="46"/>
      <c r="H258" s="46"/>
      <c r="I258" s="46"/>
      <c r="J258" s="48"/>
    </row>
    <row r="259" ht="58">
      <c r="A259" s="37" t="s">
        <v>601</v>
      </c>
      <c r="B259" s="45"/>
      <c r="C259" s="46"/>
      <c r="D259" s="46"/>
      <c r="E259" s="39" t="s">
        <v>6789</v>
      </c>
      <c r="F259" s="46"/>
      <c r="G259" s="46"/>
      <c r="H259" s="46"/>
      <c r="I259" s="46"/>
      <c r="J259" s="48"/>
    </row>
    <row r="260">
      <c r="A260" s="37" t="s">
        <v>593</v>
      </c>
      <c r="B260" s="37">
        <v>61</v>
      </c>
      <c r="C260" s="38" t="s">
        <v>5419</v>
      </c>
      <c r="D260" s="37" t="s">
        <v>595</v>
      </c>
      <c r="E260" s="39" t="s">
        <v>5420</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2.5">
      <c r="A262" s="37" t="s">
        <v>599</v>
      </c>
      <c r="B262" s="45"/>
      <c r="C262" s="46"/>
      <c r="D262" s="46"/>
      <c r="E262" s="49" t="s">
        <v>6790</v>
      </c>
      <c r="F262" s="46"/>
      <c r="G262" s="46"/>
      <c r="H262" s="46"/>
      <c r="I262" s="46"/>
      <c r="J262" s="48"/>
    </row>
    <row r="263" ht="43.5">
      <c r="A263" s="37" t="s">
        <v>601</v>
      </c>
      <c r="B263" s="45"/>
      <c r="C263" s="46"/>
      <c r="D263" s="46"/>
      <c r="E263" s="39" t="s">
        <v>5422</v>
      </c>
      <c r="F263" s="46"/>
      <c r="G263" s="46"/>
      <c r="H263" s="46"/>
      <c r="I263" s="46"/>
      <c r="J263" s="48"/>
    </row>
    <row r="264" ht="29">
      <c r="A264" s="37" t="s">
        <v>593</v>
      </c>
      <c r="B264" s="37">
        <v>62</v>
      </c>
      <c r="C264" s="38" t="s">
        <v>6791</v>
      </c>
      <c r="D264" s="37" t="s">
        <v>595</v>
      </c>
      <c r="E264" s="39" t="s">
        <v>6792</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3.5">
      <c r="A266" s="37" t="s">
        <v>599</v>
      </c>
      <c r="B266" s="45"/>
      <c r="C266" s="46"/>
      <c r="D266" s="46"/>
      <c r="E266" s="49" t="s">
        <v>6793</v>
      </c>
      <c r="F266" s="46"/>
      <c r="G266" s="46"/>
      <c r="H266" s="46"/>
      <c r="I266" s="46"/>
      <c r="J266" s="48"/>
    </row>
    <row r="267" ht="29">
      <c r="A267" s="37" t="s">
        <v>601</v>
      </c>
      <c r="B267" s="45"/>
      <c r="C267" s="46"/>
      <c r="D267" s="46"/>
      <c r="E267" s="39" t="s">
        <v>6794</v>
      </c>
      <c r="F267" s="46"/>
      <c r="G267" s="46"/>
      <c r="H267" s="46"/>
      <c r="I267" s="46"/>
      <c r="J267" s="48"/>
    </row>
    <row r="268">
      <c r="A268" s="37" t="s">
        <v>593</v>
      </c>
      <c r="B268" s="37">
        <v>63</v>
      </c>
      <c r="C268" s="38" t="s">
        <v>6795</v>
      </c>
      <c r="D268" s="37" t="s">
        <v>595</v>
      </c>
      <c r="E268" s="39" t="s">
        <v>6796</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3.5">
      <c r="A270" s="37" t="s">
        <v>599</v>
      </c>
      <c r="B270" s="45"/>
      <c r="C270" s="46"/>
      <c r="D270" s="46"/>
      <c r="E270" s="49" t="s">
        <v>6797</v>
      </c>
      <c r="F270" s="46"/>
      <c r="G270" s="46"/>
      <c r="H270" s="46"/>
      <c r="I270" s="46"/>
      <c r="J270" s="48"/>
    </row>
    <row r="271" ht="29">
      <c r="A271" s="37" t="s">
        <v>601</v>
      </c>
      <c r="B271" s="45"/>
      <c r="C271" s="46"/>
      <c r="D271" s="46"/>
      <c r="E271" s="39" t="s">
        <v>6794</v>
      </c>
      <c r="F271" s="46"/>
      <c r="G271" s="46"/>
      <c r="H271" s="46"/>
      <c r="I271" s="46"/>
      <c r="J271" s="48"/>
    </row>
    <row r="272" ht="29">
      <c r="A272" s="37" t="s">
        <v>593</v>
      </c>
      <c r="B272" s="37">
        <v>64</v>
      </c>
      <c r="C272" s="38" t="s">
        <v>5025</v>
      </c>
      <c r="D272" s="37" t="s">
        <v>595</v>
      </c>
      <c r="E272" s="39" t="s">
        <v>5423</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16">
      <c r="A274" s="37" t="s">
        <v>599</v>
      </c>
      <c r="B274" s="45"/>
      <c r="C274" s="46"/>
      <c r="D274" s="46"/>
      <c r="E274" s="49" t="s">
        <v>6798</v>
      </c>
      <c r="F274" s="46"/>
      <c r="G274" s="46"/>
      <c r="H274" s="46"/>
      <c r="I274" s="46"/>
      <c r="J274" s="48"/>
    </row>
    <row r="275" ht="58">
      <c r="A275" s="37" t="s">
        <v>601</v>
      </c>
      <c r="B275" s="45"/>
      <c r="C275" s="46"/>
      <c r="D275" s="46"/>
      <c r="E275" s="39" t="s">
        <v>5425</v>
      </c>
      <c r="F275" s="46"/>
      <c r="G275" s="46"/>
      <c r="H275" s="46"/>
      <c r="I275" s="46"/>
      <c r="J275" s="48"/>
    </row>
    <row r="276" ht="29">
      <c r="A276" s="37" t="s">
        <v>593</v>
      </c>
      <c r="B276" s="37">
        <v>65</v>
      </c>
      <c r="C276" s="38" t="s">
        <v>6799</v>
      </c>
      <c r="D276" s="37" t="s">
        <v>595</v>
      </c>
      <c r="E276" s="39" t="s">
        <v>6800</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2.5">
      <c r="A278" s="37" t="s">
        <v>599</v>
      </c>
      <c r="B278" s="45"/>
      <c r="C278" s="46"/>
      <c r="D278" s="46"/>
      <c r="E278" s="49" t="s">
        <v>6801</v>
      </c>
      <c r="F278" s="46"/>
      <c r="G278" s="46"/>
      <c r="H278" s="46"/>
      <c r="I278" s="46"/>
      <c r="J278" s="48"/>
    </row>
    <row r="279" ht="58">
      <c r="A279" s="37" t="s">
        <v>601</v>
      </c>
      <c r="B279" s="45"/>
      <c r="C279" s="46"/>
      <c r="D279" s="46"/>
      <c r="E279" s="39" t="s">
        <v>5425</v>
      </c>
      <c r="F279" s="46"/>
      <c r="G279" s="46"/>
      <c r="H279" s="46"/>
      <c r="I279" s="46"/>
      <c r="J279" s="48"/>
    </row>
    <row r="280">
      <c r="A280" s="37" t="s">
        <v>593</v>
      </c>
      <c r="B280" s="37">
        <v>66</v>
      </c>
      <c r="C280" s="38" t="s">
        <v>6802</v>
      </c>
      <c r="D280" s="37" t="s">
        <v>595</v>
      </c>
      <c r="E280" s="39" t="s">
        <v>6803</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3.5">
      <c r="A282" s="37" t="s">
        <v>599</v>
      </c>
      <c r="B282" s="45"/>
      <c r="C282" s="46"/>
      <c r="D282" s="46"/>
      <c r="E282" s="49" t="s">
        <v>6804</v>
      </c>
      <c r="F282" s="46"/>
      <c r="G282" s="46"/>
      <c r="H282" s="46"/>
      <c r="I282" s="46"/>
      <c r="J282" s="48"/>
    </row>
    <row r="283" ht="29">
      <c r="A283" s="37" t="s">
        <v>601</v>
      </c>
      <c r="B283" s="45"/>
      <c r="C283" s="46"/>
      <c r="D283" s="46"/>
      <c r="E283" s="39" t="s">
        <v>6805</v>
      </c>
      <c r="F283" s="46"/>
      <c r="G283" s="46"/>
      <c r="H283" s="46"/>
      <c r="I283" s="46"/>
      <c r="J283" s="48"/>
    </row>
    <row r="284">
      <c r="A284" s="37" t="s">
        <v>593</v>
      </c>
      <c r="B284" s="37">
        <v>67</v>
      </c>
      <c r="C284" s="38" t="s">
        <v>6806</v>
      </c>
      <c r="D284" s="37" t="s">
        <v>595</v>
      </c>
      <c r="E284" s="39" t="s">
        <v>6807</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3.5">
      <c r="A286" s="37" t="s">
        <v>599</v>
      </c>
      <c r="B286" s="45"/>
      <c r="C286" s="46"/>
      <c r="D286" s="46"/>
      <c r="E286" s="49" t="s">
        <v>6808</v>
      </c>
      <c r="F286" s="46"/>
      <c r="G286" s="46"/>
      <c r="H286" s="46"/>
      <c r="I286" s="46"/>
      <c r="J286" s="48"/>
    </row>
    <row r="287" ht="43.5">
      <c r="A287" s="37" t="s">
        <v>601</v>
      </c>
      <c r="B287" s="45"/>
      <c r="C287" s="46"/>
      <c r="D287" s="46"/>
      <c r="E287" s="39" t="s">
        <v>5553</v>
      </c>
      <c r="F287" s="46"/>
      <c r="G287" s="46"/>
      <c r="H287" s="46"/>
      <c r="I287" s="46"/>
      <c r="J287" s="48"/>
    </row>
    <row r="288" ht="29">
      <c r="A288" s="37" t="s">
        <v>593</v>
      </c>
      <c r="B288" s="37">
        <v>68</v>
      </c>
      <c r="C288" s="38" t="s">
        <v>5554</v>
      </c>
      <c r="D288" s="37" t="s">
        <v>595</v>
      </c>
      <c r="E288" s="39" t="s">
        <v>5555</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3.5">
      <c r="A290" s="37" t="s">
        <v>599</v>
      </c>
      <c r="B290" s="45"/>
      <c r="C290" s="46"/>
      <c r="D290" s="46"/>
      <c r="E290" s="49" t="s">
        <v>6809</v>
      </c>
      <c r="F290" s="46"/>
      <c r="G290" s="46"/>
      <c r="H290" s="46"/>
      <c r="I290" s="46"/>
      <c r="J290" s="48"/>
    </row>
    <row r="291" ht="72.5">
      <c r="A291" s="37" t="s">
        <v>601</v>
      </c>
      <c r="B291" s="45"/>
      <c r="C291" s="46"/>
      <c r="D291" s="46"/>
      <c r="E291" s="39" t="s">
        <v>5557</v>
      </c>
      <c r="F291" s="46"/>
      <c r="G291" s="46"/>
      <c r="H291" s="46"/>
      <c r="I291" s="46"/>
      <c r="J291" s="48"/>
    </row>
    <row r="292" ht="29">
      <c r="A292" s="37" t="s">
        <v>593</v>
      </c>
      <c r="B292" s="37">
        <v>69</v>
      </c>
      <c r="C292" s="38" t="s">
        <v>5863</v>
      </c>
      <c r="D292" s="37" t="s">
        <v>595</v>
      </c>
      <c r="E292" s="39" t="s">
        <v>5864</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3.5">
      <c r="A294" s="37" t="s">
        <v>599</v>
      </c>
      <c r="B294" s="45"/>
      <c r="C294" s="46"/>
      <c r="D294" s="46"/>
      <c r="E294" s="49" t="s">
        <v>6810</v>
      </c>
      <c r="F294" s="46"/>
      <c r="G294" s="46"/>
      <c r="H294" s="46"/>
      <c r="I294" s="46"/>
      <c r="J294" s="48"/>
    </row>
    <row r="295" ht="116">
      <c r="A295" s="37" t="s">
        <v>601</v>
      </c>
      <c r="B295" s="45"/>
      <c r="C295" s="46"/>
      <c r="D295" s="46"/>
      <c r="E295" s="39" t="s">
        <v>5700</v>
      </c>
      <c r="F295" s="46"/>
      <c r="G295" s="46"/>
      <c r="H295" s="46"/>
      <c r="I295" s="46"/>
      <c r="J295" s="48"/>
    </row>
    <row r="296">
      <c r="A296" s="37" t="s">
        <v>593</v>
      </c>
      <c r="B296" s="37">
        <v>70</v>
      </c>
      <c r="C296" s="38" t="s">
        <v>6811</v>
      </c>
      <c r="D296" s="37" t="s">
        <v>595</v>
      </c>
      <c r="E296" s="39" t="s">
        <v>6812</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3.5">
      <c r="A298" s="37" t="s">
        <v>599</v>
      </c>
      <c r="B298" s="45"/>
      <c r="C298" s="46"/>
      <c r="D298" s="46"/>
      <c r="E298" s="49" t="s">
        <v>6813</v>
      </c>
      <c r="F298" s="46"/>
      <c r="G298" s="46"/>
      <c r="H298" s="46"/>
      <c r="I298" s="46"/>
      <c r="J298" s="48"/>
    </row>
    <row r="299" ht="43.5">
      <c r="A299" s="37" t="s">
        <v>601</v>
      </c>
      <c r="B299" s="45"/>
      <c r="C299" s="46"/>
      <c r="D299" s="46"/>
      <c r="E299" s="39" t="s">
        <v>6814</v>
      </c>
      <c r="F299" s="46"/>
      <c r="G299" s="46"/>
      <c r="H299" s="46"/>
      <c r="I299" s="46"/>
      <c r="J299" s="48"/>
    </row>
    <row r="300">
      <c r="A300" s="37" t="s">
        <v>593</v>
      </c>
      <c r="B300" s="37">
        <v>71</v>
      </c>
      <c r="C300" s="38" t="s">
        <v>5430</v>
      </c>
      <c r="D300" s="37" t="s">
        <v>595</v>
      </c>
      <c r="E300" s="39" t="s">
        <v>5431</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58">
      <c r="A302" s="37" t="s">
        <v>599</v>
      </c>
      <c r="B302" s="45"/>
      <c r="C302" s="46"/>
      <c r="D302" s="46"/>
      <c r="E302" s="49" t="s">
        <v>6815</v>
      </c>
      <c r="F302" s="46"/>
      <c r="G302" s="46"/>
      <c r="H302" s="46"/>
      <c r="I302" s="46"/>
      <c r="J302" s="48"/>
    </row>
    <row r="303" ht="409.5">
      <c r="A303" s="37" t="s">
        <v>601</v>
      </c>
      <c r="B303" s="45"/>
      <c r="C303" s="46"/>
      <c r="D303" s="46"/>
      <c r="E303" s="39" t="s">
        <v>5429</v>
      </c>
      <c r="F303" s="46"/>
      <c r="G303" s="46"/>
      <c r="H303" s="46"/>
      <c r="I303" s="46"/>
      <c r="J303" s="48"/>
    </row>
    <row r="304">
      <c r="A304" s="37" t="s">
        <v>593</v>
      </c>
      <c r="B304" s="37">
        <v>72</v>
      </c>
      <c r="C304" s="38" t="s">
        <v>5433</v>
      </c>
      <c r="D304" s="37" t="s">
        <v>595</v>
      </c>
      <c r="E304" s="39" t="s">
        <v>5434</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3.5">
      <c r="A306" s="37" t="s">
        <v>599</v>
      </c>
      <c r="B306" s="45"/>
      <c r="C306" s="46"/>
      <c r="D306" s="46"/>
      <c r="E306" s="49" t="s">
        <v>6816</v>
      </c>
      <c r="F306" s="46"/>
      <c r="G306" s="46"/>
      <c r="H306" s="46"/>
      <c r="I306" s="46"/>
      <c r="J306" s="48"/>
    </row>
    <row r="307" ht="29">
      <c r="A307" s="37" t="s">
        <v>601</v>
      </c>
      <c r="B307" s="45"/>
      <c r="C307" s="46"/>
      <c r="D307" s="46"/>
      <c r="E307" s="39" t="s">
        <v>5436</v>
      </c>
      <c r="F307" s="46"/>
      <c r="G307" s="46"/>
      <c r="H307" s="46"/>
      <c r="I307" s="46"/>
      <c r="J307" s="48"/>
    </row>
    <row r="308">
      <c r="A308" s="31" t="s">
        <v>591</v>
      </c>
      <c r="B308" s="32"/>
      <c r="C308" s="33" t="s">
        <v>4672</v>
      </c>
      <c r="D308" s="34"/>
      <c r="E308" s="31" t="s">
        <v>6017</v>
      </c>
      <c r="F308" s="34"/>
      <c r="G308" s="34"/>
      <c r="H308" s="34"/>
      <c r="I308" s="35">
        <f>SUMIFS(I309:I324,A309:A324,"P")</f>
        <v>0</v>
      </c>
      <c r="J308" s="36"/>
    </row>
    <row r="309">
      <c r="A309" s="37" t="s">
        <v>593</v>
      </c>
      <c r="B309" s="37">
        <v>73</v>
      </c>
      <c r="C309" s="38" t="s">
        <v>6552</v>
      </c>
      <c r="D309" s="37" t="s">
        <v>595</v>
      </c>
      <c r="E309" s="39" t="s">
        <v>6553</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3.5">
      <c r="A311" s="37" t="s">
        <v>599</v>
      </c>
      <c r="B311" s="45"/>
      <c r="C311" s="46"/>
      <c r="D311" s="46"/>
      <c r="E311" s="49" t="s">
        <v>6817</v>
      </c>
      <c r="F311" s="46"/>
      <c r="G311" s="46"/>
      <c r="H311" s="46"/>
      <c r="I311" s="46"/>
      <c r="J311" s="48"/>
    </row>
    <row r="312" ht="43.5">
      <c r="A312" s="37" t="s">
        <v>601</v>
      </c>
      <c r="B312" s="45"/>
      <c r="C312" s="46"/>
      <c r="D312" s="46"/>
      <c r="E312" s="39" t="s">
        <v>5998</v>
      </c>
      <c r="F312" s="46"/>
      <c r="G312" s="46"/>
      <c r="H312" s="46"/>
      <c r="I312" s="46"/>
      <c r="J312" s="48"/>
    </row>
    <row r="313">
      <c r="A313" s="37" t="s">
        <v>593</v>
      </c>
      <c r="B313" s="37">
        <v>74</v>
      </c>
      <c r="C313" s="38" t="s">
        <v>6336</v>
      </c>
      <c r="D313" s="37" t="s">
        <v>595</v>
      </c>
      <c r="E313" s="39" t="s">
        <v>6337</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59.5">
      <c r="A315" s="37" t="s">
        <v>599</v>
      </c>
      <c r="B315" s="45"/>
      <c r="C315" s="46"/>
      <c r="D315" s="46"/>
      <c r="E315" s="49" t="s">
        <v>6818</v>
      </c>
      <c r="F315" s="46"/>
      <c r="G315" s="46"/>
      <c r="H315" s="46"/>
      <c r="I315" s="46"/>
      <c r="J315" s="48"/>
    </row>
    <row r="316" ht="145">
      <c r="A316" s="37" t="s">
        <v>601</v>
      </c>
      <c r="B316" s="45"/>
      <c r="C316" s="46"/>
      <c r="D316" s="46"/>
      <c r="E316" s="39" t="s">
        <v>6021</v>
      </c>
      <c r="F316" s="46"/>
      <c r="G316" s="46"/>
      <c r="H316" s="46"/>
      <c r="I316" s="46"/>
      <c r="J316" s="48"/>
    </row>
    <row r="317">
      <c r="A317" s="37" t="s">
        <v>593</v>
      </c>
      <c r="B317" s="37">
        <v>75</v>
      </c>
      <c r="C317" s="38" t="s">
        <v>6819</v>
      </c>
      <c r="D317" s="37" t="s">
        <v>595</v>
      </c>
      <c r="E317" s="39" t="s">
        <v>6820</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3.5">
      <c r="A319" s="37" t="s">
        <v>599</v>
      </c>
      <c r="B319" s="45"/>
      <c r="C319" s="46"/>
      <c r="D319" s="46"/>
      <c r="E319" s="49" t="s">
        <v>6821</v>
      </c>
      <c r="F319" s="46"/>
      <c r="G319" s="46"/>
      <c r="H319" s="46"/>
      <c r="I319" s="46"/>
      <c r="J319" s="48"/>
    </row>
    <row r="320" ht="116">
      <c r="A320" s="37" t="s">
        <v>601</v>
      </c>
      <c r="B320" s="45"/>
      <c r="C320" s="46"/>
      <c r="D320" s="46"/>
      <c r="E320" s="39" t="s">
        <v>6822</v>
      </c>
      <c r="F320" s="46"/>
      <c r="G320" s="46"/>
      <c r="H320" s="46"/>
      <c r="I320" s="46"/>
      <c r="J320" s="48"/>
    </row>
    <row r="321">
      <c r="A321" s="37" t="s">
        <v>593</v>
      </c>
      <c r="B321" s="37">
        <v>76</v>
      </c>
      <c r="C321" s="38" t="s">
        <v>6351</v>
      </c>
      <c r="D321" s="37" t="s">
        <v>595</v>
      </c>
      <c r="E321" s="39" t="s">
        <v>6352</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58">
      <c r="A323" s="37" t="s">
        <v>599</v>
      </c>
      <c r="B323" s="45"/>
      <c r="C323" s="46"/>
      <c r="D323" s="46"/>
      <c r="E323" s="49" t="s">
        <v>6823</v>
      </c>
      <c r="F323" s="46"/>
      <c r="G323" s="46"/>
      <c r="H323" s="46"/>
      <c r="I323" s="46"/>
      <c r="J323" s="48"/>
    </row>
    <row r="324" ht="159.5">
      <c r="A324" s="37" t="s">
        <v>601</v>
      </c>
      <c r="B324" s="45"/>
      <c r="C324" s="46"/>
      <c r="D324" s="46"/>
      <c r="E324" s="39" t="s">
        <v>6354</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3.5">
      <c r="A326" s="37" t="s">
        <v>593</v>
      </c>
      <c r="B326" s="37">
        <v>77</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58">
      <c r="A328" s="37" t="s">
        <v>599</v>
      </c>
      <c r="B328" s="45"/>
      <c r="C328" s="46"/>
      <c r="D328" s="46"/>
      <c r="E328" s="49" t="s">
        <v>6824</v>
      </c>
      <c r="F328" s="46"/>
      <c r="G328" s="46"/>
      <c r="H328" s="46"/>
      <c r="I328" s="46"/>
      <c r="J328" s="48"/>
    </row>
    <row r="329" ht="116">
      <c r="A329" s="37" t="s">
        <v>601</v>
      </c>
      <c r="B329" s="45"/>
      <c r="C329" s="46"/>
      <c r="D329" s="46"/>
      <c r="E329" s="39" t="s">
        <v>1129</v>
      </c>
      <c r="F329" s="46"/>
      <c r="G329" s="46"/>
      <c r="H329" s="46"/>
      <c r="I329" s="46"/>
      <c r="J329" s="48"/>
    </row>
    <row r="330" ht="43.5">
      <c r="A330" s="37" t="s">
        <v>593</v>
      </c>
      <c r="B330" s="37">
        <v>78</v>
      </c>
      <c r="C330" s="38" t="s">
        <v>4704</v>
      </c>
      <c r="D330" s="37" t="s">
        <v>4705</v>
      </c>
      <c r="E330" s="39" t="s">
        <v>4706</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6825</v>
      </c>
      <c r="F332" s="46"/>
      <c r="G332" s="46"/>
      <c r="H332" s="46"/>
      <c r="I332" s="46"/>
      <c r="J332" s="48"/>
    </row>
    <row r="333" ht="116">
      <c r="A333" s="37" t="s">
        <v>601</v>
      </c>
      <c r="B333" s="45"/>
      <c r="C333" s="46"/>
      <c r="D333" s="46"/>
      <c r="E333" s="39" t="s">
        <v>1129</v>
      </c>
      <c r="F333" s="46"/>
      <c r="G333" s="46"/>
      <c r="H333" s="46"/>
      <c r="I333" s="46"/>
      <c r="J333" s="48"/>
    </row>
    <row r="334" ht="43.5">
      <c r="A334" s="37" t="s">
        <v>593</v>
      </c>
      <c r="B334" s="37">
        <v>79</v>
      </c>
      <c r="C334" s="38" t="s">
        <v>2442</v>
      </c>
      <c r="D334" s="37" t="s">
        <v>2443</v>
      </c>
      <c r="E334" s="39" t="s">
        <v>2444</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6826</v>
      </c>
      <c r="F336" s="46"/>
      <c r="G336" s="46"/>
      <c r="H336" s="46"/>
      <c r="I336" s="46"/>
      <c r="J336" s="48"/>
    </row>
    <row r="337" ht="116">
      <c r="A337" s="37" t="s">
        <v>601</v>
      </c>
      <c r="B337" s="45"/>
      <c r="C337" s="46"/>
      <c r="D337" s="46"/>
      <c r="E337" s="39" t="s">
        <v>1129</v>
      </c>
      <c r="F337" s="46"/>
      <c r="G337" s="46"/>
      <c r="H337" s="46"/>
      <c r="I337" s="46"/>
      <c r="J337" s="48"/>
    </row>
    <row r="338" ht="43.5">
      <c r="A338" s="37" t="s">
        <v>593</v>
      </c>
      <c r="B338" s="37">
        <v>80</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6827</v>
      </c>
      <c r="F340" s="46"/>
      <c r="G340" s="46"/>
      <c r="H340" s="46"/>
      <c r="I340" s="46"/>
      <c r="J340" s="48"/>
    </row>
    <row r="341" ht="116">
      <c r="A341" s="37" t="s">
        <v>601</v>
      </c>
      <c r="B341" s="45"/>
      <c r="C341" s="46"/>
      <c r="D341" s="46"/>
      <c r="E341" s="39" t="s">
        <v>1129</v>
      </c>
      <c r="F341" s="46"/>
      <c r="G341" s="46"/>
      <c r="H341" s="46"/>
      <c r="I341" s="46"/>
      <c r="J341" s="48"/>
    </row>
    <row r="342" ht="29">
      <c r="A342" s="37" t="s">
        <v>593</v>
      </c>
      <c r="B342" s="37">
        <v>81</v>
      </c>
      <c r="C342" s="38" t="s">
        <v>3522</v>
      </c>
      <c r="D342" s="37" t="s">
        <v>3523</v>
      </c>
      <c r="E342" s="39" t="s">
        <v>4840</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3.5">
      <c r="A344" s="37" t="s">
        <v>599</v>
      </c>
      <c r="B344" s="45"/>
      <c r="C344" s="46"/>
      <c r="D344" s="46"/>
      <c r="E344" s="49" t="s">
        <v>6828</v>
      </c>
      <c r="F344" s="46"/>
      <c r="G344" s="46"/>
      <c r="H344" s="46"/>
      <c r="I344" s="46"/>
      <c r="J344" s="48"/>
    </row>
    <row r="345" ht="116">
      <c r="A345" s="37" t="s">
        <v>601</v>
      </c>
      <c r="B345" s="50"/>
      <c r="C345" s="51"/>
      <c r="D345" s="51"/>
      <c r="E345" s="39" t="s">
        <v>1129</v>
      </c>
      <c r="F345" s="51"/>
      <c r="G345" s="51"/>
      <c r="H345" s="51"/>
      <c r="I345" s="51"/>
      <c r="J345" s="52"/>
    </row>
  </sheetData>
  <sheetProtection sheet="1" objects="1" scenarios="1" spinCount="100000" saltValue="UfI2kOwXqO2kflAMAu9bhPKVTydlJXOgA655Q9KaKTV+k8NIX/Dvl2rwf70t986Kxfap+ctrJo91Xscb0NlLRQ==" hashValue="+DhcehEi9PGTzMDOyqhjQJTNE0LzIz7kKCJKNJUPoQY8nuPGBEPsEor1EbdGMZQxwEkwuCLGe0nOZH81rbyb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6829</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28">
      <c r="A7" s="3" t="s">
        <v>578</v>
      </c>
      <c r="B7" s="20" t="s">
        <v>579</v>
      </c>
      <c r="C7" s="21" t="s">
        <v>6829</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SUMIFS(I12:I39,A12:A39,"P")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29">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87">
      <c r="A23" s="37" t="s">
        <v>601</v>
      </c>
      <c r="B23" s="45"/>
      <c r="C23" s="46"/>
      <c r="D23" s="46"/>
      <c r="E23" s="39" t="s">
        <v>5259</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3.5">
      <c r="A26" s="37" t="s">
        <v>599</v>
      </c>
      <c r="B26" s="45"/>
      <c r="C26" s="46"/>
      <c r="D26" s="46"/>
      <c r="E26" s="49" t="s">
        <v>6830</v>
      </c>
      <c r="F26" s="46"/>
      <c r="G26" s="46"/>
      <c r="H26" s="46"/>
      <c r="I26" s="46"/>
      <c r="J26" s="48"/>
    </row>
    <row r="27" ht="29">
      <c r="A27" s="37" t="s">
        <v>601</v>
      </c>
      <c r="B27" s="45"/>
      <c r="C27" s="46"/>
      <c r="D27" s="46"/>
      <c r="E27" s="39" t="s">
        <v>4283</v>
      </c>
      <c r="F27" s="46"/>
      <c r="G27" s="46"/>
      <c r="H27" s="46"/>
      <c r="I27" s="46"/>
      <c r="J27" s="48"/>
    </row>
    <row r="28">
      <c r="A28" s="37" t="s">
        <v>593</v>
      </c>
      <c r="B28" s="37">
        <v>5</v>
      </c>
      <c r="C28" s="38" t="s">
        <v>5873</v>
      </c>
      <c r="D28" s="37" t="s">
        <v>595</v>
      </c>
      <c r="E28" s="39" t="s">
        <v>6831</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599</v>
      </c>
      <c r="B30" s="45"/>
      <c r="C30" s="46"/>
      <c r="D30" s="46"/>
      <c r="E30" s="49" t="s">
        <v>6832</v>
      </c>
      <c r="F30" s="46"/>
      <c r="G30" s="46"/>
      <c r="H30" s="46"/>
      <c r="I30" s="46"/>
      <c r="J30" s="48"/>
    </row>
    <row r="31" ht="29">
      <c r="A31" s="37" t="s">
        <v>601</v>
      </c>
      <c r="B31" s="45"/>
      <c r="C31" s="46"/>
      <c r="D31" s="46"/>
      <c r="E31" s="39" t="s">
        <v>4286</v>
      </c>
      <c r="F31" s="46"/>
      <c r="G31" s="46"/>
      <c r="H31" s="46"/>
      <c r="I31" s="46"/>
      <c r="J31" s="48"/>
    </row>
    <row r="32">
      <c r="A32" s="37" t="s">
        <v>593</v>
      </c>
      <c r="B32" s="37">
        <v>6</v>
      </c>
      <c r="C32" s="38" t="s">
        <v>6833</v>
      </c>
      <c r="D32" s="37" t="s">
        <v>595</v>
      </c>
      <c r="E32" s="39" t="s">
        <v>4285</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58">
      <c r="A34" s="37" t="s">
        <v>599</v>
      </c>
      <c r="B34" s="45"/>
      <c r="C34" s="46"/>
      <c r="D34" s="46"/>
      <c r="E34" s="49" t="s">
        <v>6834</v>
      </c>
      <c r="F34" s="46"/>
      <c r="G34" s="46"/>
      <c r="H34" s="46"/>
      <c r="I34" s="46"/>
      <c r="J34" s="48"/>
    </row>
    <row r="35" ht="29">
      <c r="A35" s="37" t="s">
        <v>601</v>
      </c>
      <c r="B35" s="45"/>
      <c r="C35" s="46"/>
      <c r="D35" s="46"/>
      <c r="E35" s="39" t="s">
        <v>4286</v>
      </c>
      <c r="F35" s="46"/>
      <c r="G35" s="46"/>
      <c r="H35" s="46"/>
      <c r="I35" s="46"/>
      <c r="J35" s="48"/>
    </row>
    <row r="36">
      <c r="A36" s="37" t="s">
        <v>593</v>
      </c>
      <c r="B36" s="37">
        <v>7</v>
      </c>
      <c r="C36" s="38" t="s">
        <v>5266</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c r="A39" s="37" t="s">
        <v>601</v>
      </c>
      <c r="B39" s="45"/>
      <c r="C39" s="46"/>
      <c r="D39" s="46"/>
      <c r="E39" s="39" t="s">
        <v>5268</v>
      </c>
      <c r="F39" s="46"/>
      <c r="G39" s="46"/>
      <c r="H39" s="46"/>
      <c r="I39" s="46"/>
      <c r="J39" s="48"/>
    </row>
    <row r="40">
      <c r="A40" s="31" t="s">
        <v>591</v>
      </c>
      <c r="B40" s="32"/>
      <c r="C40" s="33" t="s">
        <v>5269</v>
      </c>
      <c r="D40" s="34"/>
      <c r="E40" s="31" t="s">
        <v>638</v>
      </c>
      <c r="F40" s="34"/>
      <c r="G40" s="34"/>
      <c r="H40" s="34"/>
      <c r="I40" s="35">
        <f>SUMIFS(I41:I96,A41:A96,"P")</f>
        <v>0</v>
      </c>
      <c r="J40" s="36"/>
    </row>
    <row r="41">
      <c r="A41" s="37" t="s">
        <v>593</v>
      </c>
      <c r="B41" s="37">
        <v>8</v>
      </c>
      <c r="C41" s="38" t="s">
        <v>5270</v>
      </c>
      <c r="D41" s="37" t="s">
        <v>595</v>
      </c>
      <c r="E41" s="39" t="s">
        <v>5271</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6835</v>
      </c>
      <c r="F43" s="46"/>
      <c r="G43" s="46"/>
      <c r="H43" s="46"/>
      <c r="I43" s="46"/>
      <c r="J43" s="48"/>
    </row>
    <row r="44" ht="43.5">
      <c r="A44" s="37" t="s">
        <v>601</v>
      </c>
      <c r="B44" s="45"/>
      <c r="C44" s="46"/>
      <c r="D44" s="46"/>
      <c r="E44" s="39" t="s">
        <v>5273</v>
      </c>
      <c r="F44" s="46"/>
      <c r="G44" s="46"/>
      <c r="H44" s="46"/>
      <c r="I44" s="46"/>
      <c r="J44" s="48"/>
    </row>
    <row r="45">
      <c r="A45" s="37" t="s">
        <v>593</v>
      </c>
      <c r="B45" s="37">
        <v>9</v>
      </c>
      <c r="C45" s="38" t="s">
        <v>6120</v>
      </c>
      <c r="D45" s="37" t="s">
        <v>595</v>
      </c>
      <c r="E45" s="39" t="s">
        <v>6121</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2.5">
      <c r="A47" s="37" t="s">
        <v>599</v>
      </c>
      <c r="B47" s="45"/>
      <c r="C47" s="46"/>
      <c r="D47" s="46"/>
      <c r="E47" s="49" t="s">
        <v>6836</v>
      </c>
      <c r="F47" s="46"/>
      <c r="G47" s="46"/>
      <c r="H47" s="46"/>
      <c r="I47" s="46"/>
      <c r="J47" s="48"/>
    </row>
    <row r="48" ht="43.5">
      <c r="A48" s="37" t="s">
        <v>601</v>
      </c>
      <c r="B48" s="45"/>
      <c r="C48" s="46"/>
      <c r="D48" s="46"/>
      <c r="E48" s="39" t="s">
        <v>5450</v>
      </c>
      <c r="F48" s="46"/>
      <c r="G48" s="46"/>
      <c r="H48" s="46"/>
      <c r="I48" s="46"/>
      <c r="J48" s="48"/>
    </row>
    <row r="49">
      <c r="A49" s="37" t="s">
        <v>593</v>
      </c>
      <c r="B49" s="37">
        <v>10</v>
      </c>
      <c r="C49" s="38" t="s">
        <v>5278</v>
      </c>
      <c r="D49" s="37" t="s">
        <v>595</v>
      </c>
      <c r="E49" s="39" t="s">
        <v>5279</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3.5">
      <c r="A51" s="37" t="s">
        <v>599</v>
      </c>
      <c r="B51" s="45"/>
      <c r="C51" s="46"/>
      <c r="D51" s="46"/>
      <c r="E51" s="49" t="s">
        <v>6837</v>
      </c>
      <c r="F51" s="46"/>
      <c r="G51" s="46"/>
      <c r="H51" s="46"/>
      <c r="I51" s="46"/>
      <c r="J51" s="48"/>
    </row>
    <row r="52" ht="409.5">
      <c r="A52" s="37" t="s">
        <v>601</v>
      </c>
      <c r="B52" s="45"/>
      <c r="C52" s="46"/>
      <c r="D52" s="46"/>
      <c r="E52" s="39" t="s">
        <v>5281</v>
      </c>
      <c r="F52" s="46"/>
      <c r="G52" s="46"/>
      <c r="H52" s="46"/>
      <c r="I52" s="46"/>
      <c r="J52" s="48"/>
    </row>
    <row r="53">
      <c r="A53" s="37" t="s">
        <v>593</v>
      </c>
      <c r="B53" s="37">
        <v>11</v>
      </c>
      <c r="C53" s="38" t="s">
        <v>5282</v>
      </c>
      <c r="D53" s="37" t="s">
        <v>595</v>
      </c>
      <c r="E53" s="39" t="s">
        <v>5283</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2.5">
      <c r="A55" s="37" t="s">
        <v>599</v>
      </c>
      <c r="B55" s="45"/>
      <c r="C55" s="46"/>
      <c r="D55" s="46"/>
      <c r="E55" s="49" t="s">
        <v>6838</v>
      </c>
      <c r="F55" s="46"/>
      <c r="G55" s="46"/>
      <c r="H55" s="46"/>
      <c r="I55" s="46"/>
      <c r="J55" s="48"/>
    </row>
    <row r="56" ht="377">
      <c r="A56" s="37" t="s">
        <v>601</v>
      </c>
      <c r="B56" s="45"/>
      <c r="C56" s="46"/>
      <c r="D56" s="46"/>
      <c r="E56" s="39" t="s">
        <v>5285</v>
      </c>
      <c r="F56" s="46"/>
      <c r="G56" s="46"/>
      <c r="H56" s="46"/>
      <c r="I56" s="46"/>
      <c r="J56" s="48"/>
    </row>
    <row r="57">
      <c r="A57" s="37" t="s">
        <v>593</v>
      </c>
      <c r="B57" s="37">
        <v>12</v>
      </c>
      <c r="C57" s="38" t="s">
        <v>5452</v>
      </c>
      <c r="D57" s="37" t="s">
        <v>595</v>
      </c>
      <c r="E57" s="39" t="s">
        <v>5453</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6839</v>
      </c>
      <c r="F59" s="46"/>
      <c r="G59" s="46"/>
      <c r="H59" s="46"/>
      <c r="I59" s="46"/>
      <c r="J59" s="48"/>
    </row>
    <row r="60" ht="87">
      <c r="A60" s="37" t="s">
        <v>601</v>
      </c>
      <c r="B60" s="45"/>
      <c r="C60" s="46"/>
      <c r="D60" s="46"/>
      <c r="E60" s="39" t="s">
        <v>5455</v>
      </c>
      <c r="F60" s="46"/>
      <c r="G60" s="46"/>
      <c r="H60" s="46"/>
      <c r="I60" s="46"/>
      <c r="J60" s="48"/>
    </row>
    <row r="61">
      <c r="A61" s="37" t="s">
        <v>593</v>
      </c>
      <c r="B61" s="37">
        <v>13</v>
      </c>
      <c r="C61" s="38" t="s">
        <v>3395</v>
      </c>
      <c r="D61" s="37" t="s">
        <v>595</v>
      </c>
      <c r="E61" s="39" t="s">
        <v>3396</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2.5">
      <c r="A63" s="37" t="s">
        <v>599</v>
      </c>
      <c r="B63" s="45"/>
      <c r="C63" s="46"/>
      <c r="D63" s="46"/>
      <c r="E63" s="49" t="s">
        <v>6840</v>
      </c>
      <c r="F63" s="46"/>
      <c r="G63" s="46"/>
      <c r="H63" s="46"/>
      <c r="I63" s="46"/>
      <c r="J63" s="48"/>
    </row>
    <row r="64" ht="391.5">
      <c r="A64" s="37" t="s">
        <v>601</v>
      </c>
      <c r="B64" s="45"/>
      <c r="C64" s="46"/>
      <c r="D64" s="46"/>
      <c r="E64" s="39" t="s">
        <v>3358</v>
      </c>
      <c r="F64" s="46"/>
      <c r="G64" s="46"/>
      <c r="H64" s="46"/>
      <c r="I64" s="46"/>
      <c r="J64" s="48"/>
    </row>
    <row r="65">
      <c r="A65" s="37" t="s">
        <v>593</v>
      </c>
      <c r="B65" s="37">
        <v>14</v>
      </c>
      <c r="C65" s="38" t="s">
        <v>4444</v>
      </c>
      <c r="D65" s="37" t="s">
        <v>595</v>
      </c>
      <c r="E65" s="39" t="s">
        <v>5289</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6841</v>
      </c>
      <c r="F67" s="46"/>
      <c r="G67" s="46"/>
      <c r="H67" s="46"/>
      <c r="I67" s="46"/>
      <c r="J67" s="48"/>
    </row>
    <row r="68" ht="232">
      <c r="A68" s="37" t="s">
        <v>601</v>
      </c>
      <c r="B68" s="45"/>
      <c r="C68" s="46"/>
      <c r="D68" s="46"/>
      <c r="E68" s="39" t="s">
        <v>5291</v>
      </c>
      <c r="F68" s="46"/>
      <c r="G68" s="46"/>
      <c r="H68" s="46"/>
      <c r="I68" s="46"/>
      <c r="J68" s="48"/>
    </row>
    <row r="69">
      <c r="A69" s="37" t="s">
        <v>593</v>
      </c>
      <c r="B69" s="37">
        <v>15</v>
      </c>
      <c r="C69" s="38" t="s">
        <v>4464</v>
      </c>
      <c r="D69" s="37" t="s">
        <v>595</v>
      </c>
      <c r="E69" s="39" t="s">
        <v>5292</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0.5">
      <c r="A71" s="37" t="s">
        <v>599</v>
      </c>
      <c r="B71" s="45"/>
      <c r="C71" s="46"/>
      <c r="D71" s="46"/>
      <c r="E71" s="49" t="s">
        <v>6842</v>
      </c>
      <c r="F71" s="46"/>
      <c r="G71" s="46"/>
      <c r="H71" s="46"/>
      <c r="I71" s="46"/>
      <c r="J71" s="48"/>
    </row>
    <row r="72" ht="304.5">
      <c r="A72" s="37" t="s">
        <v>601</v>
      </c>
      <c r="B72" s="45"/>
      <c r="C72" s="46"/>
      <c r="D72" s="46"/>
      <c r="E72" s="39" t="s">
        <v>5294</v>
      </c>
      <c r="F72" s="46"/>
      <c r="G72" s="46"/>
      <c r="H72" s="46"/>
      <c r="I72" s="46"/>
      <c r="J72" s="48"/>
    </row>
    <row r="73">
      <c r="A73" s="37" t="s">
        <v>593</v>
      </c>
      <c r="B73" s="37">
        <v>16</v>
      </c>
      <c r="C73" s="38" t="s">
        <v>1006</v>
      </c>
      <c r="D73" s="37" t="s">
        <v>595</v>
      </c>
      <c r="E73" s="39" t="s">
        <v>6705</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6843</v>
      </c>
      <c r="F75" s="46"/>
      <c r="G75" s="46"/>
      <c r="H75" s="46"/>
      <c r="I75" s="46"/>
      <c r="J75" s="48"/>
    </row>
    <row r="76" ht="377">
      <c r="A76" s="37" t="s">
        <v>601</v>
      </c>
      <c r="B76" s="45"/>
      <c r="C76" s="46"/>
      <c r="D76" s="46"/>
      <c r="E76" s="39" t="s">
        <v>6707</v>
      </c>
      <c r="F76" s="46"/>
      <c r="G76" s="46"/>
      <c r="H76" s="46"/>
      <c r="I76" s="46"/>
      <c r="J76" s="48"/>
    </row>
    <row r="77">
      <c r="A77" s="37" t="s">
        <v>593</v>
      </c>
      <c r="B77" s="37">
        <v>17</v>
      </c>
      <c r="C77" s="38" t="s">
        <v>4468</v>
      </c>
      <c r="D77" s="37" t="s">
        <v>595</v>
      </c>
      <c r="E77" s="39" t="s">
        <v>5295</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2.5">
      <c r="A79" s="37" t="s">
        <v>599</v>
      </c>
      <c r="B79" s="45"/>
      <c r="C79" s="46"/>
      <c r="D79" s="46"/>
      <c r="E79" s="49" t="s">
        <v>6844</v>
      </c>
      <c r="F79" s="46"/>
      <c r="G79" s="46"/>
      <c r="H79" s="46"/>
      <c r="I79" s="46"/>
      <c r="J79" s="48"/>
    </row>
    <row r="80" ht="391.5">
      <c r="A80" s="37" t="s">
        <v>601</v>
      </c>
      <c r="B80" s="45"/>
      <c r="C80" s="46"/>
      <c r="D80" s="46"/>
      <c r="E80" s="39" t="s">
        <v>5297</v>
      </c>
      <c r="F80" s="46"/>
      <c r="G80" s="46"/>
      <c r="H80" s="46"/>
      <c r="I80" s="46"/>
      <c r="J80" s="48"/>
    </row>
    <row r="81">
      <c r="A81" s="37" t="s">
        <v>593</v>
      </c>
      <c r="B81" s="37">
        <v>18</v>
      </c>
      <c r="C81" s="38" t="s">
        <v>5767</v>
      </c>
      <c r="D81" s="37" t="s">
        <v>595</v>
      </c>
      <c r="E81" s="39" t="s">
        <v>5768</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2.5">
      <c r="A83" s="37" t="s">
        <v>599</v>
      </c>
      <c r="B83" s="45"/>
      <c r="C83" s="46"/>
      <c r="D83" s="46"/>
      <c r="E83" s="49" t="s">
        <v>6845</v>
      </c>
      <c r="F83" s="46"/>
      <c r="G83" s="46"/>
      <c r="H83" s="46"/>
      <c r="I83" s="46"/>
      <c r="J83" s="48"/>
    </row>
    <row r="84" ht="348">
      <c r="A84" s="37" t="s">
        <v>601</v>
      </c>
      <c r="B84" s="45"/>
      <c r="C84" s="46"/>
      <c r="D84" s="46"/>
      <c r="E84" s="39" t="s">
        <v>4451</v>
      </c>
      <c r="F84" s="46"/>
      <c r="G84" s="46"/>
      <c r="H84" s="46"/>
      <c r="I84" s="46"/>
      <c r="J84" s="48"/>
    </row>
    <row r="85">
      <c r="A85" s="37" t="s">
        <v>593</v>
      </c>
      <c r="B85" s="37">
        <v>19</v>
      </c>
      <c r="C85" s="38" t="s">
        <v>4478</v>
      </c>
      <c r="D85" s="37" t="s">
        <v>595</v>
      </c>
      <c r="E85" s="39" t="s">
        <v>5300</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6846</v>
      </c>
      <c r="F87" s="46"/>
      <c r="G87" s="46"/>
      <c r="H87" s="46"/>
      <c r="I87" s="46"/>
      <c r="J87" s="48"/>
    </row>
    <row r="88" ht="43.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6847</v>
      </c>
      <c r="F91" s="46"/>
      <c r="G91" s="46"/>
      <c r="H91" s="46"/>
      <c r="I91" s="46"/>
      <c r="J91" s="48"/>
    </row>
    <row r="92" ht="29">
      <c r="A92" s="37" t="s">
        <v>601</v>
      </c>
      <c r="B92" s="45"/>
      <c r="C92" s="46"/>
      <c r="D92" s="46"/>
      <c r="E92" s="39" t="s">
        <v>5304</v>
      </c>
      <c r="F92" s="46"/>
      <c r="G92" s="46"/>
      <c r="H92" s="46"/>
      <c r="I92" s="46"/>
      <c r="J92" s="48"/>
    </row>
    <row r="93" ht="29">
      <c r="A93" s="37" t="s">
        <v>593</v>
      </c>
      <c r="B93" s="37">
        <v>21</v>
      </c>
      <c r="C93" s="38" t="s">
        <v>5305</v>
      </c>
      <c r="D93" s="37" t="s">
        <v>595</v>
      </c>
      <c r="E93" s="39" t="s">
        <v>5306</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3.5">
      <c r="A95" s="37" t="s">
        <v>599</v>
      </c>
      <c r="B95" s="45"/>
      <c r="C95" s="46"/>
      <c r="D95" s="46"/>
      <c r="E95" s="49" t="s">
        <v>6848</v>
      </c>
      <c r="F95" s="46"/>
      <c r="G95" s="46"/>
      <c r="H95" s="46"/>
      <c r="I95" s="46"/>
      <c r="J95" s="48"/>
    </row>
    <row r="96" ht="43.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SUMIFS(I98:I109,A98:A109,"P")</f>
        <v>0</v>
      </c>
      <c r="J97" s="36"/>
    </row>
    <row r="98">
      <c r="A98" s="37" t="s">
        <v>593</v>
      </c>
      <c r="B98" s="37">
        <v>22</v>
      </c>
      <c r="C98" s="38" t="s">
        <v>6714</v>
      </c>
      <c r="D98" s="37" t="s">
        <v>595</v>
      </c>
      <c r="E98" s="39" t="s">
        <v>6715</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2.5">
      <c r="A100" s="37" t="s">
        <v>599</v>
      </c>
      <c r="B100" s="45"/>
      <c r="C100" s="46"/>
      <c r="D100" s="46"/>
      <c r="E100" s="49" t="s">
        <v>6849</v>
      </c>
      <c r="F100" s="46"/>
      <c r="G100" s="46"/>
      <c r="H100" s="46"/>
      <c r="I100" s="46"/>
      <c r="J100" s="48"/>
    </row>
    <row r="101" ht="72.5">
      <c r="A101" s="37" t="s">
        <v>601</v>
      </c>
      <c r="B101" s="45"/>
      <c r="C101" s="46"/>
      <c r="D101" s="46"/>
      <c r="E101" s="39" t="s">
        <v>5779</v>
      </c>
      <c r="F101" s="46"/>
      <c r="G101" s="46"/>
      <c r="H101" s="46"/>
      <c r="I101" s="46"/>
      <c r="J101" s="48"/>
    </row>
    <row r="102">
      <c r="A102" s="37" t="s">
        <v>593</v>
      </c>
      <c r="B102" s="37">
        <v>23</v>
      </c>
      <c r="C102" s="38" t="s">
        <v>4971</v>
      </c>
      <c r="D102" s="37" t="s">
        <v>595</v>
      </c>
      <c r="E102" s="39" t="s">
        <v>4972</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2.5">
      <c r="A104" s="37" t="s">
        <v>599</v>
      </c>
      <c r="B104" s="45"/>
      <c r="C104" s="46"/>
      <c r="D104" s="46"/>
      <c r="E104" s="49" t="s">
        <v>6850</v>
      </c>
      <c r="F104" s="46"/>
      <c r="G104" s="46"/>
      <c r="H104" s="46"/>
      <c r="I104" s="46"/>
      <c r="J104" s="48"/>
    </row>
    <row r="105" ht="409.5">
      <c r="A105" s="37" t="s">
        <v>601</v>
      </c>
      <c r="B105" s="45"/>
      <c r="C105" s="46"/>
      <c r="D105" s="46"/>
      <c r="E105" s="39" t="s">
        <v>5069</v>
      </c>
      <c r="F105" s="46"/>
      <c r="G105" s="46"/>
      <c r="H105" s="46"/>
      <c r="I105" s="46"/>
      <c r="J105" s="48"/>
    </row>
    <row r="106">
      <c r="A106" s="37" t="s">
        <v>593</v>
      </c>
      <c r="B106" s="37">
        <v>24</v>
      </c>
      <c r="C106" s="38" t="s">
        <v>4975</v>
      </c>
      <c r="D106" s="37" t="s">
        <v>595</v>
      </c>
      <c r="E106" s="39" t="s">
        <v>5483</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58">
      <c r="A108" s="37" t="s">
        <v>599</v>
      </c>
      <c r="B108" s="45"/>
      <c r="C108" s="46"/>
      <c r="D108" s="46"/>
      <c r="E108" s="49" t="s">
        <v>6851</v>
      </c>
      <c r="F108" s="46"/>
      <c r="G108" s="46"/>
      <c r="H108" s="46"/>
      <c r="I108" s="46"/>
      <c r="J108" s="48"/>
    </row>
    <row r="109" ht="319">
      <c r="A109" s="37" t="s">
        <v>601</v>
      </c>
      <c r="B109" s="45"/>
      <c r="C109" s="46"/>
      <c r="D109" s="46"/>
      <c r="E109" s="39" t="s">
        <v>5338</v>
      </c>
      <c r="F109" s="46"/>
      <c r="G109" s="46"/>
      <c r="H109" s="46"/>
      <c r="I109" s="46"/>
      <c r="J109" s="48"/>
    </row>
    <row r="110">
      <c r="A110" s="31" t="s">
        <v>591</v>
      </c>
      <c r="B110" s="32"/>
      <c r="C110" s="33" t="s">
        <v>5323</v>
      </c>
      <c r="D110" s="34"/>
      <c r="E110" s="31" t="s">
        <v>4979</v>
      </c>
      <c r="F110" s="34"/>
      <c r="G110" s="34"/>
      <c r="H110" s="34"/>
      <c r="I110" s="35">
        <f>SUMIFS(I111:I134,A111:A134,"P")</f>
        <v>0</v>
      </c>
      <c r="J110" s="36"/>
    </row>
    <row r="111">
      <c r="A111" s="37" t="s">
        <v>593</v>
      </c>
      <c r="B111" s="37">
        <v>25</v>
      </c>
      <c r="C111" s="38" t="s">
        <v>6723</v>
      </c>
      <c r="D111" s="37" t="s">
        <v>595</v>
      </c>
      <c r="E111" s="39" t="s">
        <v>6724</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58">
      <c r="A113" s="37" t="s">
        <v>599</v>
      </c>
      <c r="B113" s="45"/>
      <c r="C113" s="46"/>
      <c r="D113" s="46"/>
      <c r="E113" s="49" t="s">
        <v>6852</v>
      </c>
      <c r="F113" s="46"/>
      <c r="G113" s="46"/>
      <c r="H113" s="46"/>
      <c r="I113" s="46"/>
      <c r="J113" s="48"/>
    </row>
    <row r="114" ht="43.5">
      <c r="A114" s="37" t="s">
        <v>601</v>
      </c>
      <c r="B114" s="45"/>
      <c r="C114" s="46"/>
      <c r="D114" s="46"/>
      <c r="E114" s="39" t="s">
        <v>6726</v>
      </c>
      <c r="F114" s="46"/>
      <c r="G114" s="46"/>
      <c r="H114" s="46"/>
      <c r="I114" s="46"/>
      <c r="J114" s="48"/>
    </row>
    <row r="115">
      <c r="A115" s="37" t="s">
        <v>593</v>
      </c>
      <c r="B115" s="37">
        <v>26</v>
      </c>
      <c r="C115" s="38" t="s">
        <v>5324</v>
      </c>
      <c r="D115" s="37" t="s">
        <v>595</v>
      </c>
      <c r="E115" s="39" t="s">
        <v>5325</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3.5">
      <c r="A117" s="37" t="s">
        <v>599</v>
      </c>
      <c r="B117" s="45"/>
      <c r="C117" s="46"/>
      <c r="D117" s="46"/>
      <c r="E117" s="49" t="s">
        <v>6853</v>
      </c>
      <c r="F117" s="46"/>
      <c r="G117" s="46"/>
      <c r="H117" s="46"/>
      <c r="I117" s="46"/>
      <c r="J117" s="48"/>
    </row>
    <row r="118" ht="409.5">
      <c r="A118" s="37" t="s">
        <v>601</v>
      </c>
      <c r="B118" s="45"/>
      <c r="C118" s="46"/>
      <c r="D118" s="46"/>
      <c r="E118" s="39" t="s">
        <v>5327</v>
      </c>
      <c r="F118" s="46"/>
      <c r="G118" s="46"/>
      <c r="H118" s="46"/>
      <c r="I118" s="46"/>
      <c r="J118" s="48"/>
    </row>
    <row r="119">
      <c r="A119" s="37" t="s">
        <v>593</v>
      </c>
      <c r="B119" s="37">
        <v>27</v>
      </c>
      <c r="C119" s="38" t="s">
        <v>5328</v>
      </c>
      <c r="D119" s="37" t="s">
        <v>595</v>
      </c>
      <c r="E119" s="39" t="s">
        <v>5329</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3.5">
      <c r="A121" s="37" t="s">
        <v>599</v>
      </c>
      <c r="B121" s="45"/>
      <c r="C121" s="46"/>
      <c r="D121" s="46"/>
      <c r="E121" s="49" t="s">
        <v>6854</v>
      </c>
      <c r="F121" s="46"/>
      <c r="G121" s="46"/>
      <c r="H121" s="46"/>
      <c r="I121" s="46"/>
      <c r="J121" s="48"/>
    </row>
    <row r="122" ht="290">
      <c r="A122" s="37" t="s">
        <v>601</v>
      </c>
      <c r="B122" s="45"/>
      <c r="C122" s="46"/>
      <c r="D122" s="46"/>
      <c r="E122" s="39" t="s">
        <v>5331</v>
      </c>
      <c r="F122" s="46"/>
      <c r="G122" s="46"/>
      <c r="H122" s="46"/>
      <c r="I122" s="46"/>
      <c r="J122" s="48"/>
    </row>
    <row r="123">
      <c r="A123" s="37" t="s">
        <v>593</v>
      </c>
      <c r="B123" s="37">
        <v>28</v>
      </c>
      <c r="C123" s="38" t="s">
        <v>5332</v>
      </c>
      <c r="D123" s="37" t="s">
        <v>595</v>
      </c>
      <c r="E123" s="39" t="s">
        <v>5333</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2.5">
      <c r="A125" s="37" t="s">
        <v>599</v>
      </c>
      <c r="B125" s="45"/>
      <c r="C125" s="46"/>
      <c r="D125" s="46"/>
      <c r="E125" s="49" t="s">
        <v>6855</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5342</v>
      </c>
      <c r="D127" s="37" t="s">
        <v>595</v>
      </c>
      <c r="E127" s="39" t="s">
        <v>5343</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58">
      <c r="A129" s="37" t="s">
        <v>599</v>
      </c>
      <c r="B129" s="45"/>
      <c r="C129" s="46"/>
      <c r="D129" s="46"/>
      <c r="E129" s="49" t="s">
        <v>6856</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5345</v>
      </c>
      <c r="D131" s="37" t="s">
        <v>595</v>
      </c>
      <c r="E131" s="39" t="s">
        <v>5346</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58">
      <c r="A133" s="37" t="s">
        <v>599</v>
      </c>
      <c r="B133" s="45"/>
      <c r="C133" s="46"/>
      <c r="D133" s="46"/>
      <c r="E133" s="49" t="s">
        <v>6857</v>
      </c>
      <c r="F133" s="46"/>
      <c r="G133" s="46"/>
      <c r="H133" s="46"/>
      <c r="I133" s="46"/>
      <c r="J133" s="48"/>
    </row>
    <row r="134" ht="319">
      <c r="A134" s="37" t="s">
        <v>601</v>
      </c>
      <c r="B134" s="45"/>
      <c r="C134" s="46"/>
      <c r="D134" s="46"/>
      <c r="E134" s="39" t="s">
        <v>5338</v>
      </c>
      <c r="F134" s="46"/>
      <c r="G134" s="46"/>
      <c r="H134" s="46"/>
      <c r="I134" s="46"/>
      <c r="J134" s="48"/>
    </row>
    <row r="135">
      <c r="A135" s="31" t="s">
        <v>591</v>
      </c>
      <c r="B135" s="32"/>
      <c r="C135" s="33" t="s">
        <v>5348</v>
      </c>
      <c r="D135" s="34"/>
      <c r="E135" s="31" t="s">
        <v>1643</v>
      </c>
      <c r="F135" s="34"/>
      <c r="G135" s="34"/>
      <c r="H135" s="34"/>
      <c r="I135" s="35">
        <f>SUMIFS(I136:I171,A136:A171,"P")</f>
        <v>0</v>
      </c>
      <c r="J135" s="36"/>
    </row>
    <row r="136">
      <c r="A136" s="37" t="s">
        <v>593</v>
      </c>
      <c r="B136" s="37">
        <v>31</v>
      </c>
      <c r="C136" s="38" t="s">
        <v>4518</v>
      </c>
      <c r="D136" s="37" t="s">
        <v>595</v>
      </c>
      <c r="E136" s="39" t="s">
        <v>5631</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58">
      <c r="A138" s="37" t="s">
        <v>599</v>
      </c>
      <c r="B138" s="45"/>
      <c r="C138" s="46"/>
      <c r="D138" s="46"/>
      <c r="E138" s="49" t="s">
        <v>6858</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4525</v>
      </c>
      <c r="D140" s="37" t="s">
        <v>595</v>
      </c>
      <c r="E140" s="39" t="s">
        <v>5512</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1.5">
      <c r="A142" s="37" t="s">
        <v>599</v>
      </c>
      <c r="B142" s="45"/>
      <c r="C142" s="46"/>
      <c r="D142" s="46"/>
      <c r="E142" s="49" t="s">
        <v>6859</v>
      </c>
      <c r="F142" s="46"/>
      <c r="G142" s="46"/>
      <c r="H142" s="46"/>
      <c r="I142" s="46"/>
      <c r="J142" s="48"/>
    </row>
    <row r="143" ht="409.5">
      <c r="A143" s="37" t="s">
        <v>601</v>
      </c>
      <c r="B143" s="45"/>
      <c r="C143" s="46"/>
      <c r="D143" s="46"/>
      <c r="E143" s="39" t="s">
        <v>5221</v>
      </c>
      <c r="F143" s="46"/>
      <c r="G143" s="46"/>
      <c r="H143" s="46"/>
      <c r="I143" s="46"/>
      <c r="J143" s="48"/>
    </row>
    <row r="144">
      <c r="A144" s="37" t="s">
        <v>593</v>
      </c>
      <c r="B144" s="37">
        <v>33</v>
      </c>
      <c r="C144" s="38" t="s">
        <v>5358</v>
      </c>
      <c r="D144" s="37" t="s">
        <v>595</v>
      </c>
      <c r="E144" s="39" t="s">
        <v>5359</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58">
      <c r="A146" s="37" t="s">
        <v>599</v>
      </c>
      <c r="B146" s="45"/>
      <c r="C146" s="46"/>
      <c r="D146" s="46"/>
      <c r="E146" s="49" t="s">
        <v>6860</v>
      </c>
      <c r="F146" s="46"/>
      <c r="G146" s="46"/>
      <c r="H146" s="46"/>
      <c r="I146" s="46"/>
      <c r="J146" s="48"/>
    </row>
    <row r="147" ht="217.5">
      <c r="A147" s="37" t="s">
        <v>601</v>
      </c>
      <c r="B147" s="45"/>
      <c r="C147" s="46"/>
      <c r="D147" s="46"/>
      <c r="E147" s="39" t="s">
        <v>5361</v>
      </c>
      <c r="F147" s="46"/>
      <c r="G147" s="46"/>
      <c r="H147" s="46"/>
      <c r="I147" s="46"/>
      <c r="J147" s="48"/>
    </row>
    <row r="148">
      <c r="A148" s="37" t="s">
        <v>593</v>
      </c>
      <c r="B148" s="37">
        <v>34</v>
      </c>
      <c r="C148" s="38" t="s">
        <v>4532</v>
      </c>
      <c r="D148" s="37" t="s">
        <v>595</v>
      </c>
      <c r="E148" s="39" t="s">
        <v>5517</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2.5">
      <c r="A150" s="37" t="s">
        <v>599</v>
      </c>
      <c r="B150" s="45"/>
      <c r="C150" s="46"/>
      <c r="D150" s="46"/>
      <c r="E150" s="49" t="s">
        <v>6861</v>
      </c>
      <c r="F150" s="46"/>
      <c r="G150" s="46"/>
      <c r="H150" s="46"/>
      <c r="I150" s="46"/>
      <c r="J150" s="48"/>
    </row>
    <row r="151" ht="58">
      <c r="A151" s="37" t="s">
        <v>601</v>
      </c>
      <c r="B151" s="45"/>
      <c r="C151" s="46"/>
      <c r="D151" s="46"/>
      <c r="E151" s="39" t="s">
        <v>5516</v>
      </c>
      <c r="F151" s="46"/>
      <c r="G151" s="46"/>
      <c r="H151" s="46"/>
      <c r="I151" s="46"/>
      <c r="J151" s="48"/>
    </row>
    <row r="152">
      <c r="A152" s="37" t="s">
        <v>593</v>
      </c>
      <c r="B152" s="37">
        <v>35</v>
      </c>
      <c r="C152" s="38" t="s">
        <v>6058</v>
      </c>
      <c r="D152" s="37" t="s">
        <v>595</v>
      </c>
      <c r="E152" s="39" t="s">
        <v>6059</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58">
      <c r="A154" s="37" t="s">
        <v>599</v>
      </c>
      <c r="B154" s="45"/>
      <c r="C154" s="46"/>
      <c r="D154" s="46"/>
      <c r="E154" s="49" t="s">
        <v>6862</v>
      </c>
      <c r="F154" s="46"/>
      <c r="G154" s="46"/>
      <c r="H154" s="46"/>
      <c r="I154" s="46"/>
      <c r="J154" s="48"/>
    </row>
    <row r="155" ht="409.5">
      <c r="A155" s="37" t="s">
        <v>601</v>
      </c>
      <c r="B155" s="45"/>
      <c r="C155" s="46"/>
      <c r="D155" s="46"/>
      <c r="E155" s="39" t="s">
        <v>5221</v>
      </c>
      <c r="F155" s="46"/>
      <c r="G155" s="46"/>
      <c r="H155" s="46"/>
      <c r="I155" s="46"/>
      <c r="J155" s="48"/>
    </row>
    <row r="156">
      <c r="A156" s="37" t="s">
        <v>593</v>
      </c>
      <c r="B156" s="37">
        <v>36</v>
      </c>
      <c r="C156" s="38" t="s">
        <v>5366</v>
      </c>
      <c r="D156" s="37" t="s">
        <v>595</v>
      </c>
      <c r="E156" s="39" t="s">
        <v>5367</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58">
      <c r="A158" s="37" t="s">
        <v>599</v>
      </c>
      <c r="B158" s="45"/>
      <c r="C158" s="46"/>
      <c r="D158" s="46"/>
      <c r="E158" s="49" t="s">
        <v>6863</v>
      </c>
      <c r="F158" s="46"/>
      <c r="G158" s="46"/>
      <c r="H158" s="46"/>
      <c r="I158" s="46"/>
      <c r="J158" s="48"/>
    </row>
    <row r="159" ht="72.5">
      <c r="A159" s="37" t="s">
        <v>601</v>
      </c>
      <c r="B159" s="45"/>
      <c r="C159" s="46"/>
      <c r="D159" s="46"/>
      <c r="E159" s="39" t="s">
        <v>5369</v>
      </c>
      <c r="F159" s="46"/>
      <c r="G159" s="46"/>
      <c r="H159" s="46"/>
      <c r="I159" s="46"/>
      <c r="J159" s="48"/>
    </row>
    <row r="160">
      <c r="A160" s="37" t="s">
        <v>593</v>
      </c>
      <c r="B160" s="37">
        <v>37</v>
      </c>
      <c r="C160" s="38" t="s">
        <v>4535</v>
      </c>
      <c r="D160" s="37" t="s">
        <v>595</v>
      </c>
      <c r="E160" s="39" t="s">
        <v>4536</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1.5">
      <c r="A162" s="37" t="s">
        <v>599</v>
      </c>
      <c r="B162" s="45"/>
      <c r="C162" s="46"/>
      <c r="D162" s="46"/>
      <c r="E162" s="49" t="s">
        <v>6864</v>
      </c>
      <c r="F162" s="46"/>
      <c r="G162" s="46"/>
      <c r="H162" s="46"/>
      <c r="I162" s="46"/>
      <c r="J162" s="48"/>
    </row>
    <row r="163" ht="145">
      <c r="A163" s="37" t="s">
        <v>601</v>
      </c>
      <c r="B163" s="45"/>
      <c r="C163" s="46"/>
      <c r="D163" s="46"/>
      <c r="E163" s="39" t="s">
        <v>5371</v>
      </c>
      <c r="F163" s="46"/>
      <c r="G163" s="46"/>
      <c r="H163" s="46"/>
      <c r="I163" s="46"/>
      <c r="J163" s="48"/>
    </row>
    <row r="164">
      <c r="A164" s="37" t="s">
        <v>593</v>
      </c>
      <c r="B164" s="37">
        <v>38</v>
      </c>
      <c r="C164" s="38" t="s">
        <v>6215</v>
      </c>
      <c r="D164" s="37" t="s">
        <v>595</v>
      </c>
      <c r="E164" s="39" t="s">
        <v>6216</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58">
      <c r="A166" s="37" t="s">
        <v>599</v>
      </c>
      <c r="B166" s="45"/>
      <c r="C166" s="46"/>
      <c r="D166" s="46"/>
      <c r="E166" s="49" t="s">
        <v>6865</v>
      </c>
      <c r="F166" s="46"/>
      <c r="G166" s="46"/>
      <c r="H166" s="46"/>
      <c r="I166" s="46"/>
      <c r="J166" s="48"/>
    </row>
    <row r="167" ht="58">
      <c r="A167" s="37" t="s">
        <v>601</v>
      </c>
      <c r="B167" s="45"/>
      <c r="C167" s="46"/>
      <c r="D167" s="46"/>
      <c r="E167" s="39" t="s">
        <v>6218</v>
      </c>
      <c r="F167" s="46"/>
      <c r="G167" s="46"/>
      <c r="H167" s="46"/>
      <c r="I167" s="46"/>
      <c r="J167" s="48"/>
    </row>
    <row r="168">
      <c r="A168" s="37" t="s">
        <v>593</v>
      </c>
      <c r="B168" s="37">
        <v>39</v>
      </c>
      <c r="C168" s="38" t="s">
        <v>6866</v>
      </c>
      <c r="D168" s="37" t="s">
        <v>595</v>
      </c>
      <c r="E168" s="39" t="s">
        <v>6867</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3.5">
      <c r="A170" s="37" t="s">
        <v>599</v>
      </c>
      <c r="B170" s="45"/>
      <c r="C170" s="46"/>
      <c r="D170" s="46"/>
      <c r="E170" s="49" t="s">
        <v>6868</v>
      </c>
      <c r="F170" s="46"/>
      <c r="G170" s="46"/>
      <c r="H170" s="46"/>
      <c r="I170" s="46"/>
      <c r="J170" s="48"/>
    </row>
    <row r="171" ht="409.5">
      <c r="A171" s="37" t="s">
        <v>601</v>
      </c>
      <c r="B171" s="45"/>
      <c r="C171" s="46"/>
      <c r="D171" s="46"/>
      <c r="E171" s="39" t="s">
        <v>5525</v>
      </c>
      <c r="F171" s="46"/>
      <c r="G171" s="46"/>
      <c r="H171" s="46"/>
      <c r="I171" s="46"/>
      <c r="J171" s="48"/>
    </row>
    <row r="172">
      <c r="A172" s="31" t="s">
        <v>591</v>
      </c>
      <c r="B172" s="32"/>
      <c r="C172" s="33" t="s">
        <v>5639</v>
      </c>
      <c r="D172" s="34"/>
      <c r="E172" s="31" t="s">
        <v>5640</v>
      </c>
      <c r="F172" s="34"/>
      <c r="G172" s="34"/>
      <c r="H172" s="34"/>
      <c r="I172" s="35">
        <f>SUMIFS(I173:I184,A173:A184,"P")</f>
        <v>0</v>
      </c>
      <c r="J172" s="36"/>
    </row>
    <row r="173">
      <c r="A173" s="37" t="s">
        <v>593</v>
      </c>
      <c r="B173" s="37">
        <v>40</v>
      </c>
      <c r="C173" s="38" t="s">
        <v>6869</v>
      </c>
      <c r="D173" s="37" t="s">
        <v>595</v>
      </c>
      <c r="E173" s="39" t="s">
        <v>6870</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2.5">
      <c r="A175" s="37" t="s">
        <v>599</v>
      </c>
      <c r="B175" s="45"/>
      <c r="C175" s="46"/>
      <c r="D175" s="46"/>
      <c r="E175" s="49" t="s">
        <v>6871</v>
      </c>
      <c r="F175" s="46"/>
      <c r="G175" s="46"/>
      <c r="H175" s="46"/>
      <c r="I175" s="46"/>
      <c r="J175" s="48"/>
    </row>
    <row r="176" ht="72.5">
      <c r="A176" s="37" t="s">
        <v>601</v>
      </c>
      <c r="B176" s="45"/>
      <c r="C176" s="46"/>
      <c r="D176" s="46"/>
      <c r="E176" s="39" t="s">
        <v>6747</v>
      </c>
      <c r="F176" s="46"/>
      <c r="G176" s="46"/>
      <c r="H176" s="46"/>
      <c r="I176" s="46"/>
      <c r="J176" s="48"/>
    </row>
    <row r="177">
      <c r="A177" s="37" t="s">
        <v>593</v>
      </c>
      <c r="B177" s="37">
        <v>41</v>
      </c>
      <c r="C177" s="38" t="s">
        <v>6872</v>
      </c>
      <c r="D177" s="37" t="s">
        <v>595</v>
      </c>
      <c r="E177" s="39" t="s">
        <v>6873</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2.5">
      <c r="A179" s="37" t="s">
        <v>599</v>
      </c>
      <c r="B179" s="45"/>
      <c r="C179" s="46"/>
      <c r="D179" s="46"/>
      <c r="E179" s="49" t="s">
        <v>6874</v>
      </c>
      <c r="F179" s="46"/>
      <c r="G179" s="46"/>
      <c r="H179" s="46"/>
      <c r="I179" s="46"/>
      <c r="J179" s="48"/>
    </row>
    <row r="180" ht="159.5">
      <c r="A180" s="37" t="s">
        <v>601</v>
      </c>
      <c r="B180" s="45"/>
      <c r="C180" s="46"/>
      <c r="D180" s="46"/>
      <c r="E180" s="39" t="s">
        <v>6751</v>
      </c>
      <c r="F180" s="46"/>
      <c r="G180" s="46"/>
      <c r="H180" s="46"/>
      <c r="I180" s="46"/>
      <c r="J180" s="48"/>
    </row>
    <row r="181">
      <c r="A181" s="37" t="s">
        <v>593</v>
      </c>
      <c r="B181" s="37">
        <v>42</v>
      </c>
      <c r="C181" s="38" t="s">
        <v>6875</v>
      </c>
      <c r="D181" s="37" t="s">
        <v>595</v>
      </c>
      <c r="E181" s="39" t="s">
        <v>6876</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2.5">
      <c r="A183" s="37" t="s">
        <v>599</v>
      </c>
      <c r="B183" s="45"/>
      <c r="C183" s="46"/>
      <c r="D183" s="46"/>
      <c r="E183" s="49" t="s">
        <v>6877</v>
      </c>
      <c r="F183" s="46"/>
      <c r="G183" s="46"/>
      <c r="H183" s="46"/>
      <c r="I183" s="46"/>
      <c r="J183" s="48"/>
    </row>
    <row r="184" ht="159.5">
      <c r="A184" s="37" t="s">
        <v>601</v>
      </c>
      <c r="B184" s="45"/>
      <c r="C184" s="46"/>
      <c r="D184" s="46"/>
      <c r="E184" s="39" t="s">
        <v>6751</v>
      </c>
      <c r="F184" s="46"/>
      <c r="G184" s="46"/>
      <c r="H184" s="46"/>
      <c r="I184" s="46"/>
      <c r="J184" s="48"/>
    </row>
    <row r="185">
      <c r="A185" s="31" t="s">
        <v>591</v>
      </c>
      <c r="B185" s="32"/>
      <c r="C185" s="33" t="s">
        <v>5645</v>
      </c>
      <c r="D185" s="34"/>
      <c r="E185" s="31" t="s">
        <v>5646</v>
      </c>
      <c r="F185" s="34"/>
      <c r="G185" s="34"/>
      <c r="H185" s="34"/>
      <c r="I185" s="35">
        <f>SUMIFS(I186:I189,A186:A189,"P")</f>
        <v>0</v>
      </c>
      <c r="J185" s="36"/>
    </row>
    <row r="186">
      <c r="A186" s="37" t="s">
        <v>593</v>
      </c>
      <c r="B186" s="37">
        <v>43</v>
      </c>
      <c r="C186" s="38" t="s">
        <v>6309</v>
      </c>
      <c r="D186" s="37" t="s">
        <v>595</v>
      </c>
      <c r="E186" s="39" t="s">
        <v>6310</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58">
      <c r="A188" s="37" t="s">
        <v>599</v>
      </c>
      <c r="B188" s="45"/>
      <c r="C188" s="46"/>
      <c r="D188" s="46"/>
      <c r="E188" s="49" t="s">
        <v>6878</v>
      </c>
      <c r="F188" s="46"/>
      <c r="G188" s="46"/>
      <c r="H188" s="46"/>
      <c r="I188" s="46"/>
      <c r="J188" s="48"/>
    </row>
    <row r="189" ht="159.5">
      <c r="A189" s="37" t="s">
        <v>601</v>
      </c>
      <c r="B189" s="45"/>
      <c r="C189" s="46"/>
      <c r="D189" s="46"/>
      <c r="E189" s="39" t="s">
        <v>6312</v>
      </c>
      <c r="F189" s="46"/>
      <c r="G189" s="46"/>
      <c r="H189" s="46"/>
      <c r="I189" s="46"/>
      <c r="J189" s="48"/>
    </row>
    <row r="190">
      <c r="A190" s="31" t="s">
        <v>591</v>
      </c>
      <c r="B190" s="32"/>
      <c r="C190" s="33" t="s">
        <v>1689</v>
      </c>
      <c r="D190" s="34"/>
      <c r="E190" s="31" t="s">
        <v>5166</v>
      </c>
      <c r="F190" s="34"/>
      <c r="G190" s="34"/>
      <c r="H190" s="34"/>
      <c r="I190" s="35">
        <f>SUMIFS(I191:I210,A191:A210,"P")</f>
        <v>0</v>
      </c>
      <c r="J190" s="36"/>
    </row>
    <row r="191" ht="29">
      <c r="A191" s="37" t="s">
        <v>593</v>
      </c>
      <c r="B191" s="37">
        <v>44</v>
      </c>
      <c r="C191" s="38" t="s">
        <v>4565</v>
      </c>
      <c r="D191" s="37" t="s">
        <v>595</v>
      </c>
      <c r="E191" s="39" t="s">
        <v>5378</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45">
      <c r="A193" s="37" t="s">
        <v>599</v>
      </c>
      <c r="B193" s="45"/>
      <c r="C193" s="46"/>
      <c r="D193" s="46"/>
      <c r="E193" s="49" t="s">
        <v>6879</v>
      </c>
      <c r="F193" s="46"/>
      <c r="G193" s="46"/>
      <c r="H193" s="46"/>
      <c r="I193" s="46"/>
      <c r="J193" s="48"/>
    </row>
    <row r="194" ht="261">
      <c r="A194" s="37" t="s">
        <v>601</v>
      </c>
      <c r="B194" s="45"/>
      <c r="C194" s="46"/>
      <c r="D194" s="46"/>
      <c r="E194" s="39" t="s">
        <v>5380</v>
      </c>
      <c r="F194" s="46"/>
      <c r="G194" s="46"/>
      <c r="H194" s="46"/>
      <c r="I194" s="46"/>
      <c r="J194" s="48"/>
    </row>
    <row r="195" ht="29">
      <c r="A195" s="37" t="s">
        <v>593</v>
      </c>
      <c r="B195" s="37">
        <v>45</v>
      </c>
      <c r="C195" s="38" t="s">
        <v>6759</v>
      </c>
      <c r="D195" s="37" t="s">
        <v>595</v>
      </c>
      <c r="E195" s="39" t="s">
        <v>6760</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45">
      <c r="A197" s="37" t="s">
        <v>599</v>
      </c>
      <c r="B197" s="45"/>
      <c r="C197" s="46"/>
      <c r="D197" s="46"/>
      <c r="E197" s="49" t="s">
        <v>6880</v>
      </c>
      <c r="F197" s="46"/>
      <c r="G197" s="46"/>
      <c r="H197" s="46"/>
      <c r="I197" s="46"/>
      <c r="J197" s="48"/>
    </row>
    <row r="198" ht="261">
      <c r="A198" s="37" t="s">
        <v>601</v>
      </c>
      <c r="B198" s="45"/>
      <c r="C198" s="46"/>
      <c r="D198" s="46"/>
      <c r="E198" s="39" t="s">
        <v>5380</v>
      </c>
      <c r="F198" s="46"/>
      <c r="G198" s="46"/>
      <c r="H198" s="46"/>
      <c r="I198" s="46"/>
      <c r="J198" s="48"/>
    </row>
    <row r="199" ht="29">
      <c r="A199" s="37" t="s">
        <v>593</v>
      </c>
      <c r="B199" s="37">
        <v>46</v>
      </c>
      <c r="C199" s="38" t="s">
        <v>6767</v>
      </c>
      <c r="D199" s="37" t="s">
        <v>595</v>
      </c>
      <c r="E199" s="39" t="s">
        <v>6768</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2.5">
      <c r="A201" s="37" t="s">
        <v>599</v>
      </c>
      <c r="B201" s="45"/>
      <c r="C201" s="46"/>
      <c r="D201" s="46"/>
      <c r="E201" s="49" t="s">
        <v>6881</v>
      </c>
      <c r="F201" s="46"/>
      <c r="G201" s="46"/>
      <c r="H201" s="46"/>
      <c r="I201" s="46"/>
      <c r="J201" s="48"/>
    </row>
    <row r="202" ht="290">
      <c r="A202" s="37" t="s">
        <v>601</v>
      </c>
      <c r="B202" s="45"/>
      <c r="C202" s="46"/>
      <c r="D202" s="46"/>
      <c r="E202" s="39" t="s">
        <v>6770</v>
      </c>
      <c r="F202" s="46"/>
      <c r="G202" s="46"/>
      <c r="H202" s="46"/>
      <c r="I202" s="46"/>
      <c r="J202" s="48"/>
    </row>
    <row r="203" ht="29">
      <c r="A203" s="37" t="s">
        <v>593</v>
      </c>
      <c r="B203" s="37">
        <v>47</v>
      </c>
      <c r="C203" s="38" t="s">
        <v>6882</v>
      </c>
      <c r="D203" s="37" t="s">
        <v>595</v>
      </c>
      <c r="E203" s="39" t="s">
        <v>6883</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16">
      <c r="A205" s="37" t="s">
        <v>599</v>
      </c>
      <c r="B205" s="45"/>
      <c r="C205" s="46"/>
      <c r="D205" s="46"/>
      <c r="E205" s="49" t="s">
        <v>6884</v>
      </c>
      <c r="F205" s="46"/>
      <c r="G205" s="46"/>
      <c r="H205" s="46"/>
      <c r="I205" s="46"/>
      <c r="J205" s="48"/>
    </row>
    <row r="206" ht="290">
      <c r="A206" s="37" t="s">
        <v>601</v>
      </c>
      <c r="B206" s="45"/>
      <c r="C206" s="46"/>
      <c r="D206" s="46"/>
      <c r="E206" s="39" t="s">
        <v>6885</v>
      </c>
      <c r="F206" s="46"/>
      <c r="G206" s="46"/>
      <c r="H206" s="46"/>
      <c r="I206" s="46"/>
      <c r="J206" s="48"/>
    </row>
    <row r="207">
      <c r="A207" s="37" t="s">
        <v>593</v>
      </c>
      <c r="B207" s="37">
        <v>48</v>
      </c>
      <c r="C207" s="38" t="s">
        <v>5391</v>
      </c>
      <c r="D207" s="37" t="s">
        <v>595</v>
      </c>
      <c r="E207" s="39" t="s">
        <v>5392</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87">
      <c r="A209" s="37" t="s">
        <v>599</v>
      </c>
      <c r="B209" s="45"/>
      <c r="C209" s="46"/>
      <c r="D209" s="46"/>
      <c r="E209" s="49" t="s">
        <v>6886</v>
      </c>
      <c r="F209" s="46"/>
      <c r="G209" s="46"/>
      <c r="H209" s="46"/>
      <c r="I209" s="46"/>
      <c r="J209" s="48"/>
    </row>
    <row r="210" ht="43.5">
      <c r="A210" s="37" t="s">
        <v>601</v>
      </c>
      <c r="B210" s="45"/>
      <c r="C210" s="46"/>
      <c r="D210" s="46"/>
      <c r="E210" s="39" t="s">
        <v>5390</v>
      </c>
      <c r="F210" s="46"/>
      <c r="G210" s="46"/>
      <c r="H210" s="46"/>
      <c r="I210" s="46"/>
      <c r="J210" s="48"/>
    </row>
    <row r="211">
      <c r="A211" s="31" t="s">
        <v>591</v>
      </c>
      <c r="B211" s="32"/>
      <c r="C211" s="33" t="s">
        <v>4788</v>
      </c>
      <c r="D211" s="34"/>
      <c r="E211" s="31" t="s">
        <v>4789</v>
      </c>
      <c r="F211" s="34"/>
      <c r="G211" s="34"/>
      <c r="H211" s="34"/>
      <c r="I211" s="35">
        <f>SUMIFS(I212:I215,A212:A215,"P")</f>
        <v>0</v>
      </c>
      <c r="J211" s="36"/>
    </row>
    <row r="212">
      <c r="A212" s="37" t="s">
        <v>593</v>
      </c>
      <c r="B212" s="37">
        <v>49</v>
      </c>
      <c r="C212" s="38" t="s">
        <v>5535</v>
      </c>
      <c r="D212" s="37" t="s">
        <v>595</v>
      </c>
      <c r="E212" s="39" t="s">
        <v>5536</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3.5">
      <c r="A214" s="37" t="s">
        <v>599</v>
      </c>
      <c r="B214" s="45"/>
      <c r="C214" s="46"/>
      <c r="D214" s="46"/>
      <c r="E214" s="49" t="s">
        <v>6226</v>
      </c>
      <c r="F214" s="46"/>
      <c r="G214" s="46"/>
      <c r="H214" s="46"/>
      <c r="I214" s="46"/>
      <c r="J214" s="48"/>
    </row>
    <row r="215" ht="116">
      <c r="A215" s="37" t="s">
        <v>601</v>
      </c>
      <c r="B215" s="45"/>
      <c r="C215" s="46"/>
      <c r="D215" s="46"/>
      <c r="E215" s="39" t="s">
        <v>5538</v>
      </c>
      <c r="F215" s="46"/>
      <c r="G215" s="46"/>
      <c r="H215" s="46"/>
      <c r="I215" s="46"/>
      <c r="J215" s="48"/>
    </row>
    <row r="216">
      <c r="A216" s="31" t="s">
        <v>591</v>
      </c>
      <c r="B216" s="32"/>
      <c r="C216" s="33" t="s">
        <v>1749</v>
      </c>
      <c r="D216" s="34"/>
      <c r="E216" s="31" t="s">
        <v>5539</v>
      </c>
      <c r="F216" s="34"/>
      <c r="G216" s="34"/>
      <c r="H216" s="34"/>
      <c r="I216" s="35">
        <f>SUMIFS(I217:I224,A217:A224,"P")</f>
        <v>0</v>
      </c>
      <c r="J216" s="36"/>
    </row>
    <row r="217">
      <c r="A217" s="37" t="s">
        <v>593</v>
      </c>
      <c r="B217" s="37">
        <v>50</v>
      </c>
      <c r="C217" s="38" t="s">
        <v>5540</v>
      </c>
      <c r="D217" s="37" t="s">
        <v>595</v>
      </c>
      <c r="E217" s="39" t="s">
        <v>5541</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58">
      <c r="A219" s="37" t="s">
        <v>599</v>
      </c>
      <c r="B219" s="45"/>
      <c r="C219" s="46"/>
      <c r="D219" s="46"/>
      <c r="E219" s="49" t="s">
        <v>6887</v>
      </c>
      <c r="F219" s="46"/>
      <c r="G219" s="46"/>
      <c r="H219" s="46"/>
      <c r="I219" s="46"/>
      <c r="J219" s="48"/>
    </row>
    <row r="220" ht="58">
      <c r="A220" s="37" t="s">
        <v>601</v>
      </c>
      <c r="B220" s="45"/>
      <c r="C220" s="46"/>
      <c r="D220" s="46"/>
      <c r="E220" s="39" t="s">
        <v>5543</v>
      </c>
      <c r="F220" s="46"/>
      <c r="G220" s="46"/>
      <c r="H220" s="46"/>
      <c r="I220" s="46"/>
      <c r="J220" s="48"/>
    </row>
    <row r="221">
      <c r="A221" s="37" t="s">
        <v>593</v>
      </c>
      <c r="B221" s="37">
        <v>51</v>
      </c>
      <c r="C221" s="38" t="s">
        <v>6888</v>
      </c>
      <c r="D221" s="37" t="s">
        <v>595</v>
      </c>
      <c r="E221" s="39" t="s">
        <v>6889</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2.5">
      <c r="A223" s="37" t="s">
        <v>599</v>
      </c>
      <c r="B223" s="45"/>
      <c r="C223" s="46"/>
      <c r="D223" s="46"/>
      <c r="E223" s="49" t="s">
        <v>6890</v>
      </c>
      <c r="F223" s="46"/>
      <c r="G223" s="46"/>
      <c r="H223" s="46"/>
      <c r="I223" s="46"/>
      <c r="J223" s="48"/>
    </row>
    <row r="224" ht="58">
      <c r="A224" s="37" t="s">
        <v>601</v>
      </c>
      <c r="B224" s="45"/>
      <c r="C224" s="46"/>
      <c r="D224" s="46"/>
      <c r="E224" s="39" t="s">
        <v>5543</v>
      </c>
      <c r="F224" s="46"/>
      <c r="G224" s="46"/>
      <c r="H224" s="46"/>
      <c r="I224" s="46"/>
      <c r="J224" s="48"/>
    </row>
    <row r="225">
      <c r="A225" s="31" t="s">
        <v>591</v>
      </c>
      <c r="B225" s="32"/>
      <c r="C225" s="33" t="s">
        <v>4631</v>
      </c>
      <c r="D225" s="34"/>
      <c r="E225" s="31" t="s">
        <v>4632</v>
      </c>
      <c r="F225" s="34"/>
      <c r="G225" s="34"/>
      <c r="H225" s="34"/>
      <c r="I225" s="35">
        <f>SUMIFS(I226:I281,A226:A281,"P")</f>
        <v>0</v>
      </c>
      <c r="J225" s="36"/>
    </row>
    <row r="226">
      <c r="A226" s="37" t="s">
        <v>593</v>
      </c>
      <c r="B226" s="37">
        <v>52</v>
      </c>
      <c r="C226" s="38" t="s">
        <v>6097</v>
      </c>
      <c r="D226" s="37" t="s">
        <v>595</v>
      </c>
      <c r="E226" s="39" t="s">
        <v>6098</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58">
      <c r="A228" s="37" t="s">
        <v>599</v>
      </c>
      <c r="B228" s="45"/>
      <c r="C228" s="46"/>
      <c r="D228" s="46"/>
      <c r="E228" s="49" t="s">
        <v>6891</v>
      </c>
      <c r="F228" s="46"/>
      <c r="G228" s="46"/>
      <c r="H228" s="46"/>
      <c r="I228" s="46"/>
      <c r="J228" s="48"/>
    </row>
    <row r="229" ht="72.5">
      <c r="A229" s="37" t="s">
        <v>601</v>
      </c>
      <c r="B229" s="45"/>
      <c r="C229" s="46"/>
      <c r="D229" s="46"/>
      <c r="E229" s="39" t="s">
        <v>5548</v>
      </c>
      <c r="F229" s="46"/>
      <c r="G229" s="46"/>
      <c r="H229" s="46"/>
      <c r="I229" s="46"/>
      <c r="J229" s="48"/>
    </row>
    <row r="230">
      <c r="A230" s="37" t="s">
        <v>593</v>
      </c>
      <c r="B230" s="37">
        <v>53</v>
      </c>
      <c r="C230" s="38" t="s">
        <v>6892</v>
      </c>
      <c r="D230" s="37" t="s">
        <v>595</v>
      </c>
      <c r="E230" s="39" t="s">
        <v>6893</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58">
      <c r="A232" s="37" t="s">
        <v>599</v>
      </c>
      <c r="B232" s="45"/>
      <c r="C232" s="46"/>
      <c r="D232" s="46"/>
      <c r="E232" s="49" t="s">
        <v>6894</v>
      </c>
      <c r="F232" s="46"/>
      <c r="G232" s="46"/>
      <c r="H232" s="46"/>
      <c r="I232" s="46"/>
      <c r="J232" s="48"/>
    </row>
    <row r="233" ht="101.5">
      <c r="A233" s="37" t="s">
        <v>601</v>
      </c>
      <c r="B233" s="45"/>
      <c r="C233" s="46"/>
      <c r="D233" s="46"/>
      <c r="E233" s="39" t="s">
        <v>5994</v>
      </c>
      <c r="F233" s="46"/>
      <c r="G233" s="46"/>
      <c r="H233" s="46"/>
      <c r="I233" s="46"/>
      <c r="J233" s="48"/>
    </row>
    <row r="234" ht="29">
      <c r="A234" s="37" t="s">
        <v>593</v>
      </c>
      <c r="B234" s="37">
        <v>54</v>
      </c>
      <c r="C234" s="38" t="s">
        <v>6895</v>
      </c>
      <c r="D234" s="37" t="s">
        <v>595</v>
      </c>
      <c r="E234" s="39" t="s">
        <v>6896</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58">
      <c r="A236" s="37" t="s">
        <v>599</v>
      </c>
      <c r="B236" s="45"/>
      <c r="C236" s="46"/>
      <c r="D236" s="46"/>
      <c r="E236" s="49" t="s">
        <v>6897</v>
      </c>
      <c r="F236" s="46"/>
      <c r="G236" s="46"/>
      <c r="H236" s="46"/>
      <c r="I236" s="46"/>
      <c r="J236" s="48"/>
    </row>
    <row r="237" ht="43.5">
      <c r="A237" s="37" t="s">
        <v>601</v>
      </c>
      <c r="B237" s="45"/>
      <c r="C237" s="46"/>
      <c r="D237" s="46"/>
      <c r="E237" s="39" t="s">
        <v>5998</v>
      </c>
      <c r="F237" s="46"/>
      <c r="G237" s="46"/>
      <c r="H237" s="46"/>
      <c r="I237" s="46"/>
      <c r="J237" s="48"/>
    </row>
    <row r="238">
      <c r="A238" s="37" t="s">
        <v>593</v>
      </c>
      <c r="B238" s="37">
        <v>55</v>
      </c>
      <c r="C238" s="38" t="s">
        <v>6898</v>
      </c>
      <c r="D238" s="37" t="s">
        <v>595</v>
      </c>
      <c r="E238" s="39" t="s">
        <v>6899</v>
      </c>
      <c r="F238" s="40" t="s">
        <v>6900</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58">
      <c r="A240" s="37" t="s">
        <v>599</v>
      </c>
      <c r="B240" s="45"/>
      <c r="C240" s="46"/>
      <c r="D240" s="46"/>
      <c r="E240" s="49" t="s">
        <v>6901</v>
      </c>
      <c r="F240" s="46"/>
      <c r="G240" s="46"/>
      <c r="H240" s="46"/>
      <c r="I240" s="46"/>
      <c r="J240" s="48"/>
    </row>
    <row r="241" ht="43.5">
      <c r="A241" s="37" t="s">
        <v>601</v>
      </c>
      <c r="B241" s="45"/>
      <c r="C241" s="46"/>
      <c r="D241" s="46"/>
      <c r="E241" s="39" t="s">
        <v>6902</v>
      </c>
      <c r="F241" s="46"/>
      <c r="G241" s="46"/>
      <c r="H241" s="46"/>
      <c r="I241" s="46"/>
      <c r="J241" s="48"/>
    </row>
    <row r="242">
      <c r="A242" s="37" t="s">
        <v>593</v>
      </c>
      <c r="B242" s="37">
        <v>56</v>
      </c>
      <c r="C242" s="38" t="s">
        <v>6903</v>
      </c>
      <c r="D242" s="37" t="s">
        <v>595</v>
      </c>
      <c r="E242" s="39" t="s">
        <v>6904</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58">
      <c r="A244" s="37" t="s">
        <v>599</v>
      </c>
      <c r="B244" s="45"/>
      <c r="C244" s="46"/>
      <c r="D244" s="46"/>
      <c r="E244" s="49" t="s">
        <v>6905</v>
      </c>
      <c r="F244" s="46"/>
      <c r="G244" s="46"/>
      <c r="H244" s="46"/>
      <c r="I244" s="46"/>
      <c r="J244" s="48"/>
    </row>
    <row r="245" ht="29">
      <c r="A245" s="37" t="s">
        <v>601</v>
      </c>
      <c r="B245" s="45"/>
      <c r="C245" s="46"/>
      <c r="D245" s="46"/>
      <c r="E245" s="39" t="s">
        <v>6794</v>
      </c>
      <c r="F245" s="46"/>
      <c r="G245" s="46"/>
      <c r="H245" s="46"/>
      <c r="I245" s="46"/>
      <c r="J245" s="48"/>
    </row>
    <row r="246" ht="29">
      <c r="A246" s="37" t="s">
        <v>593</v>
      </c>
      <c r="B246" s="37">
        <v>57</v>
      </c>
      <c r="C246" s="38" t="s">
        <v>6906</v>
      </c>
      <c r="D246" s="37" t="s">
        <v>595</v>
      </c>
      <c r="E246" s="39" t="s">
        <v>6907</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3.5">
      <c r="A248" s="37" t="s">
        <v>599</v>
      </c>
      <c r="B248" s="45"/>
      <c r="C248" s="46"/>
      <c r="D248" s="46"/>
      <c r="E248" s="49" t="s">
        <v>6908</v>
      </c>
      <c r="F248" s="46"/>
      <c r="G248" s="46"/>
      <c r="H248" s="46"/>
      <c r="I248" s="46"/>
      <c r="J248" s="48"/>
    </row>
    <row r="249" ht="43.5">
      <c r="A249" s="37" t="s">
        <v>601</v>
      </c>
      <c r="B249" s="45"/>
      <c r="C249" s="46"/>
      <c r="D249" s="46"/>
      <c r="E249" s="39" t="s">
        <v>6909</v>
      </c>
      <c r="F249" s="46"/>
      <c r="G249" s="46"/>
      <c r="H249" s="46"/>
      <c r="I249" s="46"/>
      <c r="J249" s="48"/>
    </row>
    <row r="250">
      <c r="A250" s="37" t="s">
        <v>593</v>
      </c>
      <c r="B250" s="37">
        <v>58</v>
      </c>
      <c r="C250" s="38" t="s">
        <v>6795</v>
      </c>
      <c r="D250" s="37" t="s">
        <v>595</v>
      </c>
      <c r="E250" s="39" t="s">
        <v>6796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3.5">
      <c r="A252" s="37" t="s">
        <v>599</v>
      </c>
      <c r="B252" s="45"/>
      <c r="C252" s="46"/>
      <c r="D252" s="46"/>
      <c r="E252" s="49" t="s">
        <v>6910</v>
      </c>
      <c r="F252" s="46"/>
      <c r="G252" s="46"/>
      <c r="H252" s="46"/>
      <c r="I252" s="46"/>
      <c r="J252" s="48"/>
    </row>
    <row r="253" ht="29">
      <c r="A253" s="37" t="s">
        <v>601</v>
      </c>
      <c r="B253" s="45"/>
      <c r="C253" s="46"/>
      <c r="D253" s="46"/>
      <c r="E253" s="39" t="s">
        <v>6794</v>
      </c>
      <c r="F253" s="46"/>
      <c r="G253" s="46"/>
      <c r="H253" s="46"/>
      <c r="I253" s="46"/>
      <c r="J253" s="48"/>
    </row>
    <row r="254" ht="29">
      <c r="A254" s="37" t="s">
        <v>593</v>
      </c>
      <c r="B254" s="37">
        <v>59</v>
      </c>
      <c r="C254" s="38" t="s">
        <v>5025</v>
      </c>
      <c r="D254" s="37" t="s">
        <v>595</v>
      </c>
      <c r="E254" s="39" t="s">
        <v>5423</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2.5">
      <c r="A256" s="37" t="s">
        <v>599</v>
      </c>
      <c r="B256" s="45"/>
      <c r="C256" s="46"/>
      <c r="D256" s="46"/>
      <c r="E256" s="49" t="s">
        <v>6911</v>
      </c>
      <c r="F256" s="46"/>
      <c r="G256" s="46"/>
      <c r="H256" s="46"/>
      <c r="I256" s="46"/>
      <c r="J256" s="48"/>
    </row>
    <row r="257" ht="58">
      <c r="A257" s="37" t="s">
        <v>601</v>
      </c>
      <c r="B257" s="45"/>
      <c r="C257" s="46"/>
      <c r="D257" s="46"/>
      <c r="E257" s="39" t="s">
        <v>5425</v>
      </c>
      <c r="F257" s="46"/>
      <c r="G257" s="46"/>
      <c r="H257" s="46"/>
      <c r="I257" s="46"/>
      <c r="J257" s="48"/>
    </row>
    <row r="258" ht="29">
      <c r="A258" s="37" t="s">
        <v>593</v>
      </c>
      <c r="B258" s="37">
        <v>60</v>
      </c>
      <c r="C258" s="38" t="s">
        <v>6799</v>
      </c>
      <c r="D258" s="37" t="s">
        <v>595</v>
      </c>
      <c r="E258" s="39" t="s">
        <v>6800</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58">
      <c r="A260" s="37" t="s">
        <v>599</v>
      </c>
      <c r="B260" s="45"/>
      <c r="C260" s="46"/>
      <c r="D260" s="46"/>
      <c r="E260" s="49" t="s">
        <v>6912</v>
      </c>
      <c r="F260" s="46"/>
      <c r="G260" s="46"/>
      <c r="H260" s="46"/>
      <c r="I260" s="46"/>
      <c r="J260" s="48"/>
    </row>
    <row r="261" ht="58">
      <c r="A261" s="37" t="s">
        <v>601</v>
      </c>
      <c r="B261" s="45"/>
      <c r="C261" s="46"/>
      <c r="D261" s="46"/>
      <c r="E261" s="39" t="s">
        <v>5425</v>
      </c>
      <c r="F261" s="46"/>
      <c r="G261" s="46"/>
      <c r="H261" s="46"/>
      <c r="I261" s="46"/>
      <c r="J261" s="48"/>
    </row>
    <row r="262">
      <c r="A262" s="37" t="s">
        <v>593</v>
      </c>
      <c r="B262" s="37">
        <v>61</v>
      </c>
      <c r="C262" s="38" t="s">
        <v>6802</v>
      </c>
      <c r="D262" s="37" t="s">
        <v>595</v>
      </c>
      <c r="E262" s="39" t="s">
        <v>6803</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3.5">
      <c r="A264" s="37" t="s">
        <v>599</v>
      </c>
      <c r="B264" s="45"/>
      <c r="C264" s="46"/>
      <c r="D264" s="46"/>
      <c r="E264" s="49" t="s">
        <v>6913</v>
      </c>
      <c r="F264" s="46"/>
      <c r="G264" s="46"/>
      <c r="H264" s="46"/>
      <c r="I264" s="46"/>
      <c r="J264" s="48"/>
    </row>
    <row r="265" ht="29">
      <c r="A265" s="37" t="s">
        <v>601</v>
      </c>
      <c r="B265" s="45"/>
      <c r="C265" s="46"/>
      <c r="D265" s="46"/>
      <c r="E265" s="39" t="s">
        <v>6805</v>
      </c>
      <c r="F265" s="46"/>
      <c r="G265" s="46"/>
      <c r="H265" s="46"/>
      <c r="I265" s="46"/>
      <c r="J265" s="48"/>
    </row>
    <row r="266">
      <c r="A266" s="37" t="s">
        <v>593</v>
      </c>
      <c r="B266" s="37">
        <v>62</v>
      </c>
      <c r="C266" s="38" t="s">
        <v>6914</v>
      </c>
      <c r="D266" s="37" t="s">
        <v>595</v>
      </c>
      <c r="E266" s="39" t="s">
        <v>6915</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2.5">
      <c r="A268" s="37" t="s">
        <v>599</v>
      </c>
      <c r="B268" s="45"/>
      <c r="C268" s="46"/>
      <c r="D268" s="46"/>
      <c r="E268" s="49" t="s">
        <v>6916</v>
      </c>
      <c r="F268" s="46"/>
      <c r="G268" s="46"/>
      <c r="H268" s="46"/>
      <c r="I268" s="46"/>
      <c r="J268" s="48"/>
    </row>
    <row r="269" ht="43.5">
      <c r="A269" s="37" t="s">
        <v>601</v>
      </c>
      <c r="B269" s="45"/>
      <c r="C269" s="46"/>
      <c r="D269" s="46"/>
      <c r="E269" s="39" t="s">
        <v>5553</v>
      </c>
      <c r="F269" s="46"/>
      <c r="G269" s="46"/>
      <c r="H269" s="46"/>
      <c r="I269" s="46"/>
      <c r="J269" s="48"/>
    </row>
    <row r="270">
      <c r="A270" s="37" t="s">
        <v>593</v>
      </c>
      <c r="B270" s="37">
        <v>63</v>
      </c>
      <c r="C270" s="38" t="s">
        <v>5426</v>
      </c>
      <c r="D270" s="37" t="s">
        <v>595</v>
      </c>
      <c r="E270" s="39" t="s">
        <v>5427</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58">
      <c r="A272" s="37" t="s">
        <v>599</v>
      </c>
      <c r="B272" s="45"/>
      <c r="C272" s="46"/>
      <c r="D272" s="46"/>
      <c r="E272" s="49" t="s">
        <v>6917</v>
      </c>
      <c r="F272" s="46"/>
      <c r="G272" s="46"/>
      <c r="H272" s="46"/>
      <c r="I272" s="46"/>
      <c r="J272" s="48"/>
    </row>
    <row r="273" ht="409.5">
      <c r="A273" s="37" t="s">
        <v>601</v>
      </c>
      <c r="B273" s="45"/>
      <c r="C273" s="46"/>
      <c r="D273" s="46"/>
      <c r="E273" s="39" t="s">
        <v>5429</v>
      </c>
      <c r="F273" s="46"/>
      <c r="G273" s="46"/>
      <c r="H273" s="46"/>
      <c r="I273" s="46"/>
      <c r="J273" s="48"/>
    </row>
    <row r="274">
      <c r="A274" s="37" t="s">
        <v>593</v>
      </c>
      <c r="B274" s="37">
        <v>64</v>
      </c>
      <c r="C274" s="38" t="s">
        <v>6918</v>
      </c>
      <c r="D274" s="37" t="s">
        <v>595</v>
      </c>
      <c r="E274" s="39" t="s">
        <v>6919</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2.5">
      <c r="A276" s="37" t="s">
        <v>599</v>
      </c>
      <c r="B276" s="45"/>
      <c r="C276" s="46"/>
      <c r="D276" s="46"/>
      <c r="E276" s="49" t="s">
        <v>6920</v>
      </c>
      <c r="F276" s="46"/>
      <c r="G276" s="46"/>
      <c r="H276" s="46"/>
      <c r="I276" s="46"/>
      <c r="J276" s="48"/>
    </row>
    <row r="277" ht="29">
      <c r="A277" s="37" t="s">
        <v>601</v>
      </c>
      <c r="B277" s="45"/>
      <c r="C277" s="46"/>
      <c r="D277" s="46"/>
      <c r="E277" s="39" t="s">
        <v>5032</v>
      </c>
      <c r="F277" s="46"/>
      <c r="G277" s="46"/>
      <c r="H277" s="46"/>
      <c r="I277" s="46"/>
      <c r="J277" s="48"/>
    </row>
    <row r="278">
      <c r="A278" s="37" t="s">
        <v>593</v>
      </c>
      <c r="B278" s="37">
        <v>65</v>
      </c>
      <c r="C278" s="38" t="s">
        <v>5433</v>
      </c>
      <c r="D278" s="37" t="s">
        <v>595</v>
      </c>
      <c r="E278" s="39" t="s">
        <v>5434</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3.5">
      <c r="A280" s="37" t="s">
        <v>599</v>
      </c>
      <c r="B280" s="45"/>
      <c r="C280" s="46"/>
      <c r="D280" s="46"/>
      <c r="E280" s="49" t="s">
        <v>6921</v>
      </c>
      <c r="F280" s="46"/>
      <c r="G280" s="46"/>
      <c r="H280" s="46"/>
      <c r="I280" s="46"/>
      <c r="J280" s="48"/>
    </row>
    <row r="281" ht="29">
      <c r="A281" s="37" t="s">
        <v>601</v>
      </c>
      <c r="B281" s="45"/>
      <c r="C281" s="46"/>
      <c r="D281" s="46"/>
      <c r="E281" s="39" t="s">
        <v>5436</v>
      </c>
      <c r="F281" s="46"/>
      <c r="G281" s="46"/>
      <c r="H281" s="46"/>
      <c r="I281" s="46"/>
      <c r="J281" s="48"/>
    </row>
    <row r="282">
      <c r="A282" s="31" t="s">
        <v>591</v>
      </c>
      <c r="B282" s="32"/>
      <c r="C282" s="33" t="s">
        <v>4672</v>
      </c>
      <c r="D282" s="34"/>
      <c r="E282" s="31" t="s">
        <v>6017</v>
      </c>
      <c r="F282" s="34"/>
      <c r="G282" s="34"/>
      <c r="H282" s="34"/>
      <c r="I282" s="35">
        <f>SUMIFS(I283:I298,A283:A298,"P")</f>
        <v>0</v>
      </c>
      <c r="J282" s="36"/>
    </row>
    <row r="283">
      <c r="A283" s="37" t="s">
        <v>593</v>
      </c>
      <c r="B283" s="37">
        <v>66</v>
      </c>
      <c r="C283" s="38" t="s">
        <v>6552</v>
      </c>
      <c r="D283" s="37" t="s">
        <v>595</v>
      </c>
      <c r="E283" s="39" t="s">
        <v>6553</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58">
      <c r="A285" s="37" t="s">
        <v>599</v>
      </c>
      <c r="B285" s="45"/>
      <c r="C285" s="46"/>
      <c r="D285" s="46"/>
      <c r="E285" s="49" t="s">
        <v>6922</v>
      </c>
      <c r="F285" s="46"/>
      <c r="G285" s="46"/>
      <c r="H285" s="46"/>
      <c r="I285" s="46"/>
      <c r="J285" s="48"/>
    </row>
    <row r="286" ht="43.5">
      <c r="A286" s="37" t="s">
        <v>601</v>
      </c>
      <c r="B286" s="45"/>
      <c r="C286" s="46"/>
      <c r="D286" s="46"/>
      <c r="E286" s="39" t="s">
        <v>5998</v>
      </c>
      <c r="F286" s="46"/>
      <c r="G286" s="46"/>
      <c r="H286" s="46"/>
      <c r="I286" s="46"/>
      <c r="J286" s="48"/>
    </row>
    <row r="287">
      <c r="A287" s="37" t="s">
        <v>593</v>
      </c>
      <c r="B287" s="37">
        <v>67</v>
      </c>
      <c r="C287" s="38" t="s">
        <v>6923</v>
      </c>
      <c r="D287" s="37" t="s">
        <v>595</v>
      </c>
      <c r="E287" s="39" t="s">
        <v>6924</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3.5">
      <c r="A289" s="37" t="s">
        <v>599</v>
      </c>
      <c r="B289" s="45"/>
      <c r="C289" s="46"/>
      <c r="D289" s="46"/>
      <c r="E289" s="49" t="s">
        <v>6925</v>
      </c>
      <c r="F289" s="46"/>
      <c r="G289" s="46"/>
      <c r="H289" s="46"/>
      <c r="I289" s="46"/>
      <c r="J289" s="48"/>
    </row>
    <row r="290" ht="145">
      <c r="A290" s="37" t="s">
        <v>601</v>
      </c>
      <c r="B290" s="45"/>
      <c r="C290" s="46"/>
      <c r="D290" s="46"/>
      <c r="E290" s="39" t="s">
        <v>6243</v>
      </c>
      <c r="F290" s="46"/>
      <c r="G290" s="46"/>
      <c r="H290" s="46"/>
      <c r="I290" s="46"/>
      <c r="J290" s="48"/>
    </row>
    <row r="291">
      <c r="A291" s="37" t="s">
        <v>593</v>
      </c>
      <c r="B291" s="37">
        <v>68</v>
      </c>
      <c r="C291" s="38" t="s">
        <v>4674</v>
      </c>
      <c r="D291" s="37" t="s">
        <v>595</v>
      </c>
      <c r="E291" s="39" t="s">
        <v>4675</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58">
      <c r="A293" s="37" t="s">
        <v>599</v>
      </c>
      <c r="B293" s="45"/>
      <c r="C293" s="46"/>
      <c r="D293" s="46"/>
      <c r="E293" s="49" t="s">
        <v>6926</v>
      </c>
      <c r="F293" s="46"/>
      <c r="G293" s="46"/>
      <c r="H293" s="46"/>
      <c r="I293" s="46"/>
      <c r="J293" s="48"/>
    </row>
    <row r="294" ht="145">
      <c r="A294" s="37" t="s">
        <v>601</v>
      </c>
      <c r="B294" s="45"/>
      <c r="C294" s="46"/>
      <c r="D294" s="46"/>
      <c r="E294" s="39" t="s">
        <v>6243</v>
      </c>
      <c r="F294" s="46"/>
      <c r="G294" s="46"/>
      <c r="H294" s="46"/>
      <c r="I294" s="46"/>
      <c r="J294" s="48"/>
    </row>
    <row r="295">
      <c r="A295" s="37" t="s">
        <v>593</v>
      </c>
      <c r="B295" s="37">
        <v>69</v>
      </c>
      <c r="C295" s="38" t="s">
        <v>6927</v>
      </c>
      <c r="D295" s="37" t="s">
        <v>595</v>
      </c>
      <c r="E295" s="39" t="s">
        <v>6928</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3.5">
      <c r="A297" s="37" t="s">
        <v>599</v>
      </c>
      <c r="B297" s="45"/>
      <c r="C297" s="46"/>
      <c r="D297" s="46"/>
      <c r="E297" s="49" t="s">
        <v>6929</v>
      </c>
      <c r="F297" s="46"/>
      <c r="G297" s="46"/>
      <c r="H297" s="46"/>
      <c r="I297" s="46"/>
      <c r="J297" s="48"/>
    </row>
    <row r="298" ht="130.5">
      <c r="A298" s="37" t="s">
        <v>601</v>
      </c>
      <c r="B298" s="45"/>
      <c r="C298" s="46"/>
      <c r="D298" s="46"/>
      <c r="E298" s="39" t="s">
        <v>6584</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3.5">
      <c r="A300" s="37" t="s">
        <v>593</v>
      </c>
      <c r="B300" s="37">
        <v>70</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3.5">
      <c r="A302" s="37" t="s">
        <v>599</v>
      </c>
      <c r="B302" s="45"/>
      <c r="C302" s="46"/>
      <c r="D302" s="46"/>
      <c r="E302" s="49" t="s">
        <v>6930</v>
      </c>
      <c r="F302" s="46"/>
      <c r="G302" s="46"/>
      <c r="H302" s="46"/>
      <c r="I302" s="46"/>
      <c r="J302" s="48"/>
    </row>
    <row r="303" ht="116">
      <c r="A303" s="37" t="s">
        <v>601</v>
      </c>
      <c r="B303" s="45"/>
      <c r="C303" s="46"/>
      <c r="D303" s="46"/>
      <c r="E303" s="39" t="s">
        <v>1129</v>
      </c>
      <c r="F303" s="46"/>
      <c r="G303" s="46"/>
      <c r="H303" s="46"/>
      <c r="I303" s="46"/>
      <c r="J303" s="48"/>
    </row>
    <row r="304" ht="43.5">
      <c r="A304" s="37" t="s">
        <v>593</v>
      </c>
      <c r="B304" s="37">
        <v>71</v>
      </c>
      <c r="C304" s="38" t="s">
        <v>2442</v>
      </c>
      <c r="D304" s="37" t="s">
        <v>2443</v>
      </c>
      <c r="E304" s="39" t="s">
        <v>2444</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29">
      <c r="A306" s="37" t="s">
        <v>599</v>
      </c>
      <c r="B306" s="45"/>
      <c r="C306" s="46"/>
      <c r="D306" s="46"/>
      <c r="E306" s="49" t="s">
        <v>6931</v>
      </c>
      <c r="F306" s="46"/>
      <c r="G306" s="46"/>
      <c r="H306" s="46"/>
      <c r="I306" s="46"/>
      <c r="J306" s="48"/>
    </row>
    <row r="307" ht="116">
      <c r="A307" s="37" t="s">
        <v>601</v>
      </c>
      <c r="B307" s="45"/>
      <c r="C307" s="46"/>
      <c r="D307" s="46"/>
      <c r="E307" s="39" t="s">
        <v>1129</v>
      </c>
      <c r="F307" s="46"/>
      <c r="G307" s="46"/>
      <c r="H307" s="46"/>
      <c r="I307" s="46"/>
      <c r="J307" s="48"/>
    </row>
    <row r="308" ht="29">
      <c r="A308" s="37" t="s">
        <v>593</v>
      </c>
      <c r="B308" s="37">
        <v>72</v>
      </c>
      <c r="C308" s="38" t="s">
        <v>3522</v>
      </c>
      <c r="D308" s="37" t="s">
        <v>3523</v>
      </c>
      <c r="E308" s="39" t="s">
        <v>4840</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29">
      <c r="A310" s="37" t="s">
        <v>599</v>
      </c>
      <c r="B310" s="45"/>
      <c r="C310" s="46"/>
      <c r="D310" s="46"/>
      <c r="E310" s="49" t="s">
        <v>6932</v>
      </c>
      <c r="F310" s="46"/>
      <c r="G310" s="46"/>
      <c r="H310" s="46"/>
      <c r="I310" s="46"/>
      <c r="J310" s="48"/>
    </row>
    <row r="311" ht="116">
      <c r="A311" s="37" t="s">
        <v>601</v>
      </c>
      <c r="B311" s="50"/>
      <c r="C311" s="51"/>
      <c r="D311" s="51"/>
      <c r="E311" s="39" t="s">
        <v>1129</v>
      </c>
      <c r="F311" s="51"/>
      <c r="G311" s="51"/>
      <c r="H311" s="51"/>
      <c r="I311" s="51"/>
      <c r="J311" s="52"/>
    </row>
  </sheetData>
  <sheetProtection sheet="1" objects="1" scenarios="1" spinCount="100000" saltValue="2AJVuAtgeogmHINRTgu0uzrMIh1YYk2pvtLKhpmOBhlBVdqEtixAwge2jwFEHruegeX1WP1Cmz8LVj38s4eB6A==" hashValue="VOFJl01q+zngFZ1TRNmQk/tkrGb1Nlg4/HatQkkSsCLEgeQc/+vTJZ2UU8vw1YqsGnXwMxcXnjtv2NnB7VSp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6933</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28">
      <c r="A7" s="3" t="s">
        <v>578</v>
      </c>
      <c r="B7" s="20" t="s">
        <v>579</v>
      </c>
      <c r="C7" s="21" t="s">
        <v>6933</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29">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6934</v>
      </c>
      <c r="D20" s="37" t="s">
        <v>595</v>
      </c>
      <c r="E20" s="39" t="s">
        <v>993</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101.5">
      <c r="A23" s="37" t="s">
        <v>601</v>
      </c>
      <c r="B23" s="45"/>
      <c r="C23" s="46"/>
      <c r="D23" s="46"/>
      <c r="E23" s="39" t="s">
        <v>994</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87">
      <c r="A27" s="37" t="s">
        <v>601</v>
      </c>
      <c r="B27" s="45"/>
      <c r="C27" s="46"/>
      <c r="D27" s="46"/>
      <c r="E27" s="39" t="s">
        <v>5259</v>
      </c>
      <c r="F27" s="46"/>
      <c r="G27" s="46"/>
      <c r="H27" s="46"/>
      <c r="I27" s="46"/>
      <c r="J27" s="48"/>
    </row>
    <row r="28">
      <c r="A28" s="37" t="s">
        <v>593</v>
      </c>
      <c r="B28" s="37">
        <v>5</v>
      </c>
      <c r="C28" s="38" t="s">
        <v>5443</v>
      </c>
      <c r="D28" s="37" t="s">
        <v>595</v>
      </c>
      <c r="E28" s="39" t="s">
        <v>5444</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5445</v>
      </c>
      <c r="F30" s="46"/>
      <c r="G30" s="46"/>
      <c r="H30" s="46"/>
      <c r="I30" s="46"/>
      <c r="J30" s="48"/>
    </row>
    <row r="31" ht="29">
      <c r="A31" s="37" t="s">
        <v>601</v>
      </c>
      <c r="B31" s="45"/>
      <c r="C31" s="46"/>
      <c r="D31" s="46"/>
      <c r="E31" s="39" t="s">
        <v>4283</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SUMIFS(I37:I80,A37:A80,"P")</f>
        <v>0</v>
      </c>
      <c r="J36" s="36"/>
    </row>
    <row r="37">
      <c r="A37" s="37" t="s">
        <v>593</v>
      </c>
      <c r="B37" s="37">
        <v>7</v>
      </c>
      <c r="C37" s="38" t="s">
        <v>6120</v>
      </c>
      <c r="D37" s="37" t="s">
        <v>595</v>
      </c>
      <c r="E37" s="39" t="s">
        <v>6121</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6935</v>
      </c>
      <c r="F39" s="46"/>
      <c r="G39" s="46"/>
      <c r="H39" s="46"/>
      <c r="I39" s="46"/>
      <c r="J39" s="48"/>
    </row>
    <row r="40" ht="43.5">
      <c r="A40" s="37" t="s">
        <v>601</v>
      </c>
      <c r="B40" s="45"/>
      <c r="C40" s="46"/>
      <c r="D40" s="46"/>
      <c r="E40" s="39" t="s">
        <v>5450</v>
      </c>
      <c r="F40" s="46"/>
      <c r="G40" s="46"/>
      <c r="H40" s="46"/>
      <c r="I40" s="46"/>
      <c r="J40" s="48"/>
    </row>
    <row r="41">
      <c r="A41" s="37" t="s">
        <v>593</v>
      </c>
      <c r="B41" s="37">
        <v>8</v>
      </c>
      <c r="C41" s="38" t="s">
        <v>5278</v>
      </c>
      <c r="D41" s="37" t="s">
        <v>595</v>
      </c>
      <c r="E41" s="39" t="s">
        <v>5279</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6936</v>
      </c>
      <c r="F43" s="46"/>
      <c r="G43" s="46"/>
      <c r="H43" s="46"/>
      <c r="I43" s="46"/>
      <c r="J43" s="48"/>
    </row>
    <row r="44" ht="409.5">
      <c r="A44" s="37" t="s">
        <v>601</v>
      </c>
      <c r="B44" s="45"/>
      <c r="C44" s="46"/>
      <c r="D44" s="46"/>
      <c r="E44" s="39" t="s">
        <v>5281</v>
      </c>
      <c r="F44" s="46"/>
      <c r="G44" s="46"/>
      <c r="H44" s="46"/>
      <c r="I44" s="46"/>
      <c r="J44" s="48"/>
    </row>
    <row r="45">
      <c r="A45" s="37" t="s">
        <v>593</v>
      </c>
      <c r="B45" s="37">
        <v>9</v>
      </c>
      <c r="C45" s="38" t="s">
        <v>5282</v>
      </c>
      <c r="D45" s="37" t="s">
        <v>595</v>
      </c>
      <c r="E45" s="39" t="s">
        <v>5283</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6937</v>
      </c>
      <c r="F47" s="46"/>
      <c r="G47" s="46"/>
      <c r="H47" s="46"/>
      <c r="I47" s="46"/>
      <c r="J47" s="48"/>
    </row>
    <row r="48" ht="377">
      <c r="A48" s="37" t="s">
        <v>601</v>
      </c>
      <c r="B48" s="45"/>
      <c r="C48" s="46"/>
      <c r="D48" s="46"/>
      <c r="E48" s="39" t="s">
        <v>5285</v>
      </c>
      <c r="F48" s="46"/>
      <c r="G48" s="46"/>
      <c r="H48" s="46"/>
      <c r="I48" s="46"/>
      <c r="J48" s="48"/>
    </row>
    <row r="49">
      <c r="A49" s="37" t="s">
        <v>593</v>
      </c>
      <c r="B49" s="37">
        <v>10</v>
      </c>
      <c r="C49" s="38" t="s">
        <v>3395</v>
      </c>
      <c r="D49" s="37" t="s">
        <v>595</v>
      </c>
      <c r="E49" s="39" t="s">
        <v>3396</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6938</v>
      </c>
      <c r="F51" s="46"/>
      <c r="G51" s="46"/>
      <c r="H51" s="46"/>
      <c r="I51" s="46"/>
      <c r="J51" s="48"/>
    </row>
    <row r="52" ht="391.5">
      <c r="A52" s="37" t="s">
        <v>601</v>
      </c>
      <c r="B52" s="45"/>
      <c r="C52" s="46"/>
      <c r="D52" s="46"/>
      <c r="E52" s="39" t="s">
        <v>3358</v>
      </c>
      <c r="F52" s="46"/>
      <c r="G52" s="46"/>
      <c r="H52" s="46"/>
      <c r="I52" s="46"/>
      <c r="J52" s="48"/>
    </row>
    <row r="53">
      <c r="A53" s="37" t="s">
        <v>593</v>
      </c>
      <c r="B53" s="37">
        <v>11</v>
      </c>
      <c r="C53" s="38" t="s">
        <v>2431</v>
      </c>
      <c r="D53" s="37" t="s">
        <v>595</v>
      </c>
      <c r="E53" s="39" t="s">
        <v>5287</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599</v>
      </c>
      <c r="B55" s="45"/>
      <c r="C55" s="46"/>
      <c r="D55" s="46"/>
      <c r="E55" s="49" t="s">
        <v>6939</v>
      </c>
      <c r="F55" s="46"/>
      <c r="G55" s="46"/>
      <c r="H55" s="46"/>
      <c r="I55" s="46"/>
      <c r="J55" s="48"/>
    </row>
    <row r="56" ht="348">
      <c r="A56" s="37" t="s">
        <v>601</v>
      </c>
      <c r="B56" s="45"/>
      <c r="C56" s="46"/>
      <c r="D56" s="46"/>
      <c r="E56" s="39" t="s">
        <v>4451</v>
      </c>
      <c r="F56" s="46"/>
      <c r="G56" s="46"/>
      <c r="H56" s="46"/>
      <c r="I56" s="46"/>
      <c r="J56" s="48"/>
    </row>
    <row r="57">
      <c r="A57" s="37" t="s">
        <v>593</v>
      </c>
      <c r="B57" s="37">
        <v>12</v>
      </c>
      <c r="C57" s="38" t="s">
        <v>4444</v>
      </c>
      <c r="D57" s="37" t="s">
        <v>595</v>
      </c>
      <c r="E57" s="39" t="s">
        <v>5289</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6940</v>
      </c>
      <c r="F59" s="46"/>
      <c r="G59" s="46"/>
      <c r="H59" s="46"/>
      <c r="I59" s="46"/>
      <c r="J59" s="48"/>
    </row>
    <row r="60" ht="232">
      <c r="A60" s="37" t="s">
        <v>601</v>
      </c>
      <c r="B60" s="45"/>
      <c r="C60" s="46"/>
      <c r="D60" s="46"/>
      <c r="E60" s="39" t="s">
        <v>5291</v>
      </c>
      <c r="F60" s="46"/>
      <c r="G60" s="46"/>
      <c r="H60" s="46"/>
      <c r="I60" s="46"/>
      <c r="J60" s="48"/>
    </row>
    <row r="61">
      <c r="A61" s="37" t="s">
        <v>593</v>
      </c>
      <c r="B61" s="37">
        <v>13</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2.5">
      <c r="A63" s="37" t="s">
        <v>599</v>
      </c>
      <c r="B63" s="45"/>
      <c r="C63" s="46"/>
      <c r="D63" s="46"/>
      <c r="E63" s="49" t="s">
        <v>6941</v>
      </c>
      <c r="F63" s="46"/>
      <c r="G63" s="46"/>
      <c r="H63" s="46"/>
      <c r="I63" s="46"/>
      <c r="J63" s="48"/>
    </row>
    <row r="64" ht="304.5">
      <c r="A64" s="37" t="s">
        <v>601</v>
      </c>
      <c r="B64" s="45"/>
      <c r="C64" s="46"/>
      <c r="D64" s="46"/>
      <c r="E64" s="39" t="s">
        <v>846</v>
      </c>
      <c r="F64" s="46"/>
      <c r="G64" s="46"/>
      <c r="H64" s="46"/>
      <c r="I64" s="46"/>
      <c r="J64" s="48"/>
    </row>
    <row r="65">
      <c r="A65" s="37" t="s">
        <v>593</v>
      </c>
      <c r="B65" s="37">
        <v>14</v>
      </c>
      <c r="C65" s="38" t="s">
        <v>5767</v>
      </c>
      <c r="D65" s="37" t="s">
        <v>595</v>
      </c>
      <c r="E65" s="39" t="s">
        <v>5768</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6942</v>
      </c>
      <c r="F67" s="46"/>
      <c r="G67" s="46"/>
      <c r="H67" s="46"/>
      <c r="I67" s="46"/>
      <c r="J67" s="48"/>
    </row>
    <row r="68" ht="348">
      <c r="A68" s="37" t="s">
        <v>601</v>
      </c>
      <c r="B68" s="45"/>
      <c r="C68" s="46"/>
      <c r="D68" s="46"/>
      <c r="E68" s="39" t="s">
        <v>4451</v>
      </c>
      <c r="F68" s="46"/>
      <c r="G68" s="46"/>
      <c r="H68" s="46"/>
      <c r="I68" s="46"/>
      <c r="J68" s="48"/>
    </row>
    <row r="69">
      <c r="A69" s="37" t="s">
        <v>593</v>
      </c>
      <c r="B69" s="37">
        <v>15</v>
      </c>
      <c r="C69" s="38" t="s">
        <v>4478</v>
      </c>
      <c r="D69" s="37" t="s">
        <v>595</v>
      </c>
      <c r="E69" s="39" t="s">
        <v>5300</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6943</v>
      </c>
      <c r="F71" s="46"/>
      <c r="G71" s="46"/>
      <c r="H71" s="46"/>
      <c r="I71" s="46"/>
      <c r="J71" s="48"/>
    </row>
    <row r="72" ht="43.5">
      <c r="A72" s="37" t="s">
        <v>601</v>
      </c>
      <c r="B72" s="45"/>
      <c r="C72" s="46"/>
      <c r="D72" s="46"/>
      <c r="E72" s="39" t="s">
        <v>5302</v>
      </c>
      <c r="F72" s="46"/>
      <c r="G72" s="46"/>
      <c r="H72" s="46"/>
      <c r="I72" s="46"/>
      <c r="J72" s="48"/>
    </row>
    <row r="73">
      <c r="A73" s="37" t="s">
        <v>593</v>
      </c>
      <c r="B73" s="37">
        <v>16</v>
      </c>
      <c r="C73" s="38" t="s">
        <v>4486</v>
      </c>
      <c r="D73" s="37" t="s">
        <v>595</v>
      </c>
      <c r="E73" s="39" t="s">
        <v>4487</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3.5">
      <c r="A75" s="37" t="s">
        <v>599</v>
      </c>
      <c r="B75" s="45"/>
      <c r="C75" s="46"/>
      <c r="D75" s="46"/>
      <c r="E75" s="49" t="s">
        <v>6944</v>
      </c>
      <c r="F75" s="46"/>
      <c r="G75" s="46"/>
      <c r="H75" s="46"/>
      <c r="I75" s="46"/>
      <c r="J75" s="48"/>
    </row>
    <row r="76" ht="29">
      <c r="A76" s="37" t="s">
        <v>601</v>
      </c>
      <c r="B76" s="45"/>
      <c r="C76" s="46"/>
      <c r="D76" s="46"/>
      <c r="E76" s="39" t="s">
        <v>5304</v>
      </c>
      <c r="F76" s="46"/>
      <c r="G76" s="46"/>
      <c r="H76" s="46"/>
      <c r="I76" s="46"/>
      <c r="J76" s="48"/>
    </row>
    <row r="77" ht="29">
      <c r="A77" s="37" t="s">
        <v>593</v>
      </c>
      <c r="B77" s="37">
        <v>17</v>
      </c>
      <c r="C77" s="38" t="s">
        <v>5305</v>
      </c>
      <c r="D77" s="37" t="s">
        <v>595</v>
      </c>
      <c r="E77" s="39" t="s">
        <v>5306</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6945</v>
      </c>
      <c r="F79" s="46"/>
      <c r="G79" s="46"/>
      <c r="H79" s="46"/>
      <c r="I79" s="46"/>
      <c r="J79" s="48"/>
    </row>
    <row r="80" ht="43.5">
      <c r="A80" s="37" t="s">
        <v>601</v>
      </c>
      <c r="B80" s="45"/>
      <c r="C80" s="46"/>
      <c r="D80" s="46"/>
      <c r="E80" s="39" t="s">
        <v>5308</v>
      </c>
      <c r="F80" s="46"/>
      <c r="G80" s="46"/>
      <c r="H80" s="46"/>
      <c r="I80" s="46"/>
      <c r="J80" s="48"/>
    </row>
    <row r="81">
      <c r="A81" s="31" t="s">
        <v>591</v>
      </c>
      <c r="B81" s="32"/>
      <c r="C81" s="33" t="s">
        <v>5309</v>
      </c>
      <c r="D81" s="34"/>
      <c r="E81" s="31" t="s">
        <v>4949</v>
      </c>
      <c r="F81" s="34"/>
      <c r="G81" s="34"/>
      <c r="H81" s="34"/>
      <c r="I81" s="35">
        <f>SUMIFS(I82:I97,A82:A97,"P")</f>
        <v>0</v>
      </c>
      <c r="J81" s="36"/>
    </row>
    <row r="82">
      <c r="A82" s="37" t="s">
        <v>593</v>
      </c>
      <c r="B82" s="37">
        <v>18</v>
      </c>
      <c r="C82" s="38" t="s">
        <v>5776</v>
      </c>
      <c r="D82" s="37" t="s">
        <v>595</v>
      </c>
      <c r="E82" s="39" t="s">
        <v>5777</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58">
      <c r="A84" s="37" t="s">
        <v>599</v>
      </c>
      <c r="B84" s="45"/>
      <c r="C84" s="46"/>
      <c r="D84" s="46"/>
      <c r="E84" s="49" t="s">
        <v>6946</v>
      </c>
      <c r="F84" s="46"/>
      <c r="G84" s="46"/>
      <c r="H84" s="46"/>
      <c r="I84" s="46"/>
      <c r="J84" s="48"/>
    </row>
    <row r="85" ht="72.5">
      <c r="A85" s="37" t="s">
        <v>601</v>
      </c>
      <c r="B85" s="45"/>
      <c r="C85" s="46"/>
      <c r="D85" s="46"/>
      <c r="E85" s="39" t="s">
        <v>5779</v>
      </c>
      <c r="F85" s="46"/>
      <c r="G85" s="46"/>
      <c r="H85" s="46"/>
      <c r="I85" s="46"/>
      <c r="J85" s="48"/>
    </row>
    <row r="86">
      <c r="A86" s="37" t="s">
        <v>593</v>
      </c>
      <c r="B86" s="37">
        <v>19</v>
      </c>
      <c r="C86" s="38" t="s">
        <v>5914</v>
      </c>
      <c r="D86" s="37" t="s">
        <v>595</v>
      </c>
      <c r="E86" s="39" t="s">
        <v>5915</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3.5">
      <c r="A88" s="37" t="s">
        <v>599</v>
      </c>
      <c r="B88" s="45"/>
      <c r="C88" s="46"/>
      <c r="D88" s="46"/>
      <c r="E88" s="49" t="s">
        <v>6947</v>
      </c>
      <c r="F88" s="46"/>
      <c r="G88" s="46"/>
      <c r="H88" s="46"/>
      <c r="I88" s="46"/>
      <c r="J88" s="48"/>
    </row>
    <row r="89" ht="58">
      <c r="A89" s="37" t="s">
        <v>601</v>
      </c>
      <c r="B89" s="45"/>
      <c r="C89" s="46"/>
      <c r="D89" s="46"/>
      <c r="E89" s="39" t="s">
        <v>5516</v>
      </c>
      <c r="F89" s="46"/>
      <c r="G89" s="46"/>
      <c r="H89" s="46"/>
      <c r="I89" s="46"/>
      <c r="J89" s="48"/>
    </row>
    <row r="90">
      <c r="A90" s="37" t="s">
        <v>593</v>
      </c>
      <c r="B90" s="37">
        <v>20</v>
      </c>
      <c r="C90" s="38" t="s">
        <v>4971</v>
      </c>
      <c r="D90" s="37" t="s">
        <v>595</v>
      </c>
      <c r="E90" s="39" t="s">
        <v>4972</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58">
      <c r="A92" s="37" t="s">
        <v>599</v>
      </c>
      <c r="B92" s="45"/>
      <c r="C92" s="46"/>
      <c r="D92" s="46"/>
      <c r="E92" s="49" t="s">
        <v>6948</v>
      </c>
      <c r="F92" s="46"/>
      <c r="G92" s="46"/>
      <c r="H92" s="46"/>
      <c r="I92" s="46"/>
      <c r="J92" s="48"/>
    </row>
    <row r="93" ht="409.5">
      <c r="A93" s="37" t="s">
        <v>601</v>
      </c>
      <c r="B93" s="45"/>
      <c r="C93" s="46"/>
      <c r="D93" s="46"/>
      <c r="E93" s="39" t="s">
        <v>5069</v>
      </c>
      <c r="F93" s="46"/>
      <c r="G93" s="46"/>
      <c r="H93" s="46"/>
      <c r="I93" s="46"/>
      <c r="J93" s="48"/>
    </row>
    <row r="94">
      <c r="A94" s="37" t="s">
        <v>593</v>
      </c>
      <c r="B94" s="37">
        <v>21</v>
      </c>
      <c r="C94" s="38" t="s">
        <v>4975</v>
      </c>
      <c r="D94" s="37" t="s">
        <v>595</v>
      </c>
      <c r="E94" s="39" t="s">
        <v>5483</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58">
      <c r="A96" s="37" t="s">
        <v>599</v>
      </c>
      <c r="B96" s="45"/>
      <c r="C96" s="46"/>
      <c r="D96" s="46"/>
      <c r="E96" s="49" t="s">
        <v>6949</v>
      </c>
      <c r="F96" s="46"/>
      <c r="G96" s="46"/>
      <c r="H96" s="46"/>
      <c r="I96" s="46"/>
      <c r="J96" s="48"/>
    </row>
    <row r="97" ht="319">
      <c r="A97" s="37" t="s">
        <v>601</v>
      </c>
      <c r="B97" s="45"/>
      <c r="C97" s="46"/>
      <c r="D97" s="46"/>
      <c r="E97" s="39" t="s">
        <v>5338</v>
      </c>
      <c r="F97" s="46"/>
      <c r="G97" s="46"/>
      <c r="H97" s="46"/>
      <c r="I97" s="46"/>
      <c r="J97" s="48"/>
    </row>
    <row r="98">
      <c r="A98" s="31" t="s">
        <v>591</v>
      </c>
      <c r="B98" s="32"/>
      <c r="C98" s="33" t="s">
        <v>5323</v>
      </c>
      <c r="D98" s="34"/>
      <c r="E98" s="31" t="s">
        <v>4979</v>
      </c>
      <c r="F98" s="34"/>
      <c r="G98" s="34"/>
      <c r="H98" s="34"/>
      <c r="I98" s="35">
        <f>SUMIFS(I99:I126,A99:A126,"P")</f>
        <v>0</v>
      </c>
      <c r="J98" s="36"/>
    </row>
    <row r="99">
      <c r="A99" s="37" t="s">
        <v>593</v>
      </c>
      <c r="B99" s="37">
        <v>22</v>
      </c>
      <c r="C99" s="38" t="s">
        <v>6723</v>
      </c>
      <c r="D99" s="37" t="s">
        <v>595</v>
      </c>
      <c r="E99" s="39" t="s">
        <v>6724</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6950</v>
      </c>
      <c r="F101" s="46"/>
      <c r="G101" s="46"/>
      <c r="H101" s="46"/>
      <c r="I101" s="46"/>
      <c r="J101" s="48"/>
    </row>
    <row r="102" ht="43.5">
      <c r="A102" s="37" t="s">
        <v>601</v>
      </c>
      <c r="B102" s="45"/>
      <c r="C102" s="46"/>
      <c r="D102" s="46"/>
      <c r="E102" s="39" t="s">
        <v>6726</v>
      </c>
      <c r="F102" s="46"/>
      <c r="G102" s="46"/>
      <c r="H102" s="46"/>
      <c r="I102" s="46"/>
      <c r="J102" s="48"/>
    </row>
    <row r="103">
      <c r="A103" s="37" t="s">
        <v>593</v>
      </c>
      <c r="B103" s="37">
        <v>23</v>
      </c>
      <c r="C103" s="38" t="s">
        <v>5324</v>
      </c>
      <c r="D103" s="37" t="s">
        <v>595</v>
      </c>
      <c r="E103" s="39" t="s">
        <v>5325</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2.5">
      <c r="A105" s="37" t="s">
        <v>599</v>
      </c>
      <c r="B105" s="45"/>
      <c r="C105" s="46"/>
      <c r="D105" s="46"/>
      <c r="E105" s="49" t="s">
        <v>6951</v>
      </c>
      <c r="F105" s="46"/>
      <c r="G105" s="46"/>
      <c r="H105" s="46"/>
      <c r="I105" s="46"/>
      <c r="J105" s="48"/>
    </row>
    <row r="106" ht="409.5">
      <c r="A106" s="37" t="s">
        <v>601</v>
      </c>
      <c r="B106" s="45"/>
      <c r="C106" s="46"/>
      <c r="D106" s="46"/>
      <c r="E106" s="39" t="s">
        <v>5327</v>
      </c>
      <c r="F106" s="46"/>
      <c r="G106" s="46"/>
      <c r="H106" s="46"/>
      <c r="I106" s="46"/>
      <c r="J106" s="48"/>
    </row>
    <row r="107">
      <c r="A107" s="37" t="s">
        <v>593</v>
      </c>
      <c r="B107" s="37">
        <v>24</v>
      </c>
      <c r="C107" s="38" t="s">
        <v>5328</v>
      </c>
      <c r="D107" s="37" t="s">
        <v>595</v>
      </c>
      <c r="E107" s="39" t="s">
        <v>5329</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58">
      <c r="A109" s="37" t="s">
        <v>599</v>
      </c>
      <c r="B109" s="45"/>
      <c r="C109" s="46"/>
      <c r="D109" s="46"/>
      <c r="E109" s="49" t="s">
        <v>6952</v>
      </c>
      <c r="F109" s="46"/>
      <c r="G109" s="46"/>
      <c r="H109" s="46"/>
      <c r="I109" s="46"/>
      <c r="J109" s="48"/>
    </row>
    <row r="110" ht="290">
      <c r="A110" s="37" t="s">
        <v>601</v>
      </c>
      <c r="B110" s="45"/>
      <c r="C110" s="46"/>
      <c r="D110" s="46"/>
      <c r="E110" s="39" t="s">
        <v>5331</v>
      </c>
      <c r="F110" s="46"/>
      <c r="G110" s="46"/>
      <c r="H110" s="46"/>
      <c r="I110" s="46"/>
      <c r="J110" s="48"/>
    </row>
    <row r="111">
      <c r="A111" s="37" t="s">
        <v>593</v>
      </c>
      <c r="B111" s="37">
        <v>25</v>
      </c>
      <c r="C111" s="38" t="s">
        <v>5332</v>
      </c>
      <c r="D111" s="37" t="s">
        <v>595</v>
      </c>
      <c r="E111" s="39" t="s">
        <v>5333</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58">
      <c r="A113" s="37" t="s">
        <v>599</v>
      </c>
      <c r="B113" s="45"/>
      <c r="C113" s="46"/>
      <c r="D113" s="46"/>
      <c r="E113" s="49" t="s">
        <v>6953</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5335</v>
      </c>
      <c r="D115" s="37" t="s">
        <v>595</v>
      </c>
      <c r="E115" s="39" t="s">
        <v>5336</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3.5">
      <c r="A117" s="37" t="s">
        <v>599</v>
      </c>
      <c r="B117" s="45"/>
      <c r="C117" s="46"/>
      <c r="D117" s="46"/>
      <c r="E117" s="49" t="s">
        <v>6954</v>
      </c>
      <c r="F117" s="46"/>
      <c r="G117" s="46"/>
      <c r="H117" s="46"/>
      <c r="I117" s="46"/>
      <c r="J117" s="48"/>
    </row>
    <row r="118" ht="319">
      <c r="A118" s="37" t="s">
        <v>601</v>
      </c>
      <c r="B118" s="45"/>
      <c r="C118" s="46"/>
      <c r="D118" s="46"/>
      <c r="E118" s="39" t="s">
        <v>5338</v>
      </c>
      <c r="F118" s="46"/>
      <c r="G118" s="46"/>
      <c r="H118" s="46"/>
      <c r="I118" s="46"/>
      <c r="J118" s="48"/>
    </row>
    <row r="119">
      <c r="A119" s="37" t="s">
        <v>593</v>
      </c>
      <c r="B119" s="37">
        <v>27</v>
      </c>
      <c r="C119" s="38" t="s">
        <v>5342</v>
      </c>
      <c r="D119" s="37" t="s">
        <v>595</v>
      </c>
      <c r="E119" s="39" t="s">
        <v>5343</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58">
      <c r="A121" s="37" t="s">
        <v>599</v>
      </c>
      <c r="B121" s="45"/>
      <c r="C121" s="46"/>
      <c r="D121" s="46"/>
      <c r="E121" s="49" t="s">
        <v>6955</v>
      </c>
      <c r="F121" s="46"/>
      <c r="G121" s="46"/>
      <c r="H121" s="46"/>
      <c r="I121" s="46"/>
      <c r="J121" s="48"/>
    </row>
    <row r="122" ht="409.5">
      <c r="A122" s="37" t="s">
        <v>601</v>
      </c>
      <c r="B122" s="45"/>
      <c r="C122" s="46"/>
      <c r="D122" s="46"/>
      <c r="E122" s="39" t="s">
        <v>5221</v>
      </c>
      <c r="F122" s="46"/>
      <c r="G122" s="46"/>
      <c r="H122" s="46"/>
      <c r="I122" s="46"/>
      <c r="J122" s="48"/>
    </row>
    <row r="123">
      <c r="A123" s="37" t="s">
        <v>593</v>
      </c>
      <c r="B123" s="37">
        <v>28</v>
      </c>
      <c r="C123" s="38" t="s">
        <v>5345</v>
      </c>
      <c r="D123" s="37" t="s">
        <v>595</v>
      </c>
      <c r="E123" s="39" t="s">
        <v>5346</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2.5">
      <c r="A125" s="37" t="s">
        <v>599</v>
      </c>
      <c r="B125" s="45"/>
      <c r="C125" s="46"/>
      <c r="D125" s="46"/>
      <c r="E125" s="49" t="s">
        <v>6956</v>
      </c>
      <c r="F125" s="46"/>
      <c r="G125" s="46"/>
      <c r="H125" s="46"/>
      <c r="I125" s="46"/>
      <c r="J125" s="48"/>
    </row>
    <row r="126" ht="319">
      <c r="A126" s="37" t="s">
        <v>601</v>
      </c>
      <c r="B126" s="45"/>
      <c r="C126" s="46"/>
      <c r="D126" s="46"/>
      <c r="E126" s="39" t="s">
        <v>5338</v>
      </c>
      <c r="F126" s="46"/>
      <c r="G126" s="46"/>
      <c r="H126" s="46"/>
      <c r="I126" s="46"/>
      <c r="J126" s="48"/>
    </row>
    <row r="127">
      <c r="A127" s="31" t="s">
        <v>591</v>
      </c>
      <c r="B127" s="32"/>
      <c r="C127" s="33" t="s">
        <v>5348</v>
      </c>
      <c r="D127" s="34"/>
      <c r="E127" s="31" t="s">
        <v>1643</v>
      </c>
      <c r="F127" s="34"/>
      <c r="G127" s="34"/>
      <c r="H127" s="34"/>
      <c r="I127" s="35">
        <f>SUMIFS(I128:I151,A128:A151,"P")</f>
        <v>0</v>
      </c>
      <c r="J127" s="36"/>
    </row>
    <row r="128">
      <c r="A128" s="37" t="s">
        <v>593</v>
      </c>
      <c r="B128" s="37">
        <v>29</v>
      </c>
      <c r="C128" s="38" t="s">
        <v>5163</v>
      </c>
      <c r="D128" s="37" t="s">
        <v>595</v>
      </c>
      <c r="E128" s="39" t="s">
        <v>5219</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58">
      <c r="A130" s="37" t="s">
        <v>599</v>
      </c>
      <c r="B130" s="45"/>
      <c r="C130" s="46"/>
      <c r="D130" s="46"/>
      <c r="E130" s="49" t="s">
        <v>6957</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4518</v>
      </c>
      <c r="D132" s="37" t="s">
        <v>595</v>
      </c>
      <c r="E132" s="39" t="s">
        <v>5631</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3.5">
      <c r="A134" s="37" t="s">
        <v>599</v>
      </c>
      <c r="B134" s="45"/>
      <c r="C134" s="46"/>
      <c r="D134" s="46"/>
      <c r="E134" s="49" t="s">
        <v>6958</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5009</v>
      </c>
      <c r="D136" s="37" t="s">
        <v>595</v>
      </c>
      <c r="E136" s="39" t="s">
        <v>5353</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2.5">
      <c r="A138" s="37" t="s">
        <v>599</v>
      </c>
      <c r="B138" s="45"/>
      <c r="C138" s="46"/>
      <c r="D138" s="46"/>
      <c r="E138" s="49" t="s">
        <v>6959</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4532</v>
      </c>
      <c r="D140" s="37" t="s">
        <v>595</v>
      </c>
      <c r="E140" s="39" t="s">
        <v>5517</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58">
      <c r="A142" s="37" t="s">
        <v>599</v>
      </c>
      <c r="B142" s="45"/>
      <c r="C142" s="46"/>
      <c r="D142" s="46"/>
      <c r="E142" s="49" t="s">
        <v>6960</v>
      </c>
      <c r="F142" s="46"/>
      <c r="G142" s="46"/>
      <c r="H142" s="46"/>
      <c r="I142" s="46"/>
      <c r="J142" s="48"/>
    </row>
    <row r="143" ht="58">
      <c r="A143" s="37" t="s">
        <v>601</v>
      </c>
      <c r="B143" s="45"/>
      <c r="C143" s="46"/>
      <c r="D143" s="46"/>
      <c r="E143" s="39" t="s">
        <v>5516</v>
      </c>
      <c r="F143" s="46"/>
      <c r="G143" s="46"/>
      <c r="H143" s="46"/>
      <c r="I143" s="46"/>
      <c r="J143" s="48"/>
    </row>
    <row r="144">
      <c r="A144" s="37" t="s">
        <v>593</v>
      </c>
      <c r="B144" s="37">
        <v>33</v>
      </c>
      <c r="C144" s="38" t="s">
        <v>4535</v>
      </c>
      <c r="D144" s="37" t="s">
        <v>595</v>
      </c>
      <c r="E144" s="39" t="s">
        <v>4536</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2.5">
      <c r="A146" s="37" t="s">
        <v>599</v>
      </c>
      <c r="B146" s="45"/>
      <c r="C146" s="46"/>
      <c r="D146" s="46"/>
      <c r="E146" s="49" t="s">
        <v>6961</v>
      </c>
      <c r="F146" s="46"/>
      <c r="G146" s="46"/>
      <c r="H146" s="46"/>
      <c r="I146" s="46"/>
      <c r="J146" s="48"/>
    </row>
    <row r="147" ht="145">
      <c r="A147" s="37" t="s">
        <v>601</v>
      </c>
      <c r="B147" s="45"/>
      <c r="C147" s="46"/>
      <c r="D147" s="46"/>
      <c r="E147" s="39" t="s">
        <v>5371</v>
      </c>
      <c r="F147" s="46"/>
      <c r="G147" s="46"/>
      <c r="H147" s="46"/>
      <c r="I147" s="46"/>
      <c r="J147" s="48"/>
    </row>
    <row r="148">
      <c r="A148" s="37" t="s">
        <v>593</v>
      </c>
      <c r="B148" s="37">
        <v>34</v>
      </c>
      <c r="C148" s="38" t="s">
        <v>5522</v>
      </c>
      <c r="D148" s="37" t="s">
        <v>595</v>
      </c>
      <c r="E148" s="39" t="s">
        <v>5523</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58">
      <c r="A150" s="37" t="s">
        <v>599</v>
      </c>
      <c r="B150" s="45"/>
      <c r="C150" s="46"/>
      <c r="D150" s="46"/>
      <c r="E150" s="49" t="s">
        <v>6962</v>
      </c>
      <c r="F150" s="46"/>
      <c r="G150" s="46"/>
      <c r="H150" s="46"/>
      <c r="I150" s="46"/>
      <c r="J150" s="48"/>
    </row>
    <row r="151" ht="409.5">
      <c r="A151" s="37" t="s">
        <v>601</v>
      </c>
      <c r="B151" s="45"/>
      <c r="C151" s="46"/>
      <c r="D151" s="46"/>
      <c r="E151" s="39" t="s">
        <v>5525</v>
      </c>
      <c r="F151" s="46"/>
      <c r="G151" s="46"/>
      <c r="H151" s="46"/>
      <c r="I151" s="46"/>
      <c r="J151" s="48"/>
    </row>
    <row r="152">
      <c r="A152" s="31" t="s">
        <v>591</v>
      </c>
      <c r="B152" s="32"/>
      <c r="C152" s="33" t="s">
        <v>5639</v>
      </c>
      <c r="D152" s="34"/>
      <c r="E152" s="31" t="s">
        <v>5640</v>
      </c>
      <c r="F152" s="34"/>
      <c r="G152" s="34"/>
      <c r="H152" s="34"/>
      <c r="I152" s="35">
        <f>SUMIFS(I153:I168,A153:A168,"P")</f>
        <v>0</v>
      </c>
      <c r="J152" s="36"/>
    </row>
    <row r="153">
      <c r="A153" s="37" t="s">
        <v>593</v>
      </c>
      <c r="B153" s="37">
        <v>35</v>
      </c>
      <c r="C153" s="38" t="s">
        <v>6963</v>
      </c>
      <c r="D153" s="37" t="s">
        <v>595</v>
      </c>
      <c r="E153" s="39" t="s">
        <v>6964</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58">
      <c r="A155" s="37" t="s">
        <v>599</v>
      </c>
      <c r="B155" s="45"/>
      <c r="C155" s="46"/>
      <c r="D155" s="46"/>
      <c r="E155" s="49" t="s">
        <v>6965</v>
      </c>
      <c r="F155" s="46"/>
      <c r="G155" s="46"/>
      <c r="H155" s="46"/>
      <c r="I155" s="46"/>
      <c r="J155" s="48"/>
    </row>
    <row r="156" ht="58">
      <c r="A156" s="37" t="s">
        <v>601</v>
      </c>
      <c r="B156" s="45"/>
      <c r="C156" s="46"/>
      <c r="D156" s="46"/>
      <c r="E156" s="39" t="s">
        <v>3301</v>
      </c>
      <c r="F156" s="46"/>
      <c r="G156" s="46"/>
      <c r="H156" s="46"/>
      <c r="I156" s="46"/>
      <c r="J156" s="48"/>
    </row>
    <row r="157">
      <c r="A157" s="37" t="s">
        <v>593</v>
      </c>
      <c r="B157" s="37">
        <v>36</v>
      </c>
      <c r="C157" s="38" t="s">
        <v>6966</v>
      </c>
      <c r="D157" s="37" t="s">
        <v>595</v>
      </c>
      <c r="E157" s="39" t="s">
        <v>6967</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58">
      <c r="A159" s="37" t="s">
        <v>599</v>
      </c>
      <c r="B159" s="45"/>
      <c r="C159" s="46"/>
      <c r="D159" s="46"/>
      <c r="E159" s="49" t="s">
        <v>6968</v>
      </c>
      <c r="F159" s="46"/>
      <c r="G159" s="46"/>
      <c r="H159" s="46"/>
      <c r="I159" s="46"/>
      <c r="J159" s="48"/>
    </row>
    <row r="160" ht="116">
      <c r="A160" s="37" t="s">
        <v>601</v>
      </c>
      <c r="B160" s="45"/>
      <c r="C160" s="46"/>
      <c r="D160" s="46"/>
      <c r="E160" s="39" t="s">
        <v>6969</v>
      </c>
      <c r="F160" s="46"/>
      <c r="G160" s="46"/>
      <c r="H160" s="46"/>
      <c r="I160" s="46"/>
      <c r="J160" s="48"/>
    </row>
    <row r="161">
      <c r="A161" s="37" t="s">
        <v>593</v>
      </c>
      <c r="B161" s="37">
        <v>37</v>
      </c>
      <c r="C161" s="38" t="s">
        <v>6872</v>
      </c>
      <c r="D161" s="37" t="s">
        <v>595</v>
      </c>
      <c r="E161" s="39" t="s">
        <v>6873</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58">
      <c r="A163" s="37" t="s">
        <v>599</v>
      </c>
      <c r="B163" s="45"/>
      <c r="C163" s="46"/>
      <c r="D163" s="46"/>
      <c r="E163" s="49" t="s">
        <v>6970</v>
      </c>
      <c r="F163" s="46"/>
      <c r="G163" s="46"/>
      <c r="H163" s="46"/>
      <c r="I163" s="46"/>
      <c r="J163" s="48"/>
    </row>
    <row r="164" ht="159.5">
      <c r="A164" s="37" t="s">
        <v>601</v>
      </c>
      <c r="B164" s="45"/>
      <c r="C164" s="46"/>
      <c r="D164" s="46"/>
      <c r="E164" s="39" t="s">
        <v>6751</v>
      </c>
      <c r="F164" s="46"/>
      <c r="G164" s="46"/>
      <c r="H164" s="46"/>
      <c r="I164" s="46"/>
      <c r="J164" s="48"/>
    </row>
    <row r="165">
      <c r="A165" s="37" t="s">
        <v>593</v>
      </c>
      <c r="B165" s="37">
        <v>38</v>
      </c>
      <c r="C165" s="38" t="s">
        <v>6971</v>
      </c>
      <c r="D165" s="37" t="s">
        <v>595</v>
      </c>
      <c r="E165" s="39" t="s">
        <v>6972</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2.5">
      <c r="A167" s="37" t="s">
        <v>599</v>
      </c>
      <c r="B167" s="45"/>
      <c r="C167" s="46"/>
      <c r="D167" s="46"/>
      <c r="E167" s="49" t="s">
        <v>6973</v>
      </c>
      <c r="F167" s="46"/>
      <c r="G167" s="46"/>
      <c r="H167" s="46"/>
      <c r="I167" s="46"/>
      <c r="J167" s="48"/>
    </row>
    <row r="168" ht="159.5">
      <c r="A168" s="37" t="s">
        <v>601</v>
      </c>
      <c r="B168" s="45"/>
      <c r="C168" s="46"/>
      <c r="D168" s="46"/>
      <c r="E168" s="39" t="s">
        <v>6751</v>
      </c>
      <c r="F168" s="46"/>
      <c r="G168" s="46"/>
      <c r="H168" s="46"/>
      <c r="I168" s="46"/>
      <c r="J168" s="48"/>
    </row>
    <row r="169">
      <c r="A169" s="31" t="s">
        <v>591</v>
      </c>
      <c r="B169" s="32"/>
      <c r="C169" s="33" t="s">
        <v>1689</v>
      </c>
      <c r="D169" s="34"/>
      <c r="E169" s="31" t="s">
        <v>5166</v>
      </c>
      <c r="F169" s="34"/>
      <c r="G169" s="34"/>
      <c r="H169" s="34"/>
      <c r="I169" s="35">
        <f>SUMIFS(I170:I189,A170:A189,"P")</f>
        <v>0</v>
      </c>
      <c r="J169" s="36"/>
    </row>
    <row r="170" ht="29">
      <c r="A170" s="37" t="s">
        <v>593</v>
      </c>
      <c r="B170" s="37">
        <v>39</v>
      </c>
      <c r="C170" s="38" t="s">
        <v>4565</v>
      </c>
      <c r="D170" s="37" t="s">
        <v>595</v>
      </c>
      <c r="E170" s="39" t="s">
        <v>5378</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87">
      <c r="A172" s="37" t="s">
        <v>599</v>
      </c>
      <c r="B172" s="45"/>
      <c r="C172" s="46"/>
      <c r="D172" s="46"/>
      <c r="E172" s="49" t="s">
        <v>6974</v>
      </c>
      <c r="F172" s="46"/>
      <c r="G172" s="46"/>
      <c r="H172" s="46"/>
      <c r="I172" s="46"/>
      <c r="J172" s="48"/>
    </row>
    <row r="173" ht="261">
      <c r="A173" s="37" t="s">
        <v>601</v>
      </c>
      <c r="B173" s="45"/>
      <c r="C173" s="46"/>
      <c r="D173" s="46"/>
      <c r="E173" s="39" t="s">
        <v>5380</v>
      </c>
      <c r="F173" s="46"/>
      <c r="G173" s="46"/>
      <c r="H173" s="46"/>
      <c r="I173" s="46"/>
      <c r="J173" s="48"/>
    </row>
    <row r="174" ht="29">
      <c r="A174" s="37" t="s">
        <v>593</v>
      </c>
      <c r="B174" s="37">
        <v>40</v>
      </c>
      <c r="C174" s="38" t="s">
        <v>6759</v>
      </c>
      <c r="D174" s="37" t="s">
        <v>595</v>
      </c>
      <c r="E174" s="39" t="s">
        <v>6760</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2.5">
      <c r="A176" s="37" t="s">
        <v>599</v>
      </c>
      <c r="B176" s="45"/>
      <c r="C176" s="46"/>
      <c r="D176" s="46"/>
      <c r="E176" s="49" t="s">
        <v>6975</v>
      </c>
      <c r="F176" s="46"/>
      <c r="G176" s="46"/>
      <c r="H176" s="46"/>
      <c r="I176" s="46"/>
      <c r="J176" s="48"/>
    </row>
    <row r="177" ht="261">
      <c r="A177" s="37" t="s">
        <v>601</v>
      </c>
      <c r="B177" s="45"/>
      <c r="C177" s="46"/>
      <c r="D177" s="46"/>
      <c r="E177" s="39" t="s">
        <v>5380</v>
      </c>
      <c r="F177" s="46"/>
      <c r="G177" s="46"/>
      <c r="H177" s="46"/>
      <c r="I177" s="46"/>
      <c r="J177" s="48"/>
    </row>
    <row r="178">
      <c r="A178" s="37" t="s">
        <v>593</v>
      </c>
      <c r="B178" s="37">
        <v>41</v>
      </c>
      <c r="C178" s="38" t="s">
        <v>6763</v>
      </c>
      <c r="D178" s="37" t="s">
        <v>595</v>
      </c>
      <c r="E178" s="39" t="s">
        <v>6764</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58">
      <c r="A180" s="37" t="s">
        <v>599</v>
      </c>
      <c r="B180" s="45"/>
      <c r="C180" s="46"/>
      <c r="D180" s="46"/>
      <c r="E180" s="49" t="s">
        <v>6976</v>
      </c>
      <c r="F180" s="46"/>
      <c r="G180" s="46"/>
      <c r="H180" s="46"/>
      <c r="I180" s="46"/>
      <c r="J180" s="48"/>
    </row>
    <row r="181" ht="275.5">
      <c r="A181" s="37" t="s">
        <v>601</v>
      </c>
      <c r="B181" s="45"/>
      <c r="C181" s="46"/>
      <c r="D181" s="46"/>
      <c r="E181" s="39" t="s">
        <v>6766</v>
      </c>
      <c r="F181" s="46"/>
      <c r="G181" s="46"/>
      <c r="H181" s="46"/>
      <c r="I181" s="46"/>
      <c r="J181" s="48"/>
    </row>
    <row r="182" ht="29">
      <c r="A182" s="37" t="s">
        <v>593</v>
      </c>
      <c r="B182" s="37">
        <v>42</v>
      </c>
      <c r="C182" s="38" t="s">
        <v>6767</v>
      </c>
      <c r="D182" s="37" t="s">
        <v>595</v>
      </c>
      <c r="E182" s="39" t="s">
        <v>6768</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3.5">
      <c r="A184" s="37" t="s">
        <v>599</v>
      </c>
      <c r="B184" s="45"/>
      <c r="C184" s="46"/>
      <c r="D184" s="46"/>
      <c r="E184" s="49" t="s">
        <v>6977</v>
      </c>
      <c r="F184" s="46"/>
      <c r="G184" s="46"/>
      <c r="H184" s="46"/>
      <c r="I184" s="46"/>
      <c r="J184" s="48"/>
    </row>
    <row r="185" ht="290">
      <c r="A185" s="37" t="s">
        <v>601</v>
      </c>
      <c r="B185" s="45"/>
      <c r="C185" s="46"/>
      <c r="D185" s="46"/>
      <c r="E185" s="39" t="s">
        <v>6770</v>
      </c>
      <c r="F185" s="46"/>
      <c r="G185" s="46"/>
      <c r="H185" s="46"/>
      <c r="I185" s="46"/>
      <c r="J185" s="48"/>
    </row>
    <row r="186">
      <c r="A186" s="37" t="s">
        <v>593</v>
      </c>
      <c r="B186" s="37">
        <v>43</v>
      </c>
      <c r="C186" s="38" t="s">
        <v>5391</v>
      </c>
      <c r="D186" s="37" t="s">
        <v>595</v>
      </c>
      <c r="E186" s="39" t="s">
        <v>5392</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2.5">
      <c r="A188" s="37" t="s">
        <v>599</v>
      </c>
      <c r="B188" s="45"/>
      <c r="C188" s="46"/>
      <c r="D188" s="46"/>
      <c r="E188" s="49" t="s">
        <v>6978</v>
      </c>
      <c r="F188" s="46"/>
      <c r="G188" s="46"/>
      <c r="H188" s="46"/>
      <c r="I188" s="46"/>
      <c r="J188" s="48"/>
    </row>
    <row r="189" ht="43.5">
      <c r="A189" s="37" t="s">
        <v>601</v>
      </c>
      <c r="B189" s="45"/>
      <c r="C189" s="46"/>
      <c r="D189" s="46"/>
      <c r="E189" s="39" t="s">
        <v>5390</v>
      </c>
      <c r="F189" s="46"/>
      <c r="G189" s="46"/>
      <c r="H189" s="46"/>
      <c r="I189" s="46"/>
      <c r="J189" s="48"/>
    </row>
    <row r="190">
      <c r="A190" s="31" t="s">
        <v>591</v>
      </c>
      <c r="B190" s="32"/>
      <c r="C190" s="33" t="s">
        <v>4788</v>
      </c>
      <c r="D190" s="34"/>
      <c r="E190" s="31" t="s">
        <v>4789</v>
      </c>
      <c r="F190" s="34"/>
      <c r="G190" s="34"/>
      <c r="H190" s="34"/>
      <c r="I190" s="35">
        <f>SUMIFS(I191:I194,A191:A194,"P")</f>
        <v>0</v>
      </c>
      <c r="J190" s="36"/>
    </row>
    <row r="191">
      <c r="A191" s="37" t="s">
        <v>593</v>
      </c>
      <c r="B191" s="37">
        <v>44</v>
      </c>
      <c r="C191" s="38" t="s">
        <v>5535</v>
      </c>
      <c r="D191" s="37" t="s">
        <v>595</v>
      </c>
      <c r="E191" s="39" t="s">
        <v>5536</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58">
      <c r="A193" s="37" t="s">
        <v>599</v>
      </c>
      <c r="B193" s="45"/>
      <c r="C193" s="46"/>
      <c r="D193" s="46"/>
      <c r="E193" s="49" t="s">
        <v>6979</v>
      </c>
      <c r="F193" s="46"/>
      <c r="G193" s="46"/>
      <c r="H193" s="46"/>
      <c r="I193" s="46"/>
      <c r="J193" s="48"/>
    </row>
    <row r="194" ht="116">
      <c r="A194" s="37" t="s">
        <v>601</v>
      </c>
      <c r="B194" s="45"/>
      <c r="C194" s="46"/>
      <c r="D194" s="46"/>
      <c r="E194" s="39" t="s">
        <v>5538</v>
      </c>
      <c r="F194" s="46"/>
      <c r="G194" s="46"/>
      <c r="H194" s="46"/>
      <c r="I194" s="46"/>
      <c r="J194" s="48"/>
    </row>
    <row r="195">
      <c r="A195" s="31" t="s">
        <v>591</v>
      </c>
      <c r="B195" s="32"/>
      <c r="C195" s="33" t="s">
        <v>5404</v>
      </c>
      <c r="D195" s="34"/>
      <c r="E195" s="31" t="s">
        <v>4574</v>
      </c>
      <c r="F195" s="34"/>
      <c r="G195" s="34"/>
      <c r="H195" s="34"/>
      <c r="I195" s="35">
        <f>SUMIFS(I196:I203,A196:A203,"P")</f>
        <v>0</v>
      </c>
      <c r="J195" s="36"/>
    </row>
    <row r="196">
      <c r="A196" s="37" t="s">
        <v>593</v>
      </c>
      <c r="B196" s="37">
        <v>45</v>
      </c>
      <c r="C196" s="38" t="s">
        <v>6980</v>
      </c>
      <c r="D196" s="37" t="s">
        <v>595</v>
      </c>
      <c r="E196" s="39" t="s">
        <v>6981</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3.5">
      <c r="A198" s="37" t="s">
        <v>599</v>
      </c>
      <c r="B198" s="45"/>
      <c r="C198" s="46"/>
      <c r="D198" s="46"/>
      <c r="E198" s="49" t="s">
        <v>6982</v>
      </c>
      <c r="F198" s="46"/>
      <c r="G198" s="46"/>
      <c r="H198" s="46"/>
      <c r="I198" s="46"/>
      <c r="J198" s="48"/>
    </row>
    <row r="199" ht="304.5">
      <c r="A199" s="37" t="s">
        <v>601</v>
      </c>
      <c r="B199" s="45"/>
      <c r="C199" s="46"/>
      <c r="D199" s="46"/>
      <c r="E199" s="39" t="s">
        <v>5410</v>
      </c>
      <c r="F199" s="46"/>
      <c r="G199" s="46"/>
      <c r="H199" s="46"/>
      <c r="I199" s="46"/>
      <c r="J199" s="48"/>
    </row>
    <row r="200">
      <c r="A200" s="37" t="s">
        <v>593</v>
      </c>
      <c r="B200" s="37">
        <v>46</v>
      </c>
      <c r="C200" s="38" t="s">
        <v>6983</v>
      </c>
      <c r="D200" s="37" t="s">
        <v>595</v>
      </c>
      <c r="E200" s="39" t="s">
        <v>6984</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58">
      <c r="A202" s="37" t="s">
        <v>599</v>
      </c>
      <c r="B202" s="45"/>
      <c r="C202" s="46"/>
      <c r="D202" s="46"/>
      <c r="E202" s="49" t="s">
        <v>6985</v>
      </c>
      <c r="F202" s="46"/>
      <c r="G202" s="46"/>
      <c r="H202" s="46"/>
      <c r="I202" s="46"/>
      <c r="J202" s="48"/>
    </row>
    <row r="203" ht="409.5">
      <c r="A203" s="37" t="s">
        <v>601</v>
      </c>
      <c r="B203" s="45"/>
      <c r="C203" s="46"/>
      <c r="D203" s="46"/>
      <c r="E203" s="39" t="s">
        <v>5221</v>
      </c>
      <c r="F203" s="46"/>
      <c r="G203" s="46"/>
      <c r="H203" s="46"/>
      <c r="I203" s="46"/>
      <c r="J203" s="48"/>
    </row>
    <row r="204">
      <c r="A204" s="31" t="s">
        <v>591</v>
      </c>
      <c r="B204" s="32"/>
      <c r="C204" s="33" t="s">
        <v>4631</v>
      </c>
      <c r="D204" s="34"/>
      <c r="E204" s="31" t="s">
        <v>4632</v>
      </c>
      <c r="F204" s="34"/>
      <c r="G204" s="34"/>
      <c r="H204" s="34"/>
      <c r="I204" s="35">
        <f>SUMIFS(I205:I236,A205:A236,"P")</f>
        <v>0</v>
      </c>
      <c r="J204" s="36"/>
    </row>
    <row r="205">
      <c r="A205" s="37" t="s">
        <v>593</v>
      </c>
      <c r="B205" s="37">
        <v>47</v>
      </c>
      <c r="C205" s="38" t="s">
        <v>6097</v>
      </c>
      <c r="D205" s="37" t="s">
        <v>595</v>
      </c>
      <c r="E205" s="39" t="s">
        <v>6098</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3.5">
      <c r="A207" s="37" t="s">
        <v>599</v>
      </c>
      <c r="B207" s="45"/>
      <c r="C207" s="46"/>
      <c r="D207" s="46"/>
      <c r="E207" s="49" t="s">
        <v>6986</v>
      </c>
      <c r="F207" s="46"/>
      <c r="G207" s="46"/>
      <c r="H207" s="46"/>
      <c r="I207" s="46"/>
      <c r="J207" s="48"/>
    </row>
    <row r="208" ht="72.5">
      <c r="A208" s="37" t="s">
        <v>601</v>
      </c>
      <c r="B208" s="45"/>
      <c r="C208" s="46"/>
      <c r="D208" s="46"/>
      <c r="E208" s="39" t="s">
        <v>5548</v>
      </c>
      <c r="F208" s="46"/>
      <c r="G208" s="46"/>
      <c r="H208" s="46"/>
      <c r="I208" s="46"/>
      <c r="J208" s="48"/>
    </row>
    <row r="209" ht="29">
      <c r="A209" s="37" t="s">
        <v>593</v>
      </c>
      <c r="B209" s="37">
        <v>48</v>
      </c>
      <c r="C209" s="38" t="s">
        <v>6987</v>
      </c>
      <c r="D209" s="37" t="s">
        <v>595</v>
      </c>
      <c r="E209" s="39" t="s">
        <v>6988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3.5">
      <c r="A211" s="37" t="s">
        <v>599</v>
      </c>
      <c r="B211" s="45"/>
      <c r="C211" s="46"/>
      <c r="D211" s="46"/>
      <c r="E211" s="49" t="s">
        <v>6989</v>
      </c>
      <c r="F211" s="46"/>
      <c r="G211" s="46"/>
      <c r="H211" s="46"/>
      <c r="I211" s="46"/>
      <c r="J211" s="48"/>
    </row>
    <row r="212" ht="29">
      <c r="A212" s="37" t="s">
        <v>601</v>
      </c>
      <c r="B212" s="45"/>
      <c r="C212" s="46"/>
      <c r="D212" s="46"/>
      <c r="E212" s="39" t="s">
        <v>6794</v>
      </c>
      <c r="F212" s="46"/>
      <c r="G212" s="46"/>
      <c r="H212" s="46"/>
      <c r="I212" s="46"/>
      <c r="J212" s="48"/>
    </row>
    <row r="213" ht="29">
      <c r="A213" s="37" t="s">
        <v>593</v>
      </c>
      <c r="B213" s="37">
        <v>49</v>
      </c>
      <c r="C213" s="38" t="s">
        <v>6906</v>
      </c>
      <c r="D213" s="37" t="s">
        <v>595</v>
      </c>
      <c r="E213" s="39" t="s">
        <v>6907</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3.5">
      <c r="A215" s="37" t="s">
        <v>599</v>
      </c>
      <c r="B215" s="45"/>
      <c r="C215" s="46"/>
      <c r="D215" s="46"/>
      <c r="E215" s="49" t="s">
        <v>6990</v>
      </c>
      <c r="F215" s="46"/>
      <c r="G215" s="46"/>
      <c r="H215" s="46"/>
      <c r="I215" s="46"/>
      <c r="J215" s="48"/>
    </row>
    <row r="216" ht="43.5">
      <c r="A216" s="37" t="s">
        <v>601</v>
      </c>
      <c r="B216" s="45"/>
      <c r="C216" s="46"/>
      <c r="D216" s="46"/>
      <c r="E216" s="39" t="s">
        <v>6909</v>
      </c>
      <c r="F216" s="46"/>
      <c r="G216" s="46"/>
      <c r="H216" s="46"/>
      <c r="I216" s="46"/>
      <c r="J216" s="48"/>
    </row>
    <row r="217">
      <c r="A217" s="37" t="s">
        <v>593</v>
      </c>
      <c r="B217" s="37">
        <v>50</v>
      </c>
      <c r="C217" s="38" t="s">
        <v>6795</v>
      </c>
      <c r="D217" s="37" t="s">
        <v>595</v>
      </c>
      <c r="E217" s="39" t="s">
        <v>6796</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3.5">
      <c r="A219" s="37" t="s">
        <v>599</v>
      </c>
      <c r="B219" s="45"/>
      <c r="C219" s="46"/>
      <c r="D219" s="46"/>
      <c r="E219" s="49" t="s">
        <v>6797</v>
      </c>
      <c r="F219" s="46"/>
      <c r="G219" s="46"/>
      <c r="H219" s="46"/>
      <c r="I219" s="46"/>
      <c r="J219" s="48"/>
    </row>
    <row r="220" ht="29">
      <c r="A220" s="37" t="s">
        <v>601</v>
      </c>
      <c r="B220" s="45"/>
      <c r="C220" s="46"/>
      <c r="D220" s="46"/>
      <c r="E220" s="39" t="s">
        <v>6794</v>
      </c>
      <c r="F220" s="46"/>
      <c r="G220" s="46"/>
      <c r="H220" s="46"/>
      <c r="I220" s="46"/>
      <c r="J220" s="48"/>
    </row>
    <row r="221" ht="29">
      <c r="A221" s="37" t="s">
        <v>593</v>
      </c>
      <c r="B221" s="37">
        <v>51</v>
      </c>
      <c r="C221" s="38" t="s">
        <v>5025</v>
      </c>
      <c r="D221" s="37" t="s">
        <v>595</v>
      </c>
      <c r="E221" s="39" t="s">
        <v>5423</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58">
      <c r="A223" s="37" t="s">
        <v>599</v>
      </c>
      <c r="B223" s="45"/>
      <c r="C223" s="46"/>
      <c r="D223" s="46"/>
      <c r="E223" s="49" t="s">
        <v>6991</v>
      </c>
      <c r="F223" s="46"/>
      <c r="G223" s="46"/>
      <c r="H223" s="46"/>
      <c r="I223" s="46"/>
      <c r="J223" s="48"/>
    </row>
    <row r="224" ht="58">
      <c r="A224" s="37" t="s">
        <v>601</v>
      </c>
      <c r="B224" s="45"/>
      <c r="C224" s="46"/>
      <c r="D224" s="46"/>
      <c r="E224" s="39" t="s">
        <v>5425</v>
      </c>
      <c r="F224" s="46"/>
      <c r="G224" s="46"/>
      <c r="H224" s="46"/>
      <c r="I224" s="46"/>
      <c r="J224" s="48"/>
    </row>
    <row r="225">
      <c r="A225" s="37" t="s">
        <v>593</v>
      </c>
      <c r="B225" s="37">
        <v>52</v>
      </c>
      <c r="C225" s="38" t="s">
        <v>6806</v>
      </c>
      <c r="D225" s="37" t="s">
        <v>595</v>
      </c>
      <c r="E225" s="39" t="s">
        <v>6807</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58">
      <c r="A227" s="37" t="s">
        <v>599</v>
      </c>
      <c r="B227" s="45"/>
      <c r="C227" s="46"/>
      <c r="D227" s="46"/>
      <c r="E227" s="49" t="s">
        <v>6992</v>
      </c>
      <c r="F227" s="46"/>
      <c r="G227" s="46"/>
      <c r="H227" s="46"/>
      <c r="I227" s="46"/>
      <c r="J227" s="48"/>
    </row>
    <row r="228" ht="43.5">
      <c r="A228" s="37" t="s">
        <v>601</v>
      </c>
      <c r="B228" s="45"/>
      <c r="C228" s="46"/>
      <c r="D228" s="46"/>
      <c r="E228" s="39" t="s">
        <v>5553</v>
      </c>
      <c r="F228" s="46"/>
      <c r="G228" s="46"/>
      <c r="H228" s="46"/>
      <c r="I228" s="46"/>
      <c r="J228" s="48"/>
    </row>
    <row r="229">
      <c r="A229" s="37" t="s">
        <v>593</v>
      </c>
      <c r="B229" s="37">
        <v>53</v>
      </c>
      <c r="C229" s="38" t="s">
        <v>5430</v>
      </c>
      <c r="D229" s="37" t="s">
        <v>595</v>
      </c>
      <c r="E229" s="39" t="s">
        <v>5431</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3.5">
      <c r="A231" s="37" t="s">
        <v>599</v>
      </c>
      <c r="B231" s="45"/>
      <c r="C231" s="46"/>
      <c r="D231" s="46"/>
      <c r="E231" s="49" t="s">
        <v>6993</v>
      </c>
      <c r="F231" s="46"/>
      <c r="G231" s="46"/>
      <c r="H231" s="46"/>
      <c r="I231" s="46"/>
      <c r="J231" s="48"/>
    </row>
    <row r="232" ht="409.5">
      <c r="A232" s="37" t="s">
        <v>601</v>
      </c>
      <c r="B232" s="45"/>
      <c r="C232" s="46"/>
      <c r="D232" s="46"/>
      <c r="E232" s="39" t="s">
        <v>5429</v>
      </c>
      <c r="F232" s="46"/>
      <c r="G232" s="46"/>
      <c r="H232" s="46"/>
      <c r="I232" s="46"/>
      <c r="J232" s="48"/>
    </row>
    <row r="233">
      <c r="A233" s="37" t="s">
        <v>593</v>
      </c>
      <c r="B233" s="37">
        <v>54</v>
      </c>
      <c r="C233" s="38" t="s">
        <v>5433</v>
      </c>
      <c r="D233" s="37" t="s">
        <v>595</v>
      </c>
      <c r="E233" s="39" t="s">
        <v>5434</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3.5">
      <c r="A235" s="37" t="s">
        <v>599</v>
      </c>
      <c r="B235" s="45"/>
      <c r="C235" s="46"/>
      <c r="D235" s="46"/>
      <c r="E235" s="49" t="s">
        <v>6994</v>
      </c>
      <c r="F235" s="46"/>
      <c r="G235" s="46"/>
      <c r="H235" s="46"/>
      <c r="I235" s="46"/>
      <c r="J235" s="48"/>
    </row>
    <row r="236" ht="29">
      <c r="A236" s="37" t="s">
        <v>601</v>
      </c>
      <c r="B236" s="45"/>
      <c r="C236" s="46"/>
      <c r="D236" s="46"/>
      <c r="E236" s="39" t="s">
        <v>5436</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3.5">
      <c r="A238" s="37" t="s">
        <v>593</v>
      </c>
      <c r="B238" s="37">
        <v>55</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6995</v>
      </c>
      <c r="F240" s="46"/>
      <c r="G240" s="46"/>
      <c r="H240" s="46"/>
      <c r="I240" s="46"/>
      <c r="J240" s="48"/>
    </row>
    <row r="241" ht="116">
      <c r="A241" s="37" t="s">
        <v>601</v>
      </c>
      <c r="B241" s="50"/>
      <c r="C241" s="51"/>
      <c r="D241" s="51"/>
      <c r="E241" s="39" t="s">
        <v>1129</v>
      </c>
      <c r="F241" s="51"/>
      <c r="G241" s="51"/>
      <c r="H241" s="51"/>
      <c r="I241" s="51"/>
      <c r="J241" s="52"/>
    </row>
  </sheetData>
  <sheetProtection sheet="1" objects="1" scenarios="1" spinCount="100000" saltValue="ihJOrVH6FCPLSTxFskO+GS7UNQUB5oGI7huz5aUWjvp8xTpCBXg8YbLIySs2zWmOU3NKD4qsw4cwEAfVabkjAg==" hashValue="sPzLdU9sBgePl+EjNwxxYw/k5ehI/sDyItUJBnYcUDgXYVN163Vs5a93OyrMGMaQduOiSjvSN67M3suPakEZ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6996</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28">
      <c r="A7" s="3" t="s">
        <v>578</v>
      </c>
      <c r="B7" s="20" t="s">
        <v>579</v>
      </c>
      <c r="C7" s="21" t="s">
        <v>6996</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29">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6934</v>
      </c>
      <c r="D20" s="37" t="s">
        <v>595</v>
      </c>
      <c r="E20" s="39" t="s">
        <v>993</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101.5">
      <c r="A23" s="37" t="s">
        <v>601</v>
      </c>
      <c r="B23" s="45"/>
      <c r="C23" s="46"/>
      <c r="D23" s="46"/>
      <c r="E23" s="39" t="s">
        <v>994</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87">
      <c r="A27" s="37" t="s">
        <v>601</v>
      </c>
      <c r="B27" s="45"/>
      <c r="C27" s="46"/>
      <c r="D27" s="46"/>
      <c r="E27" s="39" t="s">
        <v>5259</v>
      </c>
      <c r="F27" s="46"/>
      <c r="G27" s="46"/>
      <c r="H27" s="46"/>
      <c r="I27" s="46"/>
      <c r="J27" s="48"/>
    </row>
    <row r="28">
      <c r="A28" s="37" t="s">
        <v>593</v>
      </c>
      <c r="B28" s="37">
        <v>5</v>
      </c>
      <c r="C28" s="38" t="s">
        <v>5443</v>
      </c>
      <c r="D28" s="37" t="s">
        <v>595</v>
      </c>
      <c r="E28" s="39" t="s">
        <v>5444</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5565</v>
      </c>
      <c r="F30" s="46"/>
      <c r="G30" s="46"/>
      <c r="H30" s="46"/>
      <c r="I30" s="46"/>
      <c r="J30" s="48"/>
    </row>
    <row r="31" ht="29">
      <c r="A31" s="37" t="s">
        <v>601</v>
      </c>
      <c r="B31" s="45"/>
      <c r="C31" s="46"/>
      <c r="D31" s="46"/>
      <c r="E31" s="39" t="s">
        <v>4283</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SUMIFS(I37:I88,A37:A88,"P")</f>
        <v>0</v>
      </c>
      <c r="J36" s="36"/>
    </row>
    <row r="37">
      <c r="A37" s="37" t="s">
        <v>593</v>
      </c>
      <c r="B37" s="37">
        <v>7</v>
      </c>
      <c r="C37" s="38" t="s">
        <v>5447</v>
      </c>
      <c r="D37" s="37" t="s">
        <v>595</v>
      </c>
      <c r="E37" s="39" t="s">
        <v>5448</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6997</v>
      </c>
      <c r="F39" s="46"/>
      <c r="G39" s="46"/>
      <c r="H39" s="46"/>
      <c r="I39" s="46"/>
      <c r="J39" s="48"/>
    </row>
    <row r="40" ht="43.5">
      <c r="A40" s="37" t="s">
        <v>601</v>
      </c>
      <c r="B40" s="45"/>
      <c r="C40" s="46"/>
      <c r="D40" s="46"/>
      <c r="E40" s="39" t="s">
        <v>5450</v>
      </c>
      <c r="F40" s="46"/>
      <c r="G40" s="46"/>
      <c r="H40" s="46"/>
      <c r="I40" s="46"/>
      <c r="J40" s="48"/>
    </row>
    <row r="41">
      <c r="A41" s="37" t="s">
        <v>593</v>
      </c>
      <c r="B41" s="37">
        <v>8</v>
      </c>
      <c r="C41" s="38" t="s">
        <v>5274</v>
      </c>
      <c r="D41" s="37" t="s">
        <v>595</v>
      </c>
      <c r="E41" s="39" t="s">
        <v>5275</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6998</v>
      </c>
      <c r="F43" s="46"/>
      <c r="G43" s="46"/>
      <c r="H43" s="46"/>
      <c r="I43" s="46"/>
      <c r="J43" s="48"/>
    </row>
    <row r="44" ht="43.5">
      <c r="A44" s="37" t="s">
        <v>601</v>
      </c>
      <c r="B44" s="45"/>
      <c r="C44" s="46"/>
      <c r="D44" s="46"/>
      <c r="E44" s="39" t="s">
        <v>5277</v>
      </c>
      <c r="F44" s="46"/>
      <c r="G44" s="46"/>
      <c r="H44" s="46"/>
      <c r="I44" s="46"/>
      <c r="J44" s="48"/>
    </row>
    <row r="45">
      <c r="A45" s="37" t="s">
        <v>593</v>
      </c>
      <c r="B45" s="37">
        <v>9</v>
      </c>
      <c r="C45" s="38" t="s">
        <v>5278</v>
      </c>
      <c r="D45" s="37" t="s">
        <v>595</v>
      </c>
      <c r="E45" s="39" t="s">
        <v>5279</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6999</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7000</v>
      </c>
      <c r="F51" s="46"/>
      <c r="G51" s="46"/>
      <c r="H51" s="46"/>
      <c r="I51" s="46"/>
      <c r="J51" s="48"/>
    </row>
    <row r="52" ht="377">
      <c r="A52" s="37" t="s">
        <v>601</v>
      </c>
      <c r="B52" s="45"/>
      <c r="C52" s="46"/>
      <c r="D52" s="46"/>
      <c r="E52" s="39" t="s">
        <v>5285</v>
      </c>
      <c r="F52" s="46"/>
      <c r="G52" s="46"/>
      <c r="H52" s="46"/>
      <c r="I52" s="46"/>
      <c r="J52" s="48"/>
    </row>
    <row r="53">
      <c r="A53" s="37" t="s">
        <v>593</v>
      </c>
      <c r="B53" s="37">
        <v>11</v>
      </c>
      <c r="C53" s="38" t="s">
        <v>3395</v>
      </c>
      <c r="D53" s="37" t="s">
        <v>595</v>
      </c>
      <c r="E53" s="39" t="s">
        <v>3396</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2.5">
      <c r="A55" s="37" t="s">
        <v>599</v>
      </c>
      <c r="B55" s="45"/>
      <c r="C55" s="46"/>
      <c r="D55" s="46"/>
      <c r="E55" s="49" t="s">
        <v>7001</v>
      </c>
      <c r="F55" s="46"/>
      <c r="G55" s="46"/>
      <c r="H55" s="46"/>
      <c r="I55" s="46"/>
      <c r="J55" s="48"/>
    </row>
    <row r="56" ht="391.5">
      <c r="A56" s="37" t="s">
        <v>601</v>
      </c>
      <c r="B56" s="45"/>
      <c r="C56" s="46"/>
      <c r="D56" s="46"/>
      <c r="E56" s="39" t="s">
        <v>3358</v>
      </c>
      <c r="F56" s="46"/>
      <c r="G56" s="46"/>
      <c r="H56" s="46"/>
      <c r="I56" s="46"/>
      <c r="J56" s="48"/>
    </row>
    <row r="57">
      <c r="A57" s="37" t="s">
        <v>593</v>
      </c>
      <c r="B57" s="37">
        <v>12</v>
      </c>
      <c r="C57" s="38" t="s">
        <v>2431</v>
      </c>
      <c r="D57" s="37" t="s">
        <v>595</v>
      </c>
      <c r="E57" s="39" t="s">
        <v>5287</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7002</v>
      </c>
      <c r="F59" s="46"/>
      <c r="G59" s="46"/>
      <c r="H59" s="46"/>
      <c r="I59" s="46"/>
      <c r="J59" s="48"/>
    </row>
    <row r="60" ht="348">
      <c r="A60" s="37" t="s">
        <v>601</v>
      </c>
      <c r="B60" s="45"/>
      <c r="C60" s="46"/>
      <c r="D60" s="46"/>
      <c r="E60" s="39" t="s">
        <v>4451</v>
      </c>
      <c r="F60" s="46"/>
      <c r="G60" s="46"/>
      <c r="H60" s="46"/>
      <c r="I60" s="46"/>
      <c r="J60" s="48"/>
    </row>
    <row r="61">
      <c r="A61" s="37" t="s">
        <v>593</v>
      </c>
      <c r="B61" s="37">
        <v>13</v>
      </c>
      <c r="C61" s="38" t="s">
        <v>4444</v>
      </c>
      <c r="D61" s="37" t="s">
        <v>595</v>
      </c>
      <c r="E61" s="39" t="s">
        <v>5289</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7003</v>
      </c>
      <c r="F63" s="46"/>
      <c r="G63" s="46"/>
      <c r="H63" s="46"/>
      <c r="I63" s="46"/>
      <c r="J63" s="48"/>
    </row>
    <row r="64" ht="232">
      <c r="A64" s="37" t="s">
        <v>601</v>
      </c>
      <c r="B64" s="45"/>
      <c r="C64" s="46"/>
      <c r="D64" s="46"/>
      <c r="E64" s="39" t="s">
        <v>5291</v>
      </c>
      <c r="F64" s="46"/>
      <c r="G64" s="46"/>
      <c r="H64" s="46"/>
      <c r="I64" s="46"/>
      <c r="J64" s="48"/>
    </row>
    <row r="65">
      <c r="A65" s="37" t="s">
        <v>593</v>
      </c>
      <c r="B65" s="37">
        <v>14</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87">
      <c r="A67" s="37" t="s">
        <v>599</v>
      </c>
      <c r="B67" s="45"/>
      <c r="C67" s="46"/>
      <c r="D67" s="46"/>
      <c r="E67" s="49" t="s">
        <v>7004</v>
      </c>
      <c r="F67" s="46"/>
      <c r="G67" s="46"/>
      <c r="H67" s="46"/>
      <c r="I67" s="46"/>
      <c r="J67" s="48"/>
    </row>
    <row r="68" ht="304.5">
      <c r="A68" s="37" t="s">
        <v>601</v>
      </c>
      <c r="B68" s="45"/>
      <c r="C68" s="46"/>
      <c r="D68" s="46"/>
      <c r="E68" s="39" t="s">
        <v>846</v>
      </c>
      <c r="F68" s="46"/>
      <c r="G68" s="46"/>
      <c r="H68" s="46"/>
      <c r="I68" s="46"/>
      <c r="J68" s="48"/>
    </row>
    <row r="69">
      <c r="A69" s="37" t="s">
        <v>593</v>
      </c>
      <c r="B69" s="37">
        <v>15</v>
      </c>
      <c r="C69" s="38" t="s">
        <v>4464</v>
      </c>
      <c r="D69" s="37" t="s">
        <v>595</v>
      </c>
      <c r="E69" s="39" t="s">
        <v>5292</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16">
      <c r="A71" s="37" t="s">
        <v>599</v>
      </c>
      <c r="B71" s="45"/>
      <c r="C71" s="46"/>
      <c r="D71" s="46"/>
      <c r="E71" s="49" t="s">
        <v>7005</v>
      </c>
      <c r="F71" s="46"/>
      <c r="G71" s="46"/>
      <c r="H71" s="46"/>
      <c r="I71" s="46"/>
      <c r="J71" s="48"/>
    </row>
    <row r="72" ht="304.5">
      <c r="A72" s="37" t="s">
        <v>601</v>
      </c>
      <c r="B72" s="45"/>
      <c r="C72" s="46"/>
      <c r="D72" s="46"/>
      <c r="E72" s="39" t="s">
        <v>5294</v>
      </c>
      <c r="F72" s="46"/>
      <c r="G72" s="46"/>
      <c r="H72" s="46"/>
      <c r="I72" s="46"/>
      <c r="J72" s="48"/>
    </row>
    <row r="73">
      <c r="A73" s="37" t="s">
        <v>593</v>
      </c>
      <c r="B73" s="37">
        <v>16</v>
      </c>
      <c r="C73" s="38" t="s">
        <v>4468</v>
      </c>
      <c r="D73" s="37" t="s">
        <v>595</v>
      </c>
      <c r="E73" s="39" t="s">
        <v>5295</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7006</v>
      </c>
      <c r="F75" s="46"/>
      <c r="G75" s="46"/>
      <c r="H75" s="46"/>
      <c r="I75" s="46"/>
      <c r="J75" s="48"/>
    </row>
    <row r="76" ht="391.5">
      <c r="A76" s="37" t="s">
        <v>601</v>
      </c>
      <c r="B76" s="45"/>
      <c r="C76" s="46"/>
      <c r="D76" s="46"/>
      <c r="E76" s="39" t="s">
        <v>5297</v>
      </c>
      <c r="F76" s="46"/>
      <c r="G76" s="46"/>
      <c r="H76" s="46"/>
      <c r="I76" s="46"/>
      <c r="J76" s="48"/>
    </row>
    <row r="77">
      <c r="A77" s="37" t="s">
        <v>593</v>
      </c>
      <c r="B77" s="37">
        <v>17</v>
      </c>
      <c r="C77" s="38" t="s">
        <v>5767</v>
      </c>
      <c r="D77" s="37" t="s">
        <v>595</v>
      </c>
      <c r="E77" s="39" t="s">
        <v>5768</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2.5">
      <c r="A79" s="37" t="s">
        <v>599</v>
      </c>
      <c r="B79" s="45"/>
      <c r="C79" s="46"/>
      <c r="D79" s="46"/>
      <c r="E79" s="49" t="s">
        <v>7007</v>
      </c>
      <c r="F79" s="46"/>
      <c r="G79" s="46"/>
      <c r="H79" s="46"/>
      <c r="I79" s="46"/>
      <c r="J79" s="48"/>
    </row>
    <row r="80" ht="348">
      <c r="A80" s="37" t="s">
        <v>601</v>
      </c>
      <c r="B80" s="45"/>
      <c r="C80" s="46"/>
      <c r="D80" s="46"/>
      <c r="E80" s="39" t="s">
        <v>4451</v>
      </c>
      <c r="F80" s="46"/>
      <c r="G80" s="46"/>
      <c r="H80" s="46"/>
      <c r="I80" s="46"/>
      <c r="J80" s="48"/>
    </row>
    <row r="81">
      <c r="A81" s="37" t="s">
        <v>593</v>
      </c>
      <c r="B81" s="37">
        <v>18</v>
      </c>
      <c r="C81" s="38" t="s">
        <v>4478</v>
      </c>
      <c r="D81" s="37" t="s">
        <v>595</v>
      </c>
      <c r="E81" s="39" t="s">
        <v>5300</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58">
      <c r="A83" s="37" t="s">
        <v>599</v>
      </c>
      <c r="B83" s="45"/>
      <c r="C83" s="46"/>
      <c r="D83" s="46"/>
      <c r="E83" s="49" t="s">
        <v>7008</v>
      </c>
      <c r="F83" s="46"/>
      <c r="G83" s="46"/>
      <c r="H83" s="46"/>
      <c r="I83" s="46"/>
      <c r="J83" s="48"/>
    </row>
    <row r="84" ht="43.5">
      <c r="A84" s="37" t="s">
        <v>601</v>
      </c>
      <c r="B84" s="45"/>
      <c r="C84" s="46"/>
      <c r="D84" s="46"/>
      <c r="E84" s="39" t="s">
        <v>5302</v>
      </c>
      <c r="F84" s="46"/>
      <c r="G84" s="46"/>
      <c r="H84" s="46"/>
      <c r="I84" s="46"/>
      <c r="J84" s="48"/>
    </row>
    <row r="85">
      <c r="A85" s="37" t="s">
        <v>593</v>
      </c>
      <c r="B85" s="37">
        <v>19</v>
      </c>
      <c r="C85" s="38" t="s">
        <v>6036</v>
      </c>
      <c r="D85" s="37" t="s">
        <v>595</v>
      </c>
      <c r="E85" s="39" t="s">
        <v>6577</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3.5">
      <c r="A87" s="37" t="s">
        <v>599</v>
      </c>
      <c r="B87" s="45"/>
      <c r="C87" s="46"/>
      <c r="D87" s="46"/>
      <c r="E87" s="49" t="s">
        <v>7009</v>
      </c>
      <c r="F87" s="46"/>
      <c r="G87" s="46"/>
      <c r="H87" s="46"/>
      <c r="I87" s="46"/>
      <c r="J87" s="48"/>
    </row>
    <row r="88" ht="29">
      <c r="A88" s="37" t="s">
        <v>601</v>
      </c>
      <c r="B88" s="45"/>
      <c r="C88" s="46"/>
      <c r="D88" s="46"/>
      <c r="E88" s="39" t="s">
        <v>6579</v>
      </c>
      <c r="F88" s="46"/>
      <c r="G88" s="46"/>
      <c r="H88" s="46"/>
      <c r="I88" s="46"/>
      <c r="J88" s="48"/>
    </row>
    <row r="89">
      <c r="A89" s="31" t="s">
        <v>591</v>
      </c>
      <c r="B89" s="32"/>
      <c r="C89" s="33" t="s">
        <v>5309</v>
      </c>
      <c r="D89" s="34"/>
      <c r="E89" s="31" t="s">
        <v>4949</v>
      </c>
      <c r="F89" s="34"/>
      <c r="G89" s="34"/>
      <c r="H89" s="34"/>
      <c r="I89" s="35">
        <f>SUMIFS(I90:I101,A90:A101,"P")</f>
        <v>0</v>
      </c>
      <c r="J89" s="36"/>
    </row>
    <row r="90">
      <c r="A90" s="37" t="s">
        <v>593</v>
      </c>
      <c r="B90" s="37">
        <v>20</v>
      </c>
      <c r="C90" s="38" t="s">
        <v>4968</v>
      </c>
      <c r="D90" s="37" t="s">
        <v>595</v>
      </c>
      <c r="E90" s="39" t="s">
        <v>7010</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58">
      <c r="A92" s="37" t="s">
        <v>599</v>
      </c>
      <c r="B92" s="45"/>
      <c r="C92" s="46"/>
      <c r="D92" s="46"/>
      <c r="E92" s="49" t="s">
        <v>7011</v>
      </c>
      <c r="F92" s="46"/>
      <c r="G92" s="46"/>
      <c r="H92" s="46"/>
      <c r="I92" s="46"/>
      <c r="J92" s="48"/>
    </row>
    <row r="93" ht="58">
      <c r="A93" s="37" t="s">
        <v>601</v>
      </c>
      <c r="B93" s="45"/>
      <c r="C93" s="46"/>
      <c r="D93" s="46"/>
      <c r="E93" s="39" t="s">
        <v>5516</v>
      </c>
      <c r="F93" s="46"/>
      <c r="G93" s="46"/>
      <c r="H93" s="46"/>
      <c r="I93" s="46"/>
      <c r="J93" s="48"/>
    </row>
    <row r="94">
      <c r="A94" s="37" t="s">
        <v>593</v>
      </c>
      <c r="B94" s="37">
        <v>21</v>
      </c>
      <c r="C94" s="38" t="s">
        <v>4971</v>
      </c>
      <c r="D94" s="37" t="s">
        <v>595</v>
      </c>
      <c r="E94" s="39" t="s">
        <v>4972</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7012</v>
      </c>
      <c r="F96" s="46"/>
      <c r="G96" s="46"/>
      <c r="H96" s="46"/>
      <c r="I96" s="46"/>
      <c r="J96" s="48"/>
    </row>
    <row r="97" ht="409.5">
      <c r="A97" s="37" t="s">
        <v>601</v>
      </c>
      <c r="B97" s="45"/>
      <c r="C97" s="46"/>
      <c r="D97" s="46"/>
      <c r="E97" s="39" t="s">
        <v>5069</v>
      </c>
      <c r="F97" s="46"/>
      <c r="G97" s="46"/>
      <c r="H97" s="46"/>
      <c r="I97" s="46"/>
      <c r="J97" s="48"/>
    </row>
    <row r="98">
      <c r="A98" s="37" t="s">
        <v>593</v>
      </c>
      <c r="B98" s="37">
        <v>22</v>
      </c>
      <c r="C98" s="38" t="s">
        <v>4975</v>
      </c>
      <c r="D98" s="37" t="s">
        <v>595</v>
      </c>
      <c r="E98" s="39" t="s">
        <v>5483</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3.5">
      <c r="A100" s="37" t="s">
        <v>599</v>
      </c>
      <c r="B100" s="45"/>
      <c r="C100" s="46"/>
      <c r="D100" s="46"/>
      <c r="E100" s="49" t="s">
        <v>7013</v>
      </c>
      <c r="F100" s="46"/>
      <c r="G100" s="46"/>
      <c r="H100" s="46"/>
      <c r="I100" s="46"/>
      <c r="J100" s="48"/>
    </row>
    <row r="101" ht="319">
      <c r="A101" s="37" t="s">
        <v>601</v>
      </c>
      <c r="B101" s="45"/>
      <c r="C101" s="46"/>
      <c r="D101" s="46"/>
      <c r="E101" s="39" t="s">
        <v>5338</v>
      </c>
      <c r="F101" s="46"/>
      <c r="G101" s="46"/>
      <c r="H101" s="46"/>
      <c r="I101" s="46"/>
      <c r="J101" s="48"/>
    </row>
    <row r="102">
      <c r="A102" s="31" t="s">
        <v>591</v>
      </c>
      <c r="B102" s="32"/>
      <c r="C102" s="33" t="s">
        <v>5323</v>
      </c>
      <c r="D102" s="34"/>
      <c r="E102" s="31" t="s">
        <v>4979</v>
      </c>
      <c r="F102" s="34"/>
      <c r="G102" s="34"/>
      <c r="H102" s="34"/>
      <c r="I102" s="35">
        <f>SUMIFS(I103:I122,A103:A122,"P")</f>
        <v>0</v>
      </c>
      <c r="J102" s="36"/>
    </row>
    <row r="103">
      <c r="A103" s="37" t="s">
        <v>593</v>
      </c>
      <c r="B103" s="37">
        <v>23</v>
      </c>
      <c r="C103" s="38" t="s">
        <v>6723</v>
      </c>
      <c r="D103" s="37" t="s">
        <v>595</v>
      </c>
      <c r="E103" s="39" t="s">
        <v>6724</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3.5">
      <c r="A105" s="37" t="s">
        <v>599</v>
      </c>
      <c r="B105" s="45"/>
      <c r="C105" s="46"/>
      <c r="D105" s="46"/>
      <c r="E105" s="49" t="s">
        <v>7014</v>
      </c>
      <c r="F105" s="46"/>
      <c r="G105" s="46"/>
      <c r="H105" s="46"/>
      <c r="I105" s="46"/>
      <c r="J105" s="48"/>
    </row>
    <row r="106" ht="43.5">
      <c r="A106" s="37" t="s">
        <v>601</v>
      </c>
      <c r="B106" s="45"/>
      <c r="C106" s="46"/>
      <c r="D106" s="46"/>
      <c r="E106" s="39" t="s">
        <v>6726</v>
      </c>
      <c r="F106" s="46"/>
      <c r="G106" s="46"/>
      <c r="H106" s="46"/>
      <c r="I106" s="46"/>
      <c r="J106" s="48"/>
    </row>
    <row r="107">
      <c r="A107" s="37" t="s">
        <v>593</v>
      </c>
      <c r="B107" s="37">
        <v>24</v>
      </c>
      <c r="C107" s="38" t="s">
        <v>5324</v>
      </c>
      <c r="D107" s="37" t="s">
        <v>595</v>
      </c>
      <c r="E107" s="39" t="s">
        <v>5325</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2.5">
      <c r="A109" s="37" t="s">
        <v>599</v>
      </c>
      <c r="B109" s="45"/>
      <c r="C109" s="46"/>
      <c r="D109" s="46"/>
      <c r="E109" s="49" t="s">
        <v>7015</v>
      </c>
      <c r="F109" s="46"/>
      <c r="G109" s="46"/>
      <c r="H109" s="46"/>
      <c r="I109" s="46"/>
      <c r="J109" s="48"/>
    </row>
    <row r="110" ht="409.5">
      <c r="A110" s="37" t="s">
        <v>601</v>
      </c>
      <c r="B110" s="45"/>
      <c r="C110" s="46"/>
      <c r="D110" s="46"/>
      <c r="E110" s="39" t="s">
        <v>5327</v>
      </c>
      <c r="F110" s="46"/>
      <c r="G110" s="46"/>
      <c r="H110" s="46"/>
      <c r="I110" s="46"/>
      <c r="J110" s="48"/>
    </row>
    <row r="111">
      <c r="A111" s="37" t="s">
        <v>593</v>
      </c>
      <c r="B111" s="37">
        <v>25</v>
      </c>
      <c r="C111" s="38" t="s">
        <v>5328</v>
      </c>
      <c r="D111" s="37" t="s">
        <v>595</v>
      </c>
      <c r="E111" s="39" t="s">
        <v>5329</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58">
      <c r="A113" s="37" t="s">
        <v>599</v>
      </c>
      <c r="B113" s="45"/>
      <c r="C113" s="46"/>
      <c r="D113" s="46"/>
      <c r="E113" s="49" t="s">
        <v>7016</v>
      </c>
      <c r="F113" s="46"/>
      <c r="G113" s="46"/>
      <c r="H113" s="46"/>
      <c r="I113" s="46"/>
      <c r="J113" s="48"/>
    </row>
    <row r="114" ht="290">
      <c r="A114" s="37" t="s">
        <v>601</v>
      </c>
      <c r="B114" s="45"/>
      <c r="C114" s="46"/>
      <c r="D114" s="46"/>
      <c r="E114" s="39" t="s">
        <v>5331</v>
      </c>
      <c r="F114" s="46"/>
      <c r="G114" s="46"/>
      <c r="H114" s="46"/>
      <c r="I114" s="46"/>
      <c r="J114" s="48"/>
    </row>
    <row r="115">
      <c r="A115" s="37" t="s">
        <v>593</v>
      </c>
      <c r="B115" s="37">
        <v>26</v>
      </c>
      <c r="C115" s="38" t="s">
        <v>5332</v>
      </c>
      <c r="D115" s="37" t="s">
        <v>595</v>
      </c>
      <c r="E115" s="39" t="s">
        <v>5333</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0.5">
      <c r="A117" s="37" t="s">
        <v>599</v>
      </c>
      <c r="B117" s="45"/>
      <c r="C117" s="46"/>
      <c r="D117" s="46"/>
      <c r="E117" s="49" t="s">
        <v>7017</v>
      </c>
      <c r="F117" s="46"/>
      <c r="G117" s="46"/>
      <c r="H117" s="46"/>
      <c r="I117" s="46"/>
      <c r="J117" s="48"/>
    </row>
    <row r="118" ht="409.5">
      <c r="A118" s="37" t="s">
        <v>601</v>
      </c>
      <c r="B118" s="45"/>
      <c r="C118" s="46"/>
      <c r="D118" s="46"/>
      <c r="E118" s="39" t="s">
        <v>5221</v>
      </c>
      <c r="F118" s="46"/>
      <c r="G118" s="46"/>
      <c r="H118" s="46"/>
      <c r="I118" s="46"/>
      <c r="J118" s="48"/>
    </row>
    <row r="119">
      <c r="A119" s="37" t="s">
        <v>593</v>
      </c>
      <c r="B119" s="37">
        <v>27</v>
      </c>
      <c r="C119" s="38" t="s">
        <v>5335</v>
      </c>
      <c r="D119" s="37" t="s">
        <v>595</v>
      </c>
      <c r="E119" s="39" t="s">
        <v>5336</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2.5">
      <c r="A121" s="37" t="s">
        <v>599</v>
      </c>
      <c r="B121" s="45"/>
      <c r="C121" s="46"/>
      <c r="D121" s="46"/>
      <c r="E121" s="49" t="s">
        <v>7018</v>
      </c>
      <c r="F121" s="46"/>
      <c r="G121" s="46"/>
      <c r="H121" s="46"/>
      <c r="I121" s="46"/>
      <c r="J121" s="48"/>
    </row>
    <row r="122" ht="319">
      <c r="A122" s="37" t="s">
        <v>601</v>
      </c>
      <c r="B122" s="45"/>
      <c r="C122" s="46"/>
      <c r="D122" s="46"/>
      <c r="E122" s="39" t="s">
        <v>5338</v>
      </c>
      <c r="F122" s="46"/>
      <c r="G122" s="46"/>
      <c r="H122" s="46"/>
      <c r="I122" s="46"/>
      <c r="J122" s="48"/>
    </row>
    <row r="123">
      <c r="A123" s="31" t="s">
        <v>591</v>
      </c>
      <c r="B123" s="32"/>
      <c r="C123" s="33" t="s">
        <v>5348</v>
      </c>
      <c r="D123" s="34"/>
      <c r="E123" s="31" t="s">
        <v>1643</v>
      </c>
      <c r="F123" s="34"/>
      <c r="G123" s="34"/>
      <c r="H123" s="34"/>
      <c r="I123" s="35">
        <f>SUMIFS(I124:I147,A124:A147,"P")</f>
        <v>0</v>
      </c>
      <c r="J123" s="36"/>
    </row>
    <row r="124">
      <c r="A124" s="37" t="s">
        <v>593</v>
      </c>
      <c r="B124" s="37">
        <v>28</v>
      </c>
      <c r="C124" s="38" t="s">
        <v>7019</v>
      </c>
      <c r="D124" s="37" t="s">
        <v>595</v>
      </c>
      <c r="E124" s="39" t="s">
        <v>7020</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58">
      <c r="A126" s="37" t="s">
        <v>599</v>
      </c>
      <c r="B126" s="45"/>
      <c r="C126" s="46"/>
      <c r="D126" s="46"/>
      <c r="E126" s="49" t="s">
        <v>7021</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5616</v>
      </c>
      <c r="D128" s="37" t="s">
        <v>595</v>
      </c>
      <c r="E128" s="39" t="s">
        <v>5617</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3.5">
      <c r="A130" s="37" t="s">
        <v>599</v>
      </c>
      <c r="B130" s="45"/>
      <c r="C130" s="46"/>
      <c r="D130" s="46"/>
      <c r="E130" s="49" t="s">
        <v>7022</v>
      </c>
      <c r="F130" s="46"/>
      <c r="G130" s="46"/>
      <c r="H130" s="46"/>
      <c r="I130" s="46"/>
      <c r="J130" s="48"/>
    </row>
    <row r="131" ht="319">
      <c r="A131" s="37" t="s">
        <v>601</v>
      </c>
      <c r="B131" s="45"/>
      <c r="C131" s="46"/>
      <c r="D131" s="46"/>
      <c r="E131" s="39" t="s">
        <v>5619</v>
      </c>
      <c r="F131" s="46"/>
      <c r="G131" s="46"/>
      <c r="H131" s="46"/>
      <c r="I131" s="46"/>
      <c r="J131" s="48"/>
    </row>
    <row r="132">
      <c r="A132" s="37" t="s">
        <v>593</v>
      </c>
      <c r="B132" s="37">
        <v>30</v>
      </c>
      <c r="C132" s="38" t="s">
        <v>4518</v>
      </c>
      <c r="D132" s="37" t="s">
        <v>595</v>
      </c>
      <c r="E132" s="39" t="s">
        <v>5631</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2.5">
      <c r="A134" s="37" t="s">
        <v>599</v>
      </c>
      <c r="B134" s="45"/>
      <c r="C134" s="46"/>
      <c r="D134" s="46"/>
      <c r="E134" s="49" t="s">
        <v>7023</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4522</v>
      </c>
      <c r="D136" s="37" t="s">
        <v>595</v>
      </c>
      <c r="E136" s="39" t="s">
        <v>5802</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58">
      <c r="A138" s="37" t="s">
        <v>599</v>
      </c>
      <c r="B138" s="45"/>
      <c r="C138" s="46"/>
      <c r="D138" s="46"/>
      <c r="E138" s="49" t="s">
        <v>7024</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5009</v>
      </c>
      <c r="D140" s="37" t="s">
        <v>595</v>
      </c>
      <c r="E140" s="39" t="s">
        <v>5353</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2.5">
      <c r="A142" s="37" t="s">
        <v>599</v>
      </c>
      <c r="B142" s="45"/>
      <c r="C142" s="46"/>
      <c r="D142" s="46"/>
      <c r="E142" s="49" t="s">
        <v>7025</v>
      </c>
      <c r="F142" s="46"/>
      <c r="G142" s="46"/>
      <c r="H142" s="46"/>
      <c r="I142" s="46"/>
      <c r="J142" s="48"/>
    </row>
    <row r="143" ht="409.5">
      <c r="A143" s="37" t="s">
        <v>601</v>
      </c>
      <c r="B143" s="45"/>
      <c r="C143" s="46"/>
      <c r="D143" s="46"/>
      <c r="E143" s="39" t="s">
        <v>5221</v>
      </c>
      <c r="F143" s="46"/>
      <c r="G143" s="46"/>
      <c r="H143" s="46"/>
      <c r="I143" s="46"/>
      <c r="J143" s="48"/>
    </row>
    <row r="144">
      <c r="A144" s="37" t="s">
        <v>593</v>
      </c>
      <c r="B144" s="37">
        <v>33</v>
      </c>
      <c r="C144" s="38" t="s">
        <v>4535</v>
      </c>
      <c r="D144" s="37" t="s">
        <v>595</v>
      </c>
      <c r="E144" s="39" t="s">
        <v>4536</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2.5">
      <c r="A146" s="37" t="s">
        <v>599</v>
      </c>
      <c r="B146" s="45"/>
      <c r="C146" s="46"/>
      <c r="D146" s="46"/>
      <c r="E146" s="49" t="s">
        <v>7026</v>
      </c>
      <c r="F146" s="46"/>
      <c r="G146" s="46"/>
      <c r="H146" s="46"/>
      <c r="I146" s="46"/>
      <c r="J146" s="48"/>
    </row>
    <row r="147" ht="145">
      <c r="A147" s="37" t="s">
        <v>601</v>
      </c>
      <c r="B147" s="45"/>
      <c r="C147" s="46"/>
      <c r="D147" s="46"/>
      <c r="E147" s="39" t="s">
        <v>5371</v>
      </c>
      <c r="F147" s="46"/>
      <c r="G147" s="46"/>
      <c r="H147" s="46"/>
      <c r="I147" s="46"/>
      <c r="J147" s="48"/>
    </row>
    <row r="148">
      <c r="A148" s="31" t="s">
        <v>591</v>
      </c>
      <c r="B148" s="32"/>
      <c r="C148" s="33" t="s">
        <v>5639</v>
      </c>
      <c r="D148" s="34"/>
      <c r="E148" s="31" t="s">
        <v>5640</v>
      </c>
      <c r="F148" s="34"/>
      <c r="G148" s="34"/>
      <c r="H148" s="34"/>
      <c r="I148" s="35">
        <f>SUMIFS(I149:I156,A149:A156,"P")</f>
        <v>0</v>
      </c>
      <c r="J148" s="36"/>
    </row>
    <row r="149">
      <c r="A149" s="37" t="s">
        <v>593</v>
      </c>
      <c r="B149" s="37">
        <v>34</v>
      </c>
      <c r="C149" s="38" t="s">
        <v>6872</v>
      </c>
      <c r="D149" s="37" t="s">
        <v>595</v>
      </c>
      <c r="E149" s="39" t="s">
        <v>6873</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58">
      <c r="A151" s="37" t="s">
        <v>599</v>
      </c>
      <c r="B151" s="45"/>
      <c r="C151" s="46"/>
      <c r="D151" s="46"/>
      <c r="E151" s="49" t="s">
        <v>7027</v>
      </c>
      <c r="F151" s="46"/>
      <c r="G151" s="46"/>
      <c r="H151" s="46"/>
      <c r="I151" s="46"/>
      <c r="J151" s="48"/>
    </row>
    <row r="152" ht="159.5">
      <c r="A152" s="37" t="s">
        <v>601</v>
      </c>
      <c r="B152" s="45"/>
      <c r="C152" s="46"/>
      <c r="D152" s="46"/>
      <c r="E152" s="39" t="s">
        <v>6751</v>
      </c>
      <c r="F152" s="46"/>
      <c r="G152" s="46"/>
      <c r="H152" s="46"/>
      <c r="I152" s="46"/>
      <c r="J152" s="48"/>
    </row>
    <row r="153">
      <c r="A153" s="37" t="s">
        <v>593</v>
      </c>
      <c r="B153" s="37">
        <v>35</v>
      </c>
      <c r="C153" s="38" t="s">
        <v>6875</v>
      </c>
      <c r="D153" s="37" t="s">
        <v>595</v>
      </c>
      <c r="E153" s="39" t="s">
        <v>6876</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58">
      <c r="A155" s="37" t="s">
        <v>599</v>
      </c>
      <c r="B155" s="45"/>
      <c r="C155" s="46"/>
      <c r="D155" s="46"/>
      <c r="E155" s="49" t="s">
        <v>7028</v>
      </c>
      <c r="F155" s="46"/>
      <c r="G155" s="46"/>
      <c r="H155" s="46"/>
      <c r="I155" s="46"/>
      <c r="J155" s="48"/>
    </row>
    <row r="156" ht="159.5">
      <c r="A156" s="37" t="s">
        <v>601</v>
      </c>
      <c r="B156" s="45"/>
      <c r="C156" s="46"/>
      <c r="D156" s="46"/>
      <c r="E156" s="39" t="s">
        <v>6751</v>
      </c>
      <c r="F156" s="46"/>
      <c r="G156" s="46"/>
      <c r="H156" s="46"/>
      <c r="I156" s="46"/>
      <c r="J156" s="48"/>
    </row>
    <row r="157">
      <c r="A157" s="31" t="s">
        <v>591</v>
      </c>
      <c r="B157" s="32"/>
      <c r="C157" s="33" t="s">
        <v>1689</v>
      </c>
      <c r="D157" s="34"/>
      <c r="E157" s="31" t="s">
        <v>5166</v>
      </c>
      <c r="F157" s="34"/>
      <c r="G157" s="34"/>
      <c r="H157" s="34"/>
      <c r="I157" s="35">
        <f>SUMIFS(I158:I181,A158:A181,"P")</f>
        <v>0</v>
      </c>
      <c r="J157" s="36"/>
    </row>
    <row r="158" ht="29">
      <c r="A158" s="37" t="s">
        <v>593</v>
      </c>
      <c r="B158" s="37">
        <v>36</v>
      </c>
      <c r="C158" s="38" t="s">
        <v>4565</v>
      </c>
      <c r="D158" s="37" t="s">
        <v>595</v>
      </c>
      <c r="E158" s="39" t="s">
        <v>5378</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16">
      <c r="A160" s="37" t="s">
        <v>599</v>
      </c>
      <c r="B160" s="45"/>
      <c r="C160" s="46"/>
      <c r="D160" s="46"/>
      <c r="E160" s="49" t="s">
        <v>7029</v>
      </c>
      <c r="F160" s="46"/>
      <c r="G160" s="46"/>
      <c r="H160" s="46"/>
      <c r="I160" s="46"/>
      <c r="J160" s="48"/>
    </row>
    <row r="161" ht="261">
      <c r="A161" s="37" t="s">
        <v>601</v>
      </c>
      <c r="B161" s="45"/>
      <c r="C161" s="46"/>
      <c r="D161" s="46"/>
      <c r="E161" s="39" t="s">
        <v>5380</v>
      </c>
      <c r="F161" s="46"/>
      <c r="G161" s="46"/>
      <c r="H161" s="46"/>
      <c r="I161" s="46"/>
      <c r="J161" s="48"/>
    </row>
    <row r="162" ht="29">
      <c r="A162" s="37" t="s">
        <v>593</v>
      </c>
      <c r="B162" s="37">
        <v>37</v>
      </c>
      <c r="C162" s="38" t="s">
        <v>6759</v>
      </c>
      <c r="D162" s="37" t="s">
        <v>595</v>
      </c>
      <c r="E162" s="39" t="s">
        <v>6760</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3.5">
      <c r="A164" s="37" t="s">
        <v>599</v>
      </c>
      <c r="B164" s="45"/>
      <c r="C164" s="46"/>
      <c r="D164" s="46"/>
      <c r="E164" s="49" t="s">
        <v>7030</v>
      </c>
      <c r="F164" s="46"/>
      <c r="G164" s="46"/>
      <c r="H164" s="46"/>
      <c r="I164" s="46"/>
      <c r="J164" s="48"/>
    </row>
    <row r="165" ht="261">
      <c r="A165" s="37" t="s">
        <v>601</v>
      </c>
      <c r="B165" s="45"/>
      <c r="C165" s="46"/>
      <c r="D165" s="46"/>
      <c r="E165" s="39" t="s">
        <v>5380</v>
      </c>
      <c r="F165" s="46"/>
      <c r="G165" s="46"/>
      <c r="H165" s="46"/>
      <c r="I165" s="46"/>
      <c r="J165" s="48"/>
    </row>
    <row r="166">
      <c r="A166" s="37" t="s">
        <v>593</v>
      </c>
      <c r="B166" s="37">
        <v>38</v>
      </c>
      <c r="C166" s="38" t="s">
        <v>6763</v>
      </c>
      <c r="D166" s="37" t="s">
        <v>595</v>
      </c>
      <c r="E166" s="39" t="s">
        <v>6764</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3.5">
      <c r="A168" s="37" t="s">
        <v>599</v>
      </c>
      <c r="B168" s="45"/>
      <c r="C168" s="46"/>
      <c r="D168" s="46"/>
      <c r="E168" s="49" t="s">
        <v>7031</v>
      </c>
      <c r="F168" s="46"/>
      <c r="G168" s="46"/>
      <c r="H168" s="46"/>
      <c r="I168" s="46"/>
      <c r="J168" s="48"/>
    </row>
    <row r="169" ht="275.5">
      <c r="A169" s="37" t="s">
        <v>601</v>
      </c>
      <c r="B169" s="45"/>
      <c r="C169" s="46"/>
      <c r="D169" s="46"/>
      <c r="E169" s="39" t="s">
        <v>6766</v>
      </c>
      <c r="F169" s="46"/>
      <c r="G169" s="46"/>
      <c r="H169" s="46"/>
      <c r="I169" s="46"/>
      <c r="J169" s="48"/>
    </row>
    <row r="170" ht="29">
      <c r="A170" s="37" t="s">
        <v>593</v>
      </c>
      <c r="B170" s="37">
        <v>39</v>
      </c>
      <c r="C170" s="38" t="s">
        <v>6767</v>
      </c>
      <c r="D170" s="37" t="s">
        <v>595</v>
      </c>
      <c r="E170" s="39" t="s">
        <v>6768</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58">
      <c r="A172" s="37" t="s">
        <v>599</v>
      </c>
      <c r="B172" s="45"/>
      <c r="C172" s="46"/>
      <c r="D172" s="46"/>
      <c r="E172" s="49" t="s">
        <v>7032</v>
      </c>
      <c r="F172" s="46"/>
      <c r="G172" s="46"/>
      <c r="H172" s="46"/>
      <c r="I172" s="46"/>
      <c r="J172" s="48"/>
    </row>
    <row r="173" ht="290">
      <c r="A173" s="37" t="s">
        <v>601</v>
      </c>
      <c r="B173" s="45"/>
      <c r="C173" s="46"/>
      <c r="D173" s="46"/>
      <c r="E173" s="39" t="s">
        <v>6770</v>
      </c>
      <c r="F173" s="46"/>
      <c r="G173" s="46"/>
      <c r="H173" s="46"/>
      <c r="I173" s="46"/>
      <c r="J173" s="48"/>
    </row>
    <row r="174">
      <c r="A174" s="37" t="s">
        <v>593</v>
      </c>
      <c r="B174" s="37">
        <v>40</v>
      </c>
      <c r="C174" s="38" t="s">
        <v>5387</v>
      </c>
      <c r="D174" s="37" t="s">
        <v>595</v>
      </c>
      <c r="E174" s="39" t="s">
        <v>5388</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58">
      <c r="A176" s="37" t="s">
        <v>599</v>
      </c>
      <c r="B176" s="45"/>
      <c r="C176" s="46"/>
      <c r="D176" s="46"/>
      <c r="E176" s="49" t="s">
        <v>7033</v>
      </c>
      <c r="F176" s="46"/>
      <c r="G176" s="46"/>
      <c r="H176" s="46"/>
      <c r="I176" s="46"/>
      <c r="J176" s="48"/>
    </row>
    <row r="177" ht="43.5">
      <c r="A177" s="37" t="s">
        <v>601</v>
      </c>
      <c r="B177" s="45"/>
      <c r="C177" s="46"/>
      <c r="D177" s="46"/>
      <c r="E177" s="39" t="s">
        <v>5390</v>
      </c>
      <c r="F177" s="46"/>
      <c r="G177" s="46"/>
      <c r="H177" s="46"/>
      <c r="I177" s="46"/>
      <c r="J177" s="48"/>
    </row>
    <row r="178">
      <c r="A178" s="37" t="s">
        <v>593</v>
      </c>
      <c r="B178" s="37">
        <v>41</v>
      </c>
      <c r="C178" s="38" t="s">
        <v>5391</v>
      </c>
      <c r="D178" s="37" t="s">
        <v>595</v>
      </c>
      <c r="E178" s="39" t="s">
        <v>5392</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1.5">
      <c r="A180" s="37" t="s">
        <v>599</v>
      </c>
      <c r="B180" s="45"/>
      <c r="C180" s="46"/>
      <c r="D180" s="46"/>
      <c r="E180" s="49" t="s">
        <v>7034</v>
      </c>
      <c r="F180" s="46"/>
      <c r="G180" s="46"/>
      <c r="H180" s="46"/>
      <c r="I180" s="46"/>
      <c r="J180" s="48"/>
    </row>
    <row r="181" ht="43.5">
      <c r="A181" s="37" t="s">
        <v>601</v>
      </c>
      <c r="B181" s="45"/>
      <c r="C181" s="46"/>
      <c r="D181" s="46"/>
      <c r="E181" s="39" t="s">
        <v>5390</v>
      </c>
      <c r="F181" s="46"/>
      <c r="G181" s="46"/>
      <c r="H181" s="46"/>
      <c r="I181" s="46"/>
      <c r="J181" s="48"/>
    </row>
    <row r="182">
      <c r="A182" s="31" t="s">
        <v>591</v>
      </c>
      <c r="B182" s="32"/>
      <c r="C182" s="33" t="s">
        <v>5394</v>
      </c>
      <c r="D182" s="34"/>
      <c r="E182" s="31" t="s">
        <v>5395</v>
      </c>
      <c r="F182" s="34"/>
      <c r="G182" s="34"/>
      <c r="H182" s="34"/>
      <c r="I182" s="35">
        <f>SUMIFS(I183:I186,A183:A186,"P")</f>
        <v>0</v>
      </c>
      <c r="J182" s="36"/>
    </row>
    <row r="183" ht="29">
      <c r="A183" s="37" t="s">
        <v>593</v>
      </c>
      <c r="B183" s="37">
        <v>42</v>
      </c>
      <c r="C183" s="38" t="s">
        <v>5396</v>
      </c>
      <c r="D183" s="37" t="s">
        <v>595</v>
      </c>
      <c r="E183" s="39" t="s">
        <v>5397</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58">
      <c r="A185" s="37" t="s">
        <v>599</v>
      </c>
      <c r="B185" s="45"/>
      <c r="C185" s="46"/>
      <c r="D185" s="46"/>
      <c r="E185" s="49" t="s">
        <v>7035</v>
      </c>
      <c r="F185" s="46"/>
      <c r="G185" s="46"/>
      <c r="H185" s="46"/>
      <c r="I185" s="46"/>
      <c r="J185" s="48"/>
    </row>
    <row r="186" ht="409.5">
      <c r="A186" s="37" t="s">
        <v>601</v>
      </c>
      <c r="B186" s="45"/>
      <c r="C186" s="46"/>
      <c r="D186" s="46"/>
      <c r="E186" s="39" t="s">
        <v>5399</v>
      </c>
      <c r="F186" s="46"/>
      <c r="G186" s="46"/>
      <c r="H186" s="46"/>
      <c r="I186" s="46"/>
      <c r="J186" s="48"/>
    </row>
    <row r="187">
      <c r="A187" s="31" t="s">
        <v>591</v>
      </c>
      <c r="B187" s="32"/>
      <c r="C187" s="33" t="s">
        <v>4788</v>
      </c>
      <c r="D187" s="34"/>
      <c r="E187" s="31" t="s">
        <v>4789</v>
      </c>
      <c r="F187" s="34"/>
      <c r="G187" s="34"/>
      <c r="H187" s="34"/>
      <c r="I187" s="35">
        <f>SUMIFS(I188:I191,A188:A191,"P")</f>
        <v>0</v>
      </c>
      <c r="J187" s="36"/>
    </row>
    <row r="188">
      <c r="A188" s="37" t="s">
        <v>593</v>
      </c>
      <c r="B188" s="37">
        <v>43</v>
      </c>
      <c r="C188" s="38" t="s">
        <v>5535</v>
      </c>
      <c r="D188" s="37" t="s">
        <v>595</v>
      </c>
      <c r="E188" s="39" t="s">
        <v>5536</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3.5">
      <c r="A190" s="37" t="s">
        <v>599</v>
      </c>
      <c r="B190" s="45"/>
      <c r="C190" s="46"/>
      <c r="D190" s="46"/>
      <c r="E190" s="49" t="s">
        <v>7036</v>
      </c>
      <c r="F190" s="46"/>
      <c r="G190" s="46"/>
      <c r="H190" s="46"/>
      <c r="I190" s="46"/>
      <c r="J190" s="48"/>
    </row>
    <row r="191" ht="116">
      <c r="A191" s="37" t="s">
        <v>601</v>
      </c>
      <c r="B191" s="45"/>
      <c r="C191" s="46"/>
      <c r="D191" s="46"/>
      <c r="E191" s="39" t="s">
        <v>5538</v>
      </c>
      <c r="F191" s="46"/>
      <c r="G191" s="46"/>
      <c r="H191" s="46"/>
      <c r="I191" s="46"/>
      <c r="J191" s="48"/>
    </row>
    <row r="192">
      <c r="A192" s="31" t="s">
        <v>591</v>
      </c>
      <c r="B192" s="32"/>
      <c r="C192" s="33" t="s">
        <v>5404</v>
      </c>
      <c r="D192" s="34"/>
      <c r="E192" s="31" t="s">
        <v>4574</v>
      </c>
      <c r="F192" s="34"/>
      <c r="G192" s="34"/>
      <c r="H192" s="34"/>
      <c r="I192" s="35">
        <f>SUMIFS(I193:I200,A193:A200,"P")</f>
        <v>0</v>
      </c>
      <c r="J192" s="36"/>
    </row>
    <row r="193">
      <c r="A193" s="37" t="s">
        <v>593</v>
      </c>
      <c r="B193" s="37">
        <v>44</v>
      </c>
      <c r="C193" s="38" t="s">
        <v>7037</v>
      </c>
      <c r="D193" s="37" t="s">
        <v>595</v>
      </c>
      <c r="E193" s="39" t="s">
        <v>7038</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58">
      <c r="A195" s="37" t="s">
        <v>599</v>
      </c>
      <c r="B195" s="45"/>
      <c r="C195" s="46"/>
      <c r="D195" s="46"/>
      <c r="E195" s="49" t="s">
        <v>7039</v>
      </c>
      <c r="F195" s="46"/>
      <c r="G195" s="46"/>
      <c r="H195" s="46"/>
      <c r="I195" s="46"/>
      <c r="J195" s="48"/>
    </row>
    <row r="196" ht="304.5">
      <c r="A196" s="37" t="s">
        <v>601</v>
      </c>
      <c r="B196" s="45"/>
      <c r="C196" s="46"/>
      <c r="D196" s="46"/>
      <c r="E196" s="39" t="s">
        <v>7040</v>
      </c>
      <c r="F196" s="46"/>
      <c r="G196" s="46"/>
      <c r="H196" s="46"/>
      <c r="I196" s="46"/>
      <c r="J196" s="48"/>
    </row>
    <row r="197">
      <c r="A197" s="37" t="s">
        <v>593</v>
      </c>
      <c r="B197" s="37">
        <v>45</v>
      </c>
      <c r="C197" s="38" t="s">
        <v>6980</v>
      </c>
      <c r="D197" s="37" t="s">
        <v>595</v>
      </c>
      <c r="E197" s="39" t="s">
        <v>6981</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58">
      <c r="A199" s="37" t="s">
        <v>599</v>
      </c>
      <c r="B199" s="45"/>
      <c r="C199" s="46"/>
      <c r="D199" s="46"/>
      <c r="E199" s="49" t="s">
        <v>7041</v>
      </c>
      <c r="F199" s="46"/>
      <c r="G199" s="46"/>
      <c r="H199" s="46"/>
      <c r="I199" s="46"/>
      <c r="J199" s="48"/>
    </row>
    <row r="200" ht="304.5">
      <c r="A200" s="37" t="s">
        <v>601</v>
      </c>
      <c r="B200" s="45"/>
      <c r="C200" s="46"/>
      <c r="D200" s="46"/>
      <c r="E200" s="39" t="s">
        <v>5410</v>
      </c>
      <c r="F200" s="46"/>
      <c r="G200" s="46"/>
      <c r="H200" s="46"/>
      <c r="I200" s="46"/>
      <c r="J200" s="48"/>
    </row>
    <row r="201">
      <c r="A201" s="31" t="s">
        <v>591</v>
      </c>
      <c r="B201" s="32"/>
      <c r="C201" s="33" t="s">
        <v>4631</v>
      </c>
      <c r="D201" s="34"/>
      <c r="E201" s="31" t="s">
        <v>4632</v>
      </c>
      <c r="F201" s="34"/>
      <c r="G201" s="34"/>
      <c r="H201" s="34"/>
      <c r="I201" s="35">
        <f>SUMIFS(I202:I237,A202:A237,"P")</f>
        <v>0</v>
      </c>
      <c r="J201" s="36"/>
    </row>
    <row r="202">
      <c r="A202" s="37" t="s">
        <v>593</v>
      </c>
      <c r="B202" s="37">
        <v>46</v>
      </c>
      <c r="C202" s="38" t="s">
        <v>6782</v>
      </c>
      <c r="D202" s="37" t="s">
        <v>595</v>
      </c>
      <c r="E202" s="39" t="s">
        <v>6783</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3.5">
      <c r="A204" s="37" t="s">
        <v>599</v>
      </c>
      <c r="B204" s="45"/>
      <c r="C204" s="46"/>
      <c r="D204" s="46"/>
      <c r="E204" s="49" t="s">
        <v>7042</v>
      </c>
      <c r="F204" s="46"/>
      <c r="G204" s="46"/>
      <c r="H204" s="46"/>
      <c r="I204" s="46"/>
      <c r="J204" s="48"/>
    </row>
    <row r="205" ht="130.5">
      <c r="A205" s="37" t="s">
        <v>601</v>
      </c>
      <c r="B205" s="45"/>
      <c r="C205" s="46"/>
      <c r="D205" s="46"/>
      <c r="E205" s="39" t="s">
        <v>6785</v>
      </c>
      <c r="F205" s="46"/>
      <c r="G205" s="46"/>
      <c r="H205" s="46"/>
      <c r="I205" s="46"/>
      <c r="J205" s="48"/>
    </row>
    <row r="206">
      <c r="A206" s="37" t="s">
        <v>593</v>
      </c>
      <c r="B206" s="37">
        <v>47</v>
      </c>
      <c r="C206" s="38" t="s">
        <v>5419</v>
      </c>
      <c r="D206" s="37" t="s">
        <v>595</v>
      </c>
      <c r="E206" s="39" t="s">
        <v>5420</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58">
      <c r="A208" s="37" t="s">
        <v>599</v>
      </c>
      <c r="B208" s="45"/>
      <c r="C208" s="46"/>
      <c r="D208" s="46"/>
      <c r="E208" s="49" t="s">
        <v>7043</v>
      </c>
      <c r="F208" s="46"/>
      <c r="G208" s="46"/>
      <c r="H208" s="46"/>
      <c r="I208" s="46"/>
      <c r="J208" s="48"/>
    </row>
    <row r="209" ht="43.5">
      <c r="A209" s="37" t="s">
        <v>601</v>
      </c>
      <c r="B209" s="45"/>
      <c r="C209" s="46"/>
      <c r="D209" s="46"/>
      <c r="E209" s="39" t="s">
        <v>5422</v>
      </c>
      <c r="F209" s="46"/>
      <c r="G209" s="46"/>
      <c r="H209" s="46"/>
      <c r="I209" s="46"/>
      <c r="J209" s="48"/>
    </row>
    <row r="210" ht="29">
      <c r="A210" s="37" t="s">
        <v>593</v>
      </c>
      <c r="B210" s="37">
        <v>48</v>
      </c>
      <c r="C210" s="38" t="s">
        <v>6987</v>
      </c>
      <c r="D210" s="37" t="s">
        <v>595</v>
      </c>
      <c r="E210" s="39" t="s">
        <v>6988</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3.5">
      <c r="A212" s="37" t="s">
        <v>599</v>
      </c>
      <c r="B212" s="45"/>
      <c r="C212" s="46"/>
      <c r="D212" s="46"/>
      <c r="E212" s="49" t="s">
        <v>7044</v>
      </c>
      <c r="F212" s="46"/>
      <c r="G212" s="46"/>
      <c r="H212" s="46"/>
      <c r="I212" s="46"/>
      <c r="J212" s="48"/>
    </row>
    <row r="213" ht="29">
      <c r="A213" s="37" t="s">
        <v>601</v>
      </c>
      <c r="B213" s="45"/>
      <c r="C213" s="46"/>
      <c r="D213" s="46"/>
      <c r="E213" s="39" t="s">
        <v>6794</v>
      </c>
      <c r="F213" s="46"/>
      <c r="G213" s="46"/>
      <c r="H213" s="46"/>
      <c r="I213" s="46"/>
      <c r="J213" s="48"/>
    </row>
    <row r="214" ht="29">
      <c r="A214" s="37" t="s">
        <v>593</v>
      </c>
      <c r="B214" s="37">
        <v>49</v>
      </c>
      <c r="C214" s="38" t="s">
        <v>6906</v>
      </c>
      <c r="D214" s="37" t="s">
        <v>595</v>
      </c>
      <c r="E214" s="39" t="s">
        <v>6907</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3.5">
      <c r="A216" s="37" t="s">
        <v>599</v>
      </c>
      <c r="B216" s="45"/>
      <c r="C216" s="46"/>
      <c r="D216" s="46"/>
      <c r="E216" s="49" t="s">
        <v>6908</v>
      </c>
      <c r="F216" s="46"/>
      <c r="G216" s="46"/>
      <c r="H216" s="46"/>
      <c r="I216" s="46"/>
      <c r="J216" s="48"/>
    </row>
    <row r="217" ht="43.5">
      <c r="A217" s="37" t="s">
        <v>601</v>
      </c>
      <c r="B217" s="45"/>
      <c r="C217" s="46"/>
      <c r="D217" s="46"/>
      <c r="E217" s="39" t="s">
        <v>6909</v>
      </c>
      <c r="F217" s="46"/>
      <c r="G217" s="46"/>
      <c r="H217" s="46"/>
      <c r="I217" s="46"/>
      <c r="J217" s="48"/>
    </row>
    <row r="218">
      <c r="A218" s="37" t="s">
        <v>593</v>
      </c>
      <c r="B218" s="37">
        <v>50</v>
      </c>
      <c r="C218" s="38" t="s">
        <v>6795</v>
      </c>
      <c r="D218" s="37" t="s">
        <v>595</v>
      </c>
      <c r="E218" s="39" t="s">
        <v>6796</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3.5">
      <c r="A220" s="37" t="s">
        <v>599</v>
      </c>
      <c r="B220" s="45"/>
      <c r="C220" s="46"/>
      <c r="D220" s="46"/>
      <c r="E220" s="49" t="s">
        <v>6797</v>
      </c>
      <c r="F220" s="46"/>
      <c r="G220" s="46"/>
      <c r="H220" s="46"/>
      <c r="I220" s="46"/>
      <c r="J220" s="48"/>
    </row>
    <row r="221" ht="29">
      <c r="A221" s="37" t="s">
        <v>601</v>
      </c>
      <c r="B221" s="45"/>
      <c r="C221" s="46"/>
      <c r="D221" s="46"/>
      <c r="E221" s="39" t="s">
        <v>6794</v>
      </c>
      <c r="F221" s="46"/>
      <c r="G221" s="46"/>
      <c r="H221" s="46"/>
      <c r="I221" s="46"/>
      <c r="J221" s="48"/>
    </row>
    <row r="222">
      <c r="A222" s="37" t="s">
        <v>593</v>
      </c>
      <c r="B222" s="37">
        <v>51</v>
      </c>
      <c r="C222" s="38" t="s">
        <v>6802</v>
      </c>
      <c r="D222" s="37" t="s">
        <v>595</v>
      </c>
      <c r="E222" s="39" t="s">
        <v>6803</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58">
      <c r="A224" s="37" t="s">
        <v>599</v>
      </c>
      <c r="B224" s="45"/>
      <c r="C224" s="46"/>
      <c r="D224" s="46"/>
      <c r="E224" s="49" t="s">
        <v>7045</v>
      </c>
      <c r="F224" s="46"/>
      <c r="G224" s="46"/>
      <c r="H224" s="46"/>
      <c r="I224" s="46"/>
      <c r="J224" s="48"/>
    </row>
    <row r="225" ht="29">
      <c r="A225" s="37" t="s">
        <v>601</v>
      </c>
      <c r="B225" s="45"/>
      <c r="C225" s="46"/>
      <c r="D225" s="46"/>
      <c r="E225" s="39" t="s">
        <v>6805</v>
      </c>
      <c r="F225" s="46"/>
      <c r="G225" s="46"/>
      <c r="H225" s="46"/>
      <c r="I225" s="46"/>
      <c r="J225" s="48"/>
    </row>
    <row r="226">
      <c r="A226" s="37" t="s">
        <v>593</v>
      </c>
      <c r="B226" s="37">
        <v>52</v>
      </c>
      <c r="C226" s="38" t="s">
        <v>6806</v>
      </c>
      <c r="D226" s="37" t="s">
        <v>595</v>
      </c>
      <c r="E226" s="39" t="s">
        <v>6807</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87">
      <c r="A228" s="37" t="s">
        <v>599</v>
      </c>
      <c r="B228" s="45"/>
      <c r="C228" s="46"/>
      <c r="D228" s="46"/>
      <c r="E228" s="49" t="s">
        <v>7046</v>
      </c>
      <c r="F228" s="46"/>
      <c r="G228" s="46"/>
      <c r="H228" s="46"/>
      <c r="I228" s="46"/>
      <c r="J228" s="48"/>
    </row>
    <row r="229" ht="43.5">
      <c r="A229" s="37" t="s">
        <v>601</v>
      </c>
      <c r="B229" s="45"/>
      <c r="C229" s="46"/>
      <c r="D229" s="46"/>
      <c r="E229" s="39" t="s">
        <v>5553</v>
      </c>
      <c r="F229" s="46"/>
      <c r="G229" s="46"/>
      <c r="H229" s="46"/>
      <c r="I229" s="46"/>
      <c r="J229" s="48"/>
    </row>
    <row r="230">
      <c r="A230" s="37" t="s">
        <v>593</v>
      </c>
      <c r="B230" s="37">
        <v>53</v>
      </c>
      <c r="C230" s="38" t="s">
        <v>5426</v>
      </c>
      <c r="D230" s="37" t="s">
        <v>595</v>
      </c>
      <c r="E230" s="39" t="s">
        <v>5427</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3.5">
      <c r="A232" s="37" t="s">
        <v>599</v>
      </c>
      <c r="B232" s="45"/>
      <c r="C232" s="46"/>
      <c r="D232" s="46"/>
      <c r="E232" s="49" t="s">
        <v>7047</v>
      </c>
      <c r="F232" s="46"/>
      <c r="G232" s="46"/>
      <c r="H232" s="46"/>
      <c r="I232" s="46"/>
      <c r="J232" s="48"/>
    </row>
    <row r="233" ht="409.5">
      <c r="A233" s="37" t="s">
        <v>601</v>
      </c>
      <c r="B233" s="45"/>
      <c r="C233" s="46"/>
      <c r="D233" s="46"/>
      <c r="E233" s="39" t="s">
        <v>5429</v>
      </c>
      <c r="F233" s="46"/>
      <c r="G233" s="46"/>
      <c r="H233" s="46"/>
      <c r="I233" s="46"/>
      <c r="J233" s="48"/>
    </row>
    <row r="234">
      <c r="A234" s="37" t="s">
        <v>593</v>
      </c>
      <c r="B234" s="37">
        <v>54</v>
      </c>
      <c r="C234" s="38" t="s">
        <v>5433</v>
      </c>
      <c r="D234" s="37" t="s">
        <v>595</v>
      </c>
      <c r="E234" s="39" t="s">
        <v>5434</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3.5">
      <c r="A236" s="37" t="s">
        <v>599</v>
      </c>
      <c r="B236" s="45"/>
      <c r="C236" s="46"/>
      <c r="D236" s="46"/>
      <c r="E236" s="49" t="s">
        <v>7048</v>
      </c>
      <c r="F236" s="46"/>
      <c r="G236" s="46"/>
      <c r="H236" s="46"/>
      <c r="I236" s="46"/>
      <c r="J236" s="48"/>
    </row>
    <row r="237" ht="29">
      <c r="A237" s="37" t="s">
        <v>601</v>
      </c>
      <c r="B237" s="45"/>
      <c r="C237" s="46"/>
      <c r="D237" s="46"/>
      <c r="E237" s="39" t="s">
        <v>5436</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3.5">
      <c r="A239" s="37" t="s">
        <v>593</v>
      </c>
      <c r="B239" s="37">
        <v>55</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29">
      <c r="A241" s="37" t="s">
        <v>599</v>
      </c>
      <c r="B241" s="45"/>
      <c r="C241" s="46"/>
      <c r="D241" s="46"/>
      <c r="E241" s="49" t="s">
        <v>7049</v>
      </c>
      <c r="F241" s="46"/>
      <c r="G241" s="46"/>
      <c r="H241" s="46"/>
      <c r="I241" s="46"/>
      <c r="J241" s="48"/>
    </row>
    <row r="242" ht="116">
      <c r="A242" s="37" t="s">
        <v>601</v>
      </c>
      <c r="B242" s="50"/>
      <c r="C242" s="51"/>
      <c r="D242" s="51"/>
      <c r="E242" s="39" t="s">
        <v>1129</v>
      </c>
      <c r="F242" s="51"/>
      <c r="G242" s="51"/>
      <c r="H242" s="51"/>
      <c r="I242" s="51"/>
      <c r="J242" s="52"/>
    </row>
  </sheetData>
  <sheetProtection sheet="1" objects="1" scenarios="1" spinCount="100000" saltValue="VHReT7bPTOdmX4naMZJIbPKOsSnxYhxI2il+KsijqhYizcMlEzICpTtZUfveYDnI7Dm001RZz0wnBUNGZXECGw==" hashValue="TiXWQHtqk+pVGPp0IzBbisIY08FaZcwxep/Z1HJL1h08b3xjljD+KNFDSW3aneYMgXPgDwj3UTyvAvHNJnN2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7050</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28">
      <c r="A7" s="3" t="s">
        <v>578</v>
      </c>
      <c r="B7" s="20" t="s">
        <v>579</v>
      </c>
      <c r="C7" s="21" t="s">
        <v>7050</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SUMIFS(I12:I27,A12:A27,"P")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29">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29">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87">
      <c r="A23" s="37" t="s">
        <v>601</v>
      </c>
      <c r="B23" s="45"/>
      <c r="C23" s="46"/>
      <c r="D23" s="46"/>
      <c r="E23" s="39" t="s">
        <v>5259</v>
      </c>
      <c r="F23" s="46"/>
      <c r="G23" s="46"/>
      <c r="H23" s="46"/>
      <c r="I23" s="46"/>
      <c r="J23" s="48"/>
    </row>
    <row r="24">
      <c r="A24" s="37" t="s">
        <v>593</v>
      </c>
      <c r="B24" s="37">
        <v>4</v>
      </c>
      <c r="C24" s="38" t="s">
        <v>5728</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c r="A27" s="37" t="s">
        <v>601</v>
      </c>
      <c r="B27" s="45"/>
      <c r="C27" s="46"/>
      <c r="D27" s="46"/>
      <c r="E27" s="39" t="s">
        <v>5268</v>
      </c>
      <c r="F27" s="46"/>
      <c r="G27" s="46"/>
      <c r="H27" s="46"/>
      <c r="I27" s="46"/>
      <c r="J27" s="48"/>
    </row>
    <row r="28">
      <c r="A28" s="31" t="s">
        <v>591</v>
      </c>
      <c r="B28" s="32"/>
      <c r="C28" s="33" t="s">
        <v>5269</v>
      </c>
      <c r="D28" s="34"/>
      <c r="E28" s="31" t="s">
        <v>638</v>
      </c>
      <c r="F28" s="34"/>
      <c r="G28" s="34"/>
      <c r="H28" s="34"/>
      <c r="I28" s="35">
        <f>SUMIFS(I29:I80,A29:A80,"P")</f>
        <v>0</v>
      </c>
      <c r="J28" s="36"/>
    </row>
    <row r="29">
      <c r="A29" s="37" t="s">
        <v>593</v>
      </c>
      <c r="B29" s="37">
        <v>5</v>
      </c>
      <c r="C29" s="38" t="s">
        <v>6120</v>
      </c>
      <c r="D29" s="37" t="s">
        <v>595</v>
      </c>
      <c r="E29" s="39" t="s">
        <v>6121</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7051</v>
      </c>
      <c r="F31" s="46"/>
      <c r="G31" s="46"/>
      <c r="H31" s="46"/>
      <c r="I31" s="46"/>
      <c r="J31" s="48"/>
    </row>
    <row r="32" ht="43.5">
      <c r="A32" s="37" t="s">
        <v>601</v>
      </c>
      <c r="B32" s="45"/>
      <c r="C32" s="46"/>
      <c r="D32" s="46"/>
      <c r="E32" s="39" t="s">
        <v>5450</v>
      </c>
      <c r="F32" s="46"/>
      <c r="G32" s="46"/>
      <c r="H32" s="46"/>
      <c r="I32" s="46"/>
      <c r="J32" s="48"/>
    </row>
    <row r="33">
      <c r="A33" s="37" t="s">
        <v>593</v>
      </c>
      <c r="B33" s="37">
        <v>6</v>
      </c>
      <c r="C33" s="38" t="s">
        <v>5274</v>
      </c>
      <c r="D33" s="37" t="s">
        <v>595</v>
      </c>
      <c r="E33" s="39" t="s">
        <v>5275</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3.5">
      <c r="A35" s="37" t="s">
        <v>599</v>
      </c>
      <c r="B35" s="45"/>
      <c r="C35" s="46"/>
      <c r="D35" s="46"/>
      <c r="E35" s="49" t="s">
        <v>7052</v>
      </c>
      <c r="F35" s="46"/>
      <c r="G35" s="46"/>
      <c r="H35" s="46"/>
      <c r="I35" s="46"/>
      <c r="J35" s="48"/>
    </row>
    <row r="36" ht="43.5">
      <c r="A36" s="37" t="s">
        <v>601</v>
      </c>
      <c r="B36" s="45"/>
      <c r="C36" s="46"/>
      <c r="D36" s="46"/>
      <c r="E36" s="39" t="s">
        <v>5277</v>
      </c>
      <c r="F36" s="46"/>
      <c r="G36" s="46"/>
      <c r="H36" s="46"/>
      <c r="I36" s="46"/>
      <c r="J36" s="48"/>
    </row>
    <row r="37">
      <c r="A37" s="37" t="s">
        <v>593</v>
      </c>
      <c r="B37" s="37">
        <v>7</v>
      </c>
      <c r="C37" s="38" t="s">
        <v>5278</v>
      </c>
      <c r="D37" s="37" t="s">
        <v>595</v>
      </c>
      <c r="E37" s="39" t="s">
        <v>5279</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2.5">
      <c r="A39" s="37" t="s">
        <v>599</v>
      </c>
      <c r="B39" s="45"/>
      <c r="C39" s="46"/>
      <c r="D39" s="46"/>
      <c r="E39" s="49" t="s">
        <v>7053</v>
      </c>
      <c r="F39" s="46"/>
      <c r="G39" s="46"/>
      <c r="H39" s="46"/>
      <c r="I39" s="46"/>
      <c r="J39" s="48"/>
    </row>
    <row r="40" ht="409.5">
      <c r="A40" s="37" t="s">
        <v>601</v>
      </c>
      <c r="B40" s="45"/>
      <c r="C40" s="46"/>
      <c r="D40" s="46"/>
      <c r="E40" s="39" t="s">
        <v>5281</v>
      </c>
      <c r="F40" s="46"/>
      <c r="G40" s="46"/>
      <c r="H40" s="46"/>
      <c r="I40" s="46"/>
      <c r="J40" s="48"/>
    </row>
    <row r="41">
      <c r="A41" s="37" t="s">
        <v>593</v>
      </c>
      <c r="B41" s="37">
        <v>8</v>
      </c>
      <c r="C41" s="38" t="s">
        <v>5282</v>
      </c>
      <c r="D41" s="37" t="s">
        <v>595</v>
      </c>
      <c r="E41" s="39" t="s">
        <v>5283</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7054</v>
      </c>
      <c r="F43" s="46"/>
      <c r="G43" s="46"/>
      <c r="H43" s="46"/>
      <c r="I43" s="46"/>
      <c r="J43" s="48"/>
    </row>
    <row r="44" ht="377">
      <c r="A44" s="37" t="s">
        <v>601</v>
      </c>
      <c r="B44" s="45"/>
      <c r="C44" s="46"/>
      <c r="D44" s="46"/>
      <c r="E44" s="39" t="s">
        <v>5285</v>
      </c>
      <c r="F44" s="46"/>
      <c r="G44" s="46"/>
      <c r="H44" s="46"/>
      <c r="I44" s="46"/>
      <c r="J44" s="48"/>
    </row>
    <row r="45">
      <c r="A45" s="37" t="s">
        <v>593</v>
      </c>
      <c r="B45" s="37">
        <v>9</v>
      </c>
      <c r="C45" s="38" t="s">
        <v>5452</v>
      </c>
      <c r="D45" s="37" t="s">
        <v>595</v>
      </c>
      <c r="E45" s="39" t="s">
        <v>5453</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7055</v>
      </c>
      <c r="F47" s="46"/>
      <c r="G47" s="46"/>
      <c r="H47" s="46"/>
      <c r="I47" s="46"/>
      <c r="J47" s="48"/>
    </row>
    <row r="48" ht="87">
      <c r="A48" s="37" t="s">
        <v>601</v>
      </c>
      <c r="B48" s="45"/>
      <c r="C48" s="46"/>
      <c r="D48" s="46"/>
      <c r="E48" s="39" t="s">
        <v>5455</v>
      </c>
      <c r="F48" s="46"/>
      <c r="G48" s="46"/>
      <c r="H48" s="46"/>
      <c r="I48" s="46"/>
      <c r="J48" s="48"/>
    </row>
    <row r="49">
      <c r="A49" s="37" t="s">
        <v>593</v>
      </c>
      <c r="B49" s="37">
        <v>10</v>
      </c>
      <c r="C49" s="38" t="s">
        <v>3395</v>
      </c>
      <c r="D49" s="37" t="s">
        <v>595</v>
      </c>
      <c r="E49" s="39" t="s">
        <v>3396</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7056</v>
      </c>
      <c r="F51" s="46"/>
      <c r="G51" s="46"/>
      <c r="H51" s="46"/>
      <c r="I51" s="46"/>
      <c r="J51" s="48"/>
    </row>
    <row r="52" ht="391.5">
      <c r="A52" s="37" t="s">
        <v>601</v>
      </c>
      <c r="B52" s="45"/>
      <c r="C52" s="46"/>
      <c r="D52" s="46"/>
      <c r="E52" s="39" t="s">
        <v>3358</v>
      </c>
      <c r="F52" s="46"/>
      <c r="G52" s="46"/>
      <c r="H52" s="46"/>
      <c r="I52" s="46"/>
      <c r="J52" s="48"/>
    </row>
    <row r="53">
      <c r="A53" s="37" t="s">
        <v>593</v>
      </c>
      <c r="B53" s="37">
        <v>11</v>
      </c>
      <c r="C53" s="38" t="s">
        <v>3355</v>
      </c>
      <c r="D53" s="37" t="s">
        <v>595</v>
      </c>
      <c r="E53" s="39" t="s">
        <v>5731</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7057</v>
      </c>
      <c r="F55" s="46"/>
      <c r="G55" s="46"/>
      <c r="H55" s="46"/>
      <c r="I55" s="46"/>
      <c r="J55" s="48"/>
    </row>
    <row r="56" ht="391.5">
      <c r="A56" s="37" t="s">
        <v>601</v>
      </c>
      <c r="B56" s="45"/>
      <c r="C56" s="46"/>
      <c r="D56" s="46"/>
      <c r="E56" s="39" t="s">
        <v>3358</v>
      </c>
      <c r="F56" s="46"/>
      <c r="G56" s="46"/>
      <c r="H56" s="46"/>
      <c r="I56" s="46"/>
      <c r="J56" s="48"/>
    </row>
    <row r="57">
      <c r="A57" s="37" t="s">
        <v>593</v>
      </c>
      <c r="B57" s="37">
        <v>12</v>
      </c>
      <c r="C57" s="38" t="s">
        <v>2431</v>
      </c>
      <c r="D57" s="37" t="s">
        <v>595</v>
      </c>
      <c r="E57" s="39" t="s">
        <v>5287</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3.5">
      <c r="A59" s="37" t="s">
        <v>599</v>
      </c>
      <c r="B59" s="45"/>
      <c r="C59" s="46"/>
      <c r="D59" s="46"/>
      <c r="E59" s="49" t="s">
        <v>7058</v>
      </c>
      <c r="F59" s="46"/>
      <c r="G59" s="46"/>
      <c r="H59" s="46"/>
      <c r="I59" s="46"/>
      <c r="J59" s="48"/>
    </row>
    <row r="60" ht="348">
      <c r="A60" s="37" t="s">
        <v>601</v>
      </c>
      <c r="B60" s="45"/>
      <c r="C60" s="46"/>
      <c r="D60" s="46"/>
      <c r="E60" s="39" t="s">
        <v>4451</v>
      </c>
      <c r="F60" s="46"/>
      <c r="G60" s="46"/>
      <c r="H60" s="46"/>
      <c r="I60" s="46"/>
      <c r="J60" s="48"/>
    </row>
    <row r="61">
      <c r="A61" s="37" t="s">
        <v>593</v>
      </c>
      <c r="B61" s="37">
        <v>13</v>
      </c>
      <c r="C61" s="38" t="s">
        <v>4444</v>
      </c>
      <c r="D61" s="37" t="s">
        <v>595</v>
      </c>
      <c r="E61" s="39" t="s">
        <v>5289</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3.5">
      <c r="A63" s="37" t="s">
        <v>599</v>
      </c>
      <c r="B63" s="45"/>
      <c r="C63" s="46"/>
      <c r="D63" s="46"/>
      <c r="E63" s="49" t="s">
        <v>7059</v>
      </c>
      <c r="F63" s="46"/>
      <c r="G63" s="46"/>
      <c r="H63" s="46"/>
      <c r="I63" s="46"/>
      <c r="J63" s="48"/>
    </row>
    <row r="64" ht="232">
      <c r="A64" s="37" t="s">
        <v>601</v>
      </c>
      <c r="B64" s="45"/>
      <c r="C64" s="46"/>
      <c r="D64" s="46"/>
      <c r="E64" s="39" t="s">
        <v>5291</v>
      </c>
      <c r="F64" s="46"/>
      <c r="G64" s="46"/>
      <c r="H64" s="46"/>
      <c r="I64" s="46"/>
      <c r="J64" s="48"/>
    </row>
    <row r="65">
      <c r="A65" s="37" t="s">
        <v>593</v>
      </c>
      <c r="B65" s="37">
        <v>14</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7060</v>
      </c>
      <c r="F67" s="46"/>
      <c r="G67" s="46"/>
      <c r="H67" s="46"/>
      <c r="I67" s="46"/>
      <c r="J67" s="48"/>
    </row>
    <row r="68" ht="304.5">
      <c r="A68" s="37" t="s">
        <v>601</v>
      </c>
      <c r="B68" s="45"/>
      <c r="C68" s="46"/>
      <c r="D68" s="46"/>
      <c r="E68" s="39" t="s">
        <v>846</v>
      </c>
      <c r="F68" s="46"/>
      <c r="G68" s="46"/>
      <c r="H68" s="46"/>
      <c r="I68" s="46"/>
      <c r="J68" s="48"/>
    </row>
    <row r="69">
      <c r="A69" s="37" t="s">
        <v>593</v>
      </c>
      <c r="B69" s="37">
        <v>15</v>
      </c>
      <c r="C69" s="38" t="s">
        <v>5767</v>
      </c>
      <c r="D69" s="37" t="s">
        <v>595</v>
      </c>
      <c r="E69" s="39" t="s">
        <v>5768</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7061</v>
      </c>
      <c r="F71" s="46"/>
      <c r="G71" s="46"/>
      <c r="H71" s="46"/>
      <c r="I71" s="46"/>
      <c r="J71" s="48"/>
    </row>
    <row r="72" ht="348">
      <c r="A72" s="37" t="s">
        <v>601</v>
      </c>
      <c r="B72" s="45"/>
      <c r="C72" s="46"/>
      <c r="D72" s="46"/>
      <c r="E72" s="39" t="s">
        <v>4451</v>
      </c>
      <c r="F72" s="46"/>
      <c r="G72" s="46"/>
      <c r="H72" s="46"/>
      <c r="I72" s="46"/>
      <c r="J72" s="48"/>
    </row>
    <row r="73">
      <c r="A73" s="37" t="s">
        <v>593</v>
      </c>
      <c r="B73" s="37">
        <v>16</v>
      </c>
      <c r="C73" s="38" t="s">
        <v>4478</v>
      </c>
      <c r="D73" s="37" t="s">
        <v>595</v>
      </c>
      <c r="E73" s="39" t="s">
        <v>5300</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3.5">
      <c r="A75" s="37" t="s">
        <v>599</v>
      </c>
      <c r="B75" s="45"/>
      <c r="C75" s="46"/>
      <c r="D75" s="46"/>
      <c r="E75" s="49" t="s">
        <v>7062</v>
      </c>
      <c r="F75" s="46"/>
      <c r="G75" s="46"/>
      <c r="H75" s="46"/>
      <c r="I75" s="46"/>
      <c r="J75" s="48"/>
    </row>
    <row r="76" ht="43.5">
      <c r="A76" s="37" t="s">
        <v>601</v>
      </c>
      <c r="B76" s="45"/>
      <c r="C76" s="46"/>
      <c r="D76" s="46"/>
      <c r="E76" s="39" t="s">
        <v>5302</v>
      </c>
      <c r="F76" s="46"/>
      <c r="G76" s="46"/>
      <c r="H76" s="46"/>
      <c r="I76" s="46"/>
      <c r="J76" s="48"/>
    </row>
    <row r="77">
      <c r="A77" s="37" t="s">
        <v>593</v>
      </c>
      <c r="B77" s="37">
        <v>17</v>
      </c>
      <c r="C77" s="38" t="s">
        <v>4486</v>
      </c>
      <c r="D77" s="37" t="s">
        <v>595</v>
      </c>
      <c r="E77" s="39" t="s">
        <v>4487</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7063</v>
      </c>
      <c r="F79" s="46"/>
      <c r="G79" s="46"/>
      <c r="H79" s="46"/>
      <c r="I79" s="46"/>
      <c r="J79" s="48"/>
    </row>
    <row r="80" ht="29">
      <c r="A80" s="37" t="s">
        <v>601</v>
      </c>
      <c r="B80" s="45"/>
      <c r="C80" s="46"/>
      <c r="D80" s="46"/>
      <c r="E80" s="39" t="s">
        <v>5304</v>
      </c>
      <c r="F80" s="46"/>
      <c r="G80" s="46"/>
      <c r="H80" s="46"/>
      <c r="I80" s="46"/>
      <c r="J80" s="48"/>
    </row>
    <row r="81">
      <c r="A81" s="31" t="s">
        <v>591</v>
      </c>
      <c r="B81" s="32"/>
      <c r="C81" s="33" t="s">
        <v>5309</v>
      </c>
      <c r="D81" s="34"/>
      <c r="E81" s="31" t="s">
        <v>4949</v>
      </c>
      <c r="F81" s="34"/>
      <c r="G81" s="34"/>
      <c r="H81" s="34"/>
      <c r="I81" s="35">
        <f>SUMIFS(I82:I93,A82:A93,"P")</f>
        <v>0</v>
      </c>
      <c r="J81" s="36"/>
    </row>
    <row r="82">
      <c r="A82" s="37" t="s">
        <v>593</v>
      </c>
      <c r="B82" s="37">
        <v>18</v>
      </c>
      <c r="C82" s="38" t="s">
        <v>6714</v>
      </c>
      <c r="D82" s="37" t="s">
        <v>595</v>
      </c>
      <c r="E82" s="39" t="s">
        <v>6715</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3.5">
      <c r="A84" s="37" t="s">
        <v>599</v>
      </c>
      <c r="B84" s="45"/>
      <c r="C84" s="46"/>
      <c r="D84" s="46"/>
      <c r="E84" s="49" t="s">
        <v>7064</v>
      </c>
      <c r="F84" s="46"/>
      <c r="G84" s="46"/>
      <c r="H84" s="46"/>
      <c r="I84" s="46"/>
      <c r="J84" s="48"/>
    </row>
    <row r="85" ht="72.5">
      <c r="A85" s="37" t="s">
        <v>601</v>
      </c>
      <c r="B85" s="45"/>
      <c r="C85" s="46"/>
      <c r="D85" s="46"/>
      <c r="E85" s="39" t="s">
        <v>5779</v>
      </c>
      <c r="F85" s="46"/>
      <c r="G85" s="46"/>
      <c r="H85" s="46"/>
      <c r="I85" s="46"/>
      <c r="J85" s="48"/>
    </row>
    <row r="86">
      <c r="A86" s="37" t="s">
        <v>593</v>
      </c>
      <c r="B86" s="37">
        <v>19</v>
      </c>
      <c r="C86" s="38" t="s">
        <v>4968</v>
      </c>
      <c r="D86" s="37" t="s">
        <v>595</v>
      </c>
      <c r="E86" s="39" t="s">
        <v>7010</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2.5">
      <c r="A88" s="37" t="s">
        <v>599</v>
      </c>
      <c r="B88" s="45"/>
      <c r="C88" s="46"/>
      <c r="D88" s="46"/>
      <c r="E88" s="49" t="s">
        <v>7065</v>
      </c>
      <c r="F88" s="46"/>
      <c r="G88" s="46"/>
      <c r="H88" s="46"/>
      <c r="I88" s="46"/>
      <c r="J88" s="48"/>
    </row>
    <row r="89" ht="58">
      <c r="A89" s="37" t="s">
        <v>601</v>
      </c>
      <c r="B89" s="45"/>
      <c r="C89" s="46"/>
      <c r="D89" s="46"/>
      <c r="E89" s="39" t="s">
        <v>5516</v>
      </c>
      <c r="F89" s="46"/>
      <c r="G89" s="46"/>
      <c r="H89" s="46"/>
      <c r="I89" s="46"/>
      <c r="J89" s="48"/>
    </row>
    <row r="90">
      <c r="A90" s="37" t="s">
        <v>593</v>
      </c>
      <c r="B90" s="37">
        <v>20</v>
      </c>
      <c r="C90" s="38" t="s">
        <v>4971</v>
      </c>
      <c r="D90" s="37" t="s">
        <v>595</v>
      </c>
      <c r="E90" s="39" t="s">
        <v>4972</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58">
      <c r="A92" s="37" t="s">
        <v>599</v>
      </c>
      <c r="B92" s="45"/>
      <c r="C92" s="46"/>
      <c r="D92" s="46"/>
      <c r="E92" s="49" t="s">
        <v>7066</v>
      </c>
      <c r="F92" s="46"/>
      <c r="G92" s="46"/>
      <c r="H92" s="46"/>
      <c r="I92" s="46"/>
      <c r="J92" s="48"/>
    </row>
    <row r="93" ht="409.5">
      <c r="A93" s="37" t="s">
        <v>601</v>
      </c>
      <c r="B93" s="45"/>
      <c r="C93" s="46"/>
      <c r="D93" s="46"/>
      <c r="E93" s="39" t="s">
        <v>5069</v>
      </c>
      <c r="F93" s="46"/>
      <c r="G93" s="46"/>
      <c r="H93" s="46"/>
      <c r="I93" s="46"/>
      <c r="J93" s="48"/>
    </row>
    <row r="94">
      <c r="A94" s="31" t="s">
        <v>591</v>
      </c>
      <c r="B94" s="32"/>
      <c r="C94" s="33" t="s">
        <v>5323</v>
      </c>
      <c r="D94" s="34"/>
      <c r="E94" s="31" t="s">
        <v>4979</v>
      </c>
      <c r="F94" s="34"/>
      <c r="G94" s="34"/>
      <c r="H94" s="34"/>
      <c r="I94" s="35">
        <f>SUMIFS(I95:I118,A95:A118,"P")</f>
        <v>0</v>
      </c>
      <c r="J94" s="36"/>
    </row>
    <row r="95">
      <c r="A95" s="37" t="s">
        <v>593</v>
      </c>
      <c r="B95" s="37">
        <v>21</v>
      </c>
      <c r="C95" s="38" t="s">
        <v>6723</v>
      </c>
      <c r="D95" s="37" t="s">
        <v>595</v>
      </c>
      <c r="E95" s="39" t="s">
        <v>6724</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58">
      <c r="A97" s="37" t="s">
        <v>599</v>
      </c>
      <c r="B97" s="45"/>
      <c r="C97" s="46"/>
      <c r="D97" s="46"/>
      <c r="E97" s="49" t="s">
        <v>7067</v>
      </c>
      <c r="F97" s="46"/>
      <c r="G97" s="46"/>
      <c r="H97" s="46"/>
      <c r="I97" s="46"/>
      <c r="J97" s="48"/>
    </row>
    <row r="98" ht="43.5">
      <c r="A98" s="37" t="s">
        <v>601</v>
      </c>
      <c r="B98" s="45"/>
      <c r="C98" s="46"/>
      <c r="D98" s="46"/>
      <c r="E98" s="39" t="s">
        <v>6726</v>
      </c>
      <c r="F98" s="46"/>
      <c r="G98" s="46"/>
      <c r="H98" s="46"/>
      <c r="I98" s="46"/>
      <c r="J98" s="48"/>
    </row>
    <row r="99">
      <c r="A99" s="37" t="s">
        <v>593</v>
      </c>
      <c r="B99" s="37">
        <v>22</v>
      </c>
      <c r="C99" s="38" t="s">
        <v>5324</v>
      </c>
      <c r="D99" s="37" t="s">
        <v>595</v>
      </c>
      <c r="E99" s="39" t="s">
        <v>5325</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7068</v>
      </c>
      <c r="F101" s="46"/>
      <c r="G101" s="46"/>
      <c r="H101" s="46"/>
      <c r="I101" s="46"/>
      <c r="J101" s="48"/>
    </row>
    <row r="102" ht="409.5">
      <c r="A102" s="37" t="s">
        <v>601</v>
      </c>
      <c r="B102" s="45"/>
      <c r="C102" s="46"/>
      <c r="D102" s="46"/>
      <c r="E102" s="39" t="s">
        <v>5327</v>
      </c>
      <c r="F102" s="46"/>
      <c r="G102" s="46"/>
      <c r="H102" s="46"/>
      <c r="I102" s="46"/>
      <c r="J102" s="48"/>
    </row>
    <row r="103">
      <c r="A103" s="37" t="s">
        <v>593</v>
      </c>
      <c r="B103" s="37">
        <v>23</v>
      </c>
      <c r="C103" s="38" t="s">
        <v>5328</v>
      </c>
      <c r="D103" s="37" t="s">
        <v>595</v>
      </c>
      <c r="E103" s="39" t="s">
        <v>5329</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58">
      <c r="A105" s="37" t="s">
        <v>599</v>
      </c>
      <c r="B105" s="45"/>
      <c r="C105" s="46"/>
      <c r="D105" s="46"/>
      <c r="E105" s="49" t="s">
        <v>7069</v>
      </c>
      <c r="F105" s="46"/>
      <c r="G105" s="46"/>
      <c r="H105" s="46"/>
      <c r="I105" s="46"/>
      <c r="J105" s="48"/>
    </row>
    <row r="106" ht="290">
      <c r="A106" s="37" t="s">
        <v>601</v>
      </c>
      <c r="B106" s="45"/>
      <c r="C106" s="46"/>
      <c r="D106" s="46"/>
      <c r="E106" s="39" t="s">
        <v>5331</v>
      </c>
      <c r="F106" s="46"/>
      <c r="G106" s="46"/>
      <c r="H106" s="46"/>
      <c r="I106" s="46"/>
      <c r="J106" s="48"/>
    </row>
    <row r="107">
      <c r="A107" s="37" t="s">
        <v>593</v>
      </c>
      <c r="B107" s="37">
        <v>24</v>
      </c>
      <c r="C107" s="38" t="s">
        <v>5332</v>
      </c>
      <c r="D107" s="37" t="s">
        <v>595</v>
      </c>
      <c r="E107" s="39" t="s">
        <v>5333</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2.5">
      <c r="A109" s="37" t="s">
        <v>599</v>
      </c>
      <c r="B109" s="45"/>
      <c r="C109" s="46"/>
      <c r="D109" s="46"/>
      <c r="E109" s="49" t="s">
        <v>7070</v>
      </c>
      <c r="F109" s="46"/>
      <c r="G109" s="46"/>
      <c r="H109" s="46"/>
      <c r="I109" s="46"/>
      <c r="J109" s="48"/>
    </row>
    <row r="110" ht="409.5">
      <c r="A110" s="37" t="s">
        <v>601</v>
      </c>
      <c r="B110" s="45"/>
      <c r="C110" s="46"/>
      <c r="D110" s="46"/>
      <c r="E110" s="39" t="s">
        <v>5221</v>
      </c>
      <c r="F110" s="46"/>
      <c r="G110" s="46"/>
      <c r="H110" s="46"/>
      <c r="I110" s="46"/>
      <c r="J110" s="48"/>
    </row>
    <row r="111">
      <c r="A111" s="37" t="s">
        <v>593</v>
      </c>
      <c r="B111" s="37">
        <v>25</v>
      </c>
      <c r="C111" s="38" t="s">
        <v>5342</v>
      </c>
      <c r="D111" s="37" t="s">
        <v>595</v>
      </c>
      <c r="E111" s="39" t="s">
        <v>5343</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9">
      <c r="A113" s="37" t="s">
        <v>599</v>
      </c>
      <c r="B113" s="45"/>
      <c r="C113" s="46"/>
      <c r="D113" s="46"/>
      <c r="E113" s="49" t="s">
        <v>7071</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5345</v>
      </c>
      <c r="D115" s="37" t="s">
        <v>595</v>
      </c>
      <c r="E115" s="39" t="s">
        <v>5346</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58">
      <c r="A117" s="37" t="s">
        <v>599</v>
      </c>
      <c r="B117" s="45"/>
      <c r="C117" s="46"/>
      <c r="D117" s="46"/>
      <c r="E117" s="49" t="s">
        <v>7072</v>
      </c>
      <c r="F117" s="46"/>
      <c r="G117" s="46"/>
      <c r="H117" s="46"/>
      <c r="I117" s="46"/>
      <c r="J117" s="48"/>
    </row>
    <row r="118" ht="319">
      <c r="A118" s="37" t="s">
        <v>601</v>
      </c>
      <c r="B118" s="45"/>
      <c r="C118" s="46"/>
      <c r="D118" s="46"/>
      <c r="E118" s="39" t="s">
        <v>5338</v>
      </c>
      <c r="F118" s="46"/>
      <c r="G118" s="46"/>
      <c r="H118" s="46"/>
      <c r="I118" s="46"/>
      <c r="J118" s="48"/>
    </row>
    <row r="119">
      <c r="A119" s="31" t="s">
        <v>591</v>
      </c>
      <c r="B119" s="32"/>
      <c r="C119" s="33" t="s">
        <v>5348</v>
      </c>
      <c r="D119" s="34"/>
      <c r="E119" s="31" t="s">
        <v>1643</v>
      </c>
      <c r="F119" s="34"/>
      <c r="G119" s="34"/>
      <c r="H119" s="34"/>
      <c r="I119" s="35">
        <f>SUMIFS(I120:I147,A120:A147,"P")</f>
        <v>0</v>
      </c>
      <c r="J119" s="36"/>
    </row>
    <row r="120">
      <c r="A120" s="37" t="s">
        <v>593</v>
      </c>
      <c r="B120" s="37">
        <v>27</v>
      </c>
      <c r="C120" s="38" t="s">
        <v>4518</v>
      </c>
      <c r="D120" s="37" t="s">
        <v>595</v>
      </c>
      <c r="E120" s="39" t="s">
        <v>5631</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58">
      <c r="A122" s="37" t="s">
        <v>599</v>
      </c>
      <c r="B122" s="45"/>
      <c r="C122" s="46"/>
      <c r="D122" s="46"/>
      <c r="E122" s="49" t="s">
        <v>7073</v>
      </c>
      <c r="F122" s="46"/>
      <c r="G122" s="46"/>
      <c r="H122" s="46"/>
      <c r="I122" s="46"/>
      <c r="J122" s="48"/>
    </row>
    <row r="123" ht="409.5">
      <c r="A123" s="37" t="s">
        <v>601</v>
      </c>
      <c r="B123" s="45"/>
      <c r="C123" s="46"/>
      <c r="D123" s="46"/>
      <c r="E123" s="39" t="s">
        <v>5221</v>
      </c>
      <c r="F123" s="46"/>
      <c r="G123" s="46"/>
      <c r="H123" s="46"/>
      <c r="I123" s="46"/>
      <c r="J123" s="48"/>
    </row>
    <row r="124">
      <c r="A124" s="37" t="s">
        <v>593</v>
      </c>
      <c r="B124" s="37">
        <v>28</v>
      </c>
      <c r="C124" s="38" t="s">
        <v>5009</v>
      </c>
      <c r="D124" s="37" t="s">
        <v>595</v>
      </c>
      <c r="E124" s="39" t="s">
        <v>5353</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58">
      <c r="A126" s="37" t="s">
        <v>599</v>
      </c>
      <c r="B126" s="45"/>
      <c r="C126" s="46"/>
      <c r="D126" s="46"/>
      <c r="E126" s="49" t="s">
        <v>7074</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4525</v>
      </c>
      <c r="D128" s="37" t="s">
        <v>595</v>
      </c>
      <c r="E128" s="39" t="s">
        <v>5512</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45">
      <c r="A130" s="37" t="s">
        <v>599</v>
      </c>
      <c r="B130" s="45"/>
      <c r="C130" s="46"/>
      <c r="D130" s="46"/>
      <c r="E130" s="49" t="s">
        <v>7075</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5366</v>
      </c>
      <c r="D132" s="37" t="s">
        <v>595</v>
      </c>
      <c r="E132" s="39" t="s">
        <v>5367</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2.5">
      <c r="A134" s="37" t="s">
        <v>599</v>
      </c>
      <c r="B134" s="45"/>
      <c r="C134" s="46"/>
      <c r="D134" s="46"/>
      <c r="E134" s="49" t="s">
        <v>7076</v>
      </c>
      <c r="F134" s="46"/>
      <c r="G134" s="46"/>
      <c r="H134" s="46"/>
      <c r="I134" s="46"/>
      <c r="J134" s="48"/>
    </row>
    <row r="135" ht="72.5">
      <c r="A135" s="37" t="s">
        <v>601</v>
      </c>
      <c r="B135" s="45"/>
      <c r="C135" s="46"/>
      <c r="D135" s="46"/>
      <c r="E135" s="39" t="s">
        <v>5369</v>
      </c>
      <c r="F135" s="46"/>
      <c r="G135" s="46"/>
      <c r="H135" s="46"/>
      <c r="I135" s="46"/>
      <c r="J135" s="48"/>
    </row>
    <row r="136">
      <c r="A136" s="37" t="s">
        <v>593</v>
      </c>
      <c r="B136" s="37">
        <v>31</v>
      </c>
      <c r="C136" s="38" t="s">
        <v>4535</v>
      </c>
      <c r="D136" s="37" t="s">
        <v>595</v>
      </c>
      <c r="E136" s="39" t="s">
        <v>4536</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16">
      <c r="A138" s="37" t="s">
        <v>599</v>
      </c>
      <c r="B138" s="45"/>
      <c r="C138" s="46"/>
      <c r="D138" s="46"/>
      <c r="E138" s="49" t="s">
        <v>7077</v>
      </c>
      <c r="F138" s="46"/>
      <c r="G138" s="46"/>
      <c r="H138" s="46"/>
      <c r="I138" s="46"/>
      <c r="J138" s="48"/>
    </row>
    <row r="139" ht="145">
      <c r="A139" s="37" t="s">
        <v>601</v>
      </c>
      <c r="B139" s="45"/>
      <c r="C139" s="46"/>
      <c r="D139" s="46"/>
      <c r="E139" s="39" t="s">
        <v>5371</v>
      </c>
      <c r="F139" s="46"/>
      <c r="G139" s="46"/>
      <c r="H139" s="46"/>
      <c r="I139" s="46"/>
      <c r="J139" s="48"/>
    </row>
    <row r="140">
      <c r="A140" s="37" t="s">
        <v>593</v>
      </c>
      <c r="B140" s="37">
        <v>32</v>
      </c>
      <c r="C140" s="38" t="s">
        <v>6215</v>
      </c>
      <c r="D140" s="37" t="s">
        <v>595</v>
      </c>
      <c r="E140" s="39" t="s">
        <v>6216</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2.5">
      <c r="A142" s="37" t="s">
        <v>599</v>
      </c>
      <c r="B142" s="45"/>
      <c r="C142" s="46"/>
      <c r="D142" s="46"/>
      <c r="E142" s="49" t="s">
        <v>7078</v>
      </c>
      <c r="F142" s="46"/>
      <c r="G142" s="46"/>
      <c r="H142" s="46"/>
      <c r="I142" s="46"/>
      <c r="J142" s="48"/>
    </row>
    <row r="143" ht="58">
      <c r="A143" s="37" t="s">
        <v>601</v>
      </c>
      <c r="B143" s="45"/>
      <c r="C143" s="46"/>
      <c r="D143" s="46"/>
      <c r="E143" s="39" t="s">
        <v>6218</v>
      </c>
      <c r="F143" s="46"/>
      <c r="G143" s="46"/>
      <c r="H143" s="46"/>
      <c r="I143" s="46"/>
      <c r="J143" s="48"/>
    </row>
    <row r="144">
      <c r="A144" s="37" t="s">
        <v>593</v>
      </c>
      <c r="B144" s="37">
        <v>33</v>
      </c>
      <c r="C144" s="38" t="s">
        <v>6306</v>
      </c>
      <c r="D144" s="37" t="s">
        <v>595</v>
      </c>
      <c r="E144" s="39" t="s">
        <v>6307</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87">
      <c r="A146" s="37" t="s">
        <v>599</v>
      </c>
      <c r="B146" s="45"/>
      <c r="C146" s="46"/>
      <c r="D146" s="46"/>
      <c r="E146" s="49" t="s">
        <v>7079</v>
      </c>
      <c r="F146" s="46"/>
      <c r="G146" s="46"/>
      <c r="H146" s="46"/>
      <c r="I146" s="46"/>
      <c r="J146" s="48"/>
    </row>
    <row r="147" ht="409.5">
      <c r="A147" s="37" t="s">
        <v>601</v>
      </c>
      <c r="B147" s="45"/>
      <c r="C147" s="46"/>
      <c r="D147" s="46"/>
      <c r="E147" s="39" t="s">
        <v>5525</v>
      </c>
      <c r="F147" s="46"/>
      <c r="G147" s="46"/>
      <c r="H147" s="46"/>
      <c r="I147" s="46"/>
      <c r="J147" s="48"/>
    </row>
    <row r="148">
      <c r="A148" s="31" t="s">
        <v>591</v>
      </c>
      <c r="B148" s="32"/>
      <c r="C148" s="33" t="s">
        <v>5639</v>
      </c>
      <c r="D148" s="34"/>
      <c r="E148" s="31" t="s">
        <v>5640</v>
      </c>
      <c r="F148" s="34"/>
      <c r="G148" s="34"/>
      <c r="H148" s="34"/>
      <c r="I148" s="35">
        <f>SUMIFS(I149:I160,A149:A160,"P")</f>
        <v>0</v>
      </c>
      <c r="J148" s="36"/>
    </row>
    <row r="149">
      <c r="A149" s="37" t="s">
        <v>593</v>
      </c>
      <c r="B149" s="37">
        <v>34</v>
      </c>
      <c r="C149" s="38" t="s">
        <v>7080</v>
      </c>
      <c r="D149" s="37" t="s">
        <v>595</v>
      </c>
      <c r="E149" s="39" t="s">
        <v>7081</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3.5">
      <c r="A151" s="37" t="s">
        <v>599</v>
      </c>
      <c r="B151" s="45"/>
      <c r="C151" s="46"/>
      <c r="D151" s="46"/>
      <c r="E151" s="49" t="s">
        <v>7082</v>
      </c>
      <c r="F151" s="46"/>
      <c r="G151" s="46"/>
      <c r="H151" s="46"/>
      <c r="I151" s="46"/>
      <c r="J151" s="48"/>
    </row>
    <row r="152" ht="72.5">
      <c r="A152" s="37" t="s">
        <v>601</v>
      </c>
      <c r="B152" s="45"/>
      <c r="C152" s="46"/>
      <c r="D152" s="46"/>
      <c r="E152" s="39" t="s">
        <v>6747</v>
      </c>
      <c r="F152" s="46"/>
      <c r="G152" s="46"/>
      <c r="H152" s="46"/>
      <c r="I152" s="46"/>
      <c r="J152" s="48"/>
    </row>
    <row r="153">
      <c r="A153" s="37" t="s">
        <v>593</v>
      </c>
      <c r="B153" s="37">
        <v>35</v>
      </c>
      <c r="C153" s="38" t="s">
        <v>7083</v>
      </c>
      <c r="D153" s="37" t="s">
        <v>595</v>
      </c>
      <c r="E153" s="39" t="s">
        <v>7084</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3.5">
      <c r="A155" s="37" t="s">
        <v>599</v>
      </c>
      <c r="B155" s="45"/>
      <c r="C155" s="46"/>
      <c r="D155" s="46"/>
      <c r="E155" s="49" t="s">
        <v>7085</v>
      </c>
      <c r="F155" s="46"/>
      <c r="G155" s="46"/>
      <c r="H155" s="46"/>
      <c r="I155" s="46"/>
      <c r="J155" s="48"/>
    </row>
    <row r="156" ht="159.5">
      <c r="A156" s="37" t="s">
        <v>601</v>
      </c>
      <c r="B156" s="45"/>
      <c r="C156" s="46"/>
      <c r="D156" s="46"/>
      <c r="E156" s="39" t="s">
        <v>6751</v>
      </c>
      <c r="F156" s="46"/>
      <c r="G156" s="46"/>
      <c r="H156" s="46"/>
      <c r="I156" s="46"/>
      <c r="J156" s="48"/>
    </row>
    <row r="157">
      <c r="A157" s="37" t="s">
        <v>593</v>
      </c>
      <c r="B157" s="37">
        <v>36</v>
      </c>
      <c r="C157" s="38" t="s">
        <v>7086</v>
      </c>
      <c r="D157" s="37" t="s">
        <v>595</v>
      </c>
      <c r="E157" s="39" t="s">
        <v>7087</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7088</v>
      </c>
      <c r="F159" s="46"/>
      <c r="G159" s="46"/>
      <c r="H159" s="46"/>
      <c r="I159" s="46"/>
      <c r="J159" s="48"/>
    </row>
    <row r="160" ht="159.5">
      <c r="A160" s="37" t="s">
        <v>601</v>
      </c>
      <c r="B160" s="45"/>
      <c r="C160" s="46"/>
      <c r="D160" s="46"/>
      <c r="E160" s="39" t="s">
        <v>6751</v>
      </c>
      <c r="F160" s="46"/>
      <c r="G160" s="46"/>
      <c r="H160" s="46"/>
      <c r="I160" s="46"/>
      <c r="J160" s="48"/>
    </row>
    <row r="161">
      <c r="A161" s="31" t="s">
        <v>591</v>
      </c>
      <c r="B161" s="32"/>
      <c r="C161" s="33" t="s">
        <v>1689</v>
      </c>
      <c r="D161" s="34"/>
      <c r="E161" s="31" t="s">
        <v>5166</v>
      </c>
      <c r="F161" s="34"/>
      <c r="G161" s="34"/>
      <c r="H161" s="34"/>
      <c r="I161" s="35">
        <f>SUMIFS(I162:I177,A162:A177,"P")</f>
        <v>0</v>
      </c>
      <c r="J161" s="36"/>
    </row>
    <row r="162">
      <c r="A162" s="37" t="s">
        <v>593</v>
      </c>
      <c r="B162" s="37">
        <v>37</v>
      </c>
      <c r="C162" s="38" t="s">
        <v>7089</v>
      </c>
      <c r="D162" s="37" t="s">
        <v>595</v>
      </c>
      <c r="E162" s="39" t="s">
        <v>7090</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03">
      <c r="A164" s="37" t="s">
        <v>599</v>
      </c>
      <c r="B164" s="45"/>
      <c r="C164" s="46"/>
      <c r="D164" s="46"/>
      <c r="E164" s="49" t="s">
        <v>7091</v>
      </c>
      <c r="F164" s="46"/>
      <c r="G164" s="46"/>
      <c r="H164" s="46"/>
      <c r="I164" s="46"/>
      <c r="J164" s="48"/>
    </row>
    <row r="165" ht="261">
      <c r="A165" s="37" t="s">
        <v>601</v>
      </c>
      <c r="B165" s="45"/>
      <c r="C165" s="46"/>
      <c r="D165" s="46"/>
      <c r="E165" s="39" t="s">
        <v>5380</v>
      </c>
      <c r="F165" s="46"/>
      <c r="G165" s="46"/>
      <c r="H165" s="46"/>
      <c r="I165" s="46"/>
      <c r="J165" s="48"/>
    </row>
    <row r="166" ht="29">
      <c r="A166" s="37" t="s">
        <v>593</v>
      </c>
      <c r="B166" s="37">
        <v>38</v>
      </c>
      <c r="C166" s="38" t="s">
        <v>5381</v>
      </c>
      <c r="D166" s="37" t="s">
        <v>595</v>
      </c>
      <c r="E166" s="39" t="s">
        <v>5382</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58">
      <c r="A168" s="37" t="s">
        <v>599</v>
      </c>
      <c r="B168" s="45"/>
      <c r="C168" s="46"/>
      <c r="D168" s="46"/>
      <c r="E168" s="49" t="s">
        <v>7092</v>
      </c>
      <c r="F168" s="46"/>
      <c r="G168" s="46"/>
      <c r="H168" s="46"/>
      <c r="I168" s="46"/>
      <c r="J168" s="48"/>
    </row>
    <row r="169" ht="261">
      <c r="A169" s="37" t="s">
        <v>601</v>
      </c>
      <c r="B169" s="45"/>
      <c r="C169" s="46"/>
      <c r="D169" s="46"/>
      <c r="E169" s="39" t="s">
        <v>5380</v>
      </c>
      <c r="F169" s="46"/>
      <c r="G169" s="46"/>
      <c r="H169" s="46"/>
      <c r="I169" s="46"/>
      <c r="J169" s="48"/>
    </row>
    <row r="170" ht="29">
      <c r="A170" s="37" t="s">
        <v>593</v>
      </c>
      <c r="B170" s="37">
        <v>39</v>
      </c>
      <c r="C170" s="38" t="s">
        <v>6767</v>
      </c>
      <c r="D170" s="37" t="s">
        <v>595</v>
      </c>
      <c r="E170" s="39" t="s">
        <v>6768</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58">
      <c r="A172" s="37" t="s">
        <v>599</v>
      </c>
      <c r="B172" s="45"/>
      <c r="C172" s="46"/>
      <c r="D172" s="46"/>
      <c r="E172" s="49" t="s">
        <v>7093</v>
      </c>
      <c r="F172" s="46"/>
      <c r="G172" s="46"/>
      <c r="H172" s="46"/>
      <c r="I172" s="46"/>
      <c r="J172" s="48"/>
    </row>
    <row r="173" ht="290">
      <c r="A173" s="37" t="s">
        <v>601</v>
      </c>
      <c r="B173" s="45"/>
      <c r="C173" s="46"/>
      <c r="D173" s="46"/>
      <c r="E173" s="39" t="s">
        <v>6770</v>
      </c>
      <c r="F173" s="46"/>
      <c r="G173" s="46"/>
      <c r="H173" s="46"/>
      <c r="I173" s="46"/>
      <c r="J173" s="48"/>
    </row>
    <row r="174" ht="29">
      <c r="A174" s="37" t="s">
        <v>593</v>
      </c>
      <c r="B174" s="37">
        <v>40</v>
      </c>
      <c r="C174" s="38" t="s">
        <v>6882</v>
      </c>
      <c r="D174" s="37" t="s">
        <v>595</v>
      </c>
      <c r="E174" s="39" t="s">
        <v>6883</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3.5">
      <c r="A176" s="37" t="s">
        <v>599</v>
      </c>
      <c r="B176" s="45"/>
      <c r="C176" s="46"/>
      <c r="D176" s="46"/>
      <c r="E176" s="49" t="s">
        <v>7094</v>
      </c>
      <c r="F176" s="46"/>
      <c r="G176" s="46"/>
      <c r="H176" s="46"/>
      <c r="I176" s="46"/>
      <c r="J176" s="48"/>
    </row>
    <row r="177" ht="290">
      <c r="A177" s="37" t="s">
        <v>601</v>
      </c>
      <c r="B177" s="45"/>
      <c r="C177" s="46"/>
      <c r="D177" s="46"/>
      <c r="E177" s="39" t="s">
        <v>6885</v>
      </c>
      <c r="F177" s="46"/>
      <c r="G177" s="46"/>
      <c r="H177" s="46"/>
      <c r="I177" s="46"/>
      <c r="J177" s="48"/>
    </row>
    <row r="178">
      <c r="A178" s="31" t="s">
        <v>591</v>
      </c>
      <c r="B178" s="32"/>
      <c r="C178" s="33" t="s">
        <v>1749</v>
      </c>
      <c r="D178" s="34"/>
      <c r="E178" s="31" t="s">
        <v>5539</v>
      </c>
      <c r="F178" s="34"/>
      <c r="G178" s="34"/>
      <c r="H178" s="34"/>
      <c r="I178" s="35">
        <f>SUMIFS(I179:I182,A179:A182,"P")</f>
        <v>0</v>
      </c>
      <c r="J178" s="36"/>
    </row>
    <row r="179">
      <c r="A179" s="37" t="s">
        <v>593</v>
      </c>
      <c r="B179" s="37">
        <v>41</v>
      </c>
      <c r="C179" s="38" t="s">
        <v>5540</v>
      </c>
      <c r="D179" s="37" t="s">
        <v>595</v>
      </c>
      <c r="E179" s="39" t="s">
        <v>5541</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58">
      <c r="A181" s="37" t="s">
        <v>599</v>
      </c>
      <c r="B181" s="45"/>
      <c r="C181" s="46"/>
      <c r="D181" s="46"/>
      <c r="E181" s="49" t="s">
        <v>7095</v>
      </c>
      <c r="F181" s="46"/>
      <c r="G181" s="46"/>
      <c r="H181" s="46"/>
      <c r="I181" s="46"/>
      <c r="J181" s="48"/>
    </row>
    <row r="182" ht="58">
      <c r="A182" s="37" t="s">
        <v>601</v>
      </c>
      <c r="B182" s="45"/>
      <c r="C182" s="46"/>
      <c r="D182" s="46"/>
      <c r="E182" s="39" t="s">
        <v>5543</v>
      </c>
      <c r="F182" s="46"/>
      <c r="G182" s="46"/>
      <c r="H182" s="46"/>
      <c r="I182" s="46"/>
      <c r="J182" s="48"/>
    </row>
    <row r="183">
      <c r="A183" s="31" t="s">
        <v>591</v>
      </c>
      <c r="B183" s="32"/>
      <c r="C183" s="33" t="s">
        <v>5404</v>
      </c>
      <c r="D183" s="34"/>
      <c r="E183" s="31" t="s">
        <v>4574</v>
      </c>
      <c r="F183" s="34"/>
      <c r="G183" s="34"/>
      <c r="H183" s="34"/>
      <c r="I183" s="35">
        <f>SUMIFS(I184:I187,A184:A187,"P")</f>
        <v>0</v>
      </c>
      <c r="J183" s="36"/>
    </row>
    <row r="184">
      <c r="A184" s="37" t="s">
        <v>593</v>
      </c>
      <c r="B184" s="37">
        <v>42</v>
      </c>
      <c r="C184" s="38" t="s">
        <v>6094</v>
      </c>
      <c r="D184" s="37" t="s">
        <v>595</v>
      </c>
      <c r="E184" s="39" t="s">
        <v>7096</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58">
      <c r="A186" s="37" t="s">
        <v>599</v>
      </c>
      <c r="B186" s="45"/>
      <c r="C186" s="46"/>
      <c r="D186" s="46"/>
      <c r="E186" s="49" t="s">
        <v>7097</v>
      </c>
      <c r="F186" s="46"/>
      <c r="G186" s="46"/>
      <c r="H186" s="46"/>
      <c r="I186" s="46"/>
      <c r="J186" s="48"/>
    </row>
    <row r="187" ht="290">
      <c r="A187" s="37" t="s">
        <v>601</v>
      </c>
      <c r="B187" s="45"/>
      <c r="C187" s="46"/>
      <c r="D187" s="46"/>
      <c r="E187" s="39" t="s">
        <v>5414</v>
      </c>
      <c r="F187" s="46"/>
      <c r="G187" s="46"/>
      <c r="H187" s="46"/>
      <c r="I187" s="46"/>
      <c r="J187" s="48"/>
    </row>
    <row r="188">
      <c r="A188" s="31" t="s">
        <v>591</v>
      </c>
      <c r="B188" s="32"/>
      <c r="C188" s="33" t="s">
        <v>4631</v>
      </c>
      <c r="D188" s="34"/>
      <c r="E188" s="31" t="s">
        <v>4632</v>
      </c>
      <c r="F188" s="34"/>
      <c r="G188" s="34"/>
      <c r="H188" s="34"/>
      <c r="I188" s="35">
        <f>SUMIFS(I189:I216,A189:A216,"P")</f>
        <v>0</v>
      </c>
      <c r="J188" s="36"/>
    </row>
    <row r="189">
      <c r="A189" s="37" t="s">
        <v>593</v>
      </c>
      <c r="B189" s="37">
        <v>43</v>
      </c>
      <c r="C189" s="38" t="s">
        <v>6782</v>
      </c>
      <c r="D189" s="37" t="s">
        <v>595</v>
      </c>
      <c r="E189" s="39" t="s">
        <v>6783</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3.5">
      <c r="A191" s="37" t="s">
        <v>599</v>
      </c>
      <c r="B191" s="45"/>
      <c r="C191" s="46"/>
      <c r="D191" s="46"/>
      <c r="E191" s="49" t="s">
        <v>7098</v>
      </c>
      <c r="F191" s="46"/>
      <c r="G191" s="46"/>
      <c r="H191" s="46"/>
      <c r="I191" s="46"/>
      <c r="J191" s="48"/>
    </row>
    <row r="192" ht="130.5">
      <c r="A192" s="37" t="s">
        <v>601</v>
      </c>
      <c r="B192" s="45"/>
      <c r="C192" s="46"/>
      <c r="D192" s="46"/>
      <c r="E192" s="39" t="s">
        <v>6785</v>
      </c>
      <c r="F192" s="46"/>
      <c r="G192" s="46"/>
      <c r="H192" s="46"/>
      <c r="I192" s="46"/>
      <c r="J192" s="48"/>
    </row>
    <row r="193" ht="29">
      <c r="A193" s="37" t="s">
        <v>593</v>
      </c>
      <c r="B193" s="37">
        <v>44</v>
      </c>
      <c r="C193" s="38" t="s">
        <v>5025</v>
      </c>
      <c r="D193" s="37" t="s">
        <v>595</v>
      </c>
      <c r="E193" s="39" t="s">
        <v>5423</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58">
      <c r="A195" s="37" t="s">
        <v>599</v>
      </c>
      <c r="B195" s="45"/>
      <c r="C195" s="46"/>
      <c r="D195" s="46"/>
      <c r="E195" s="49" t="s">
        <v>7099</v>
      </c>
      <c r="F195" s="46"/>
      <c r="G195" s="46"/>
      <c r="H195" s="46"/>
      <c r="I195" s="46"/>
      <c r="J195" s="48"/>
    </row>
    <row r="196" ht="58">
      <c r="A196" s="37" t="s">
        <v>601</v>
      </c>
      <c r="B196" s="45"/>
      <c r="C196" s="46"/>
      <c r="D196" s="46"/>
      <c r="E196" s="39" t="s">
        <v>5425</v>
      </c>
      <c r="F196" s="46"/>
      <c r="G196" s="46"/>
      <c r="H196" s="46"/>
      <c r="I196" s="46"/>
      <c r="J196" s="48"/>
    </row>
    <row r="197" ht="29">
      <c r="A197" s="37" t="s">
        <v>593</v>
      </c>
      <c r="B197" s="37">
        <v>45</v>
      </c>
      <c r="C197" s="38" t="s">
        <v>6799</v>
      </c>
      <c r="D197" s="37" t="s">
        <v>595</v>
      </c>
      <c r="E197" s="39" t="s">
        <v>6800</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2.5">
      <c r="A199" s="37" t="s">
        <v>599</v>
      </c>
      <c r="B199" s="45"/>
      <c r="C199" s="46"/>
      <c r="D199" s="46"/>
      <c r="E199" s="49" t="s">
        <v>7100</v>
      </c>
      <c r="F199" s="46"/>
      <c r="G199" s="46"/>
      <c r="H199" s="46"/>
      <c r="I199" s="46"/>
      <c r="J199" s="48"/>
    </row>
    <row r="200" ht="58">
      <c r="A200" s="37" t="s">
        <v>601</v>
      </c>
      <c r="B200" s="45"/>
      <c r="C200" s="46"/>
      <c r="D200" s="46"/>
      <c r="E200" s="39" t="s">
        <v>5425</v>
      </c>
      <c r="F200" s="46"/>
      <c r="G200" s="46"/>
      <c r="H200" s="46"/>
      <c r="I200" s="46"/>
      <c r="J200" s="48"/>
    </row>
    <row r="201">
      <c r="A201" s="37" t="s">
        <v>593</v>
      </c>
      <c r="B201" s="37">
        <v>46</v>
      </c>
      <c r="C201" s="38" t="s">
        <v>6802</v>
      </c>
      <c r="D201" s="37" t="s">
        <v>595</v>
      </c>
      <c r="E201" s="39" t="s">
        <v>6803</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3.5">
      <c r="A203" s="37" t="s">
        <v>599</v>
      </c>
      <c r="B203" s="45"/>
      <c r="C203" s="46"/>
      <c r="D203" s="46"/>
      <c r="E203" s="49" t="s">
        <v>7101</v>
      </c>
      <c r="F203" s="46"/>
      <c r="G203" s="46"/>
      <c r="H203" s="46"/>
      <c r="I203" s="46"/>
      <c r="J203" s="48"/>
    </row>
    <row r="204" ht="29">
      <c r="A204" s="37" t="s">
        <v>601</v>
      </c>
      <c r="B204" s="45"/>
      <c r="C204" s="46"/>
      <c r="D204" s="46"/>
      <c r="E204" s="39" t="s">
        <v>6805</v>
      </c>
      <c r="F204" s="46"/>
      <c r="G204" s="46"/>
      <c r="H204" s="46"/>
      <c r="I204" s="46"/>
      <c r="J204" s="48"/>
    </row>
    <row r="205">
      <c r="A205" s="37" t="s">
        <v>593</v>
      </c>
      <c r="B205" s="37">
        <v>47</v>
      </c>
      <c r="C205" s="38" t="s">
        <v>7102</v>
      </c>
      <c r="D205" s="37" t="s">
        <v>595</v>
      </c>
      <c r="E205" s="39" t="s">
        <v>7103</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87">
      <c r="A207" s="37" t="s">
        <v>599</v>
      </c>
      <c r="B207" s="45"/>
      <c r="C207" s="46"/>
      <c r="D207" s="46"/>
      <c r="E207" s="49" t="s">
        <v>7104</v>
      </c>
      <c r="F207" s="46"/>
      <c r="G207" s="46"/>
      <c r="H207" s="46"/>
      <c r="I207" s="46"/>
      <c r="J207" s="48"/>
    </row>
    <row r="208" ht="43.5">
      <c r="A208" s="37" t="s">
        <v>601</v>
      </c>
      <c r="B208" s="45"/>
      <c r="C208" s="46"/>
      <c r="D208" s="46"/>
      <c r="E208" s="39" t="s">
        <v>5553</v>
      </c>
      <c r="F208" s="46"/>
      <c r="G208" s="46"/>
      <c r="H208" s="46"/>
      <c r="I208" s="46"/>
      <c r="J208" s="48"/>
    </row>
    <row r="209">
      <c r="A209" s="37" t="s">
        <v>593</v>
      </c>
      <c r="B209" s="37">
        <v>48</v>
      </c>
      <c r="C209" s="38" t="s">
        <v>5426</v>
      </c>
      <c r="D209" s="37" t="s">
        <v>595</v>
      </c>
      <c r="E209" s="39" t="s">
        <v>5427</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58">
      <c r="A211" s="37" t="s">
        <v>599</v>
      </c>
      <c r="B211" s="45"/>
      <c r="C211" s="46"/>
      <c r="D211" s="46"/>
      <c r="E211" s="49" t="s">
        <v>7105</v>
      </c>
      <c r="F211" s="46"/>
      <c r="G211" s="46"/>
      <c r="H211" s="46"/>
      <c r="I211" s="46"/>
      <c r="J211" s="48"/>
    </row>
    <row r="212" ht="409.5">
      <c r="A212" s="37" t="s">
        <v>601</v>
      </c>
      <c r="B212" s="45"/>
      <c r="C212" s="46"/>
      <c r="D212" s="46"/>
      <c r="E212" s="39" t="s">
        <v>5429</v>
      </c>
      <c r="F212" s="46"/>
      <c r="G212" s="46"/>
      <c r="H212" s="46"/>
      <c r="I212" s="46"/>
      <c r="J212" s="48"/>
    </row>
    <row r="213">
      <c r="A213" s="37" t="s">
        <v>593</v>
      </c>
      <c r="B213" s="37">
        <v>49</v>
      </c>
      <c r="C213" s="38" t="s">
        <v>5821</v>
      </c>
      <c r="D213" s="37" t="s">
        <v>595</v>
      </c>
      <c r="E213" s="39" t="s">
        <v>6393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3.5">
      <c r="A215" s="37" t="s">
        <v>599</v>
      </c>
      <c r="B215" s="45"/>
      <c r="C215" s="46"/>
      <c r="D215" s="46"/>
      <c r="E215" s="49" t="s">
        <v>7106</v>
      </c>
      <c r="F215" s="46"/>
      <c r="G215" s="46"/>
      <c r="H215" s="46"/>
      <c r="I215" s="46"/>
      <c r="J215" s="48"/>
    </row>
    <row r="216" ht="275.5">
      <c r="A216" s="37" t="s">
        <v>601</v>
      </c>
      <c r="B216" s="45"/>
      <c r="C216" s="46"/>
      <c r="D216" s="46"/>
      <c r="E216" s="39" t="s">
        <v>7107</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3.5">
      <c r="A218" s="37" t="s">
        <v>593</v>
      </c>
      <c r="B218" s="37">
        <v>50</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1.5">
      <c r="A220" s="37" t="s">
        <v>599</v>
      </c>
      <c r="B220" s="45"/>
      <c r="C220" s="46"/>
      <c r="D220" s="46"/>
      <c r="E220" s="49" t="s">
        <v>7108</v>
      </c>
      <c r="F220" s="46"/>
      <c r="G220" s="46"/>
      <c r="H220" s="46"/>
      <c r="I220" s="46"/>
      <c r="J220" s="48"/>
    </row>
    <row r="221" ht="116">
      <c r="A221" s="37" t="s">
        <v>601</v>
      </c>
      <c r="B221" s="50"/>
      <c r="C221" s="51"/>
      <c r="D221" s="51"/>
      <c r="E221" s="39" t="s">
        <v>1129</v>
      </c>
      <c r="F221" s="51"/>
      <c r="G221" s="51"/>
      <c r="H221" s="51"/>
      <c r="I221" s="51"/>
      <c r="J221" s="52"/>
    </row>
  </sheetData>
  <sheetProtection sheet="1" objects="1" scenarios="1" spinCount="100000" saltValue="eCfzyz+L08MtejaK0bx89ZrR8JIZkNApUJiD4CK6d/5HOMWp/pfs6iutHdRYftWWezX7B7smXzDaAV4Jtn/H9w==" hashValue="drmqJKlKwXDwuuMawoyWG7YYtGvnVF2Q8nQoJBxKzT10benknIxTXZfiW7nDCf5a3TcG+KF6tncplwxwTwIh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7109</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ht="28">
      <c r="A7" s="3" t="s">
        <v>578</v>
      </c>
      <c r="B7" s="20" t="s">
        <v>579</v>
      </c>
      <c r="C7" s="21" t="s">
        <v>7109</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SUMIFS(I12:I31,A12:A31,"P")</f>
        <v>0</v>
      </c>
      <c r="J11" s="36"/>
    </row>
    <row r="12">
      <c r="A12" s="37" t="s">
        <v>593</v>
      </c>
      <c r="B12" s="37">
        <v>1</v>
      </c>
      <c r="C12" s="38" t="s">
        <v>5278</v>
      </c>
      <c r="D12" s="37" t="s">
        <v>595</v>
      </c>
      <c r="E12" s="39" t="s">
        <v>5279</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7111</v>
      </c>
      <c r="F14" s="46"/>
      <c r="G14" s="46"/>
      <c r="H14" s="46"/>
      <c r="I14" s="46"/>
      <c r="J14" s="48"/>
    </row>
    <row r="15" ht="409.5">
      <c r="A15" s="37" t="s">
        <v>601</v>
      </c>
      <c r="B15" s="45"/>
      <c r="C15" s="46"/>
      <c r="D15" s="46"/>
      <c r="E15" s="39" t="s">
        <v>5281</v>
      </c>
      <c r="F15" s="46"/>
      <c r="G15" s="46"/>
      <c r="H15" s="46"/>
      <c r="I15" s="46"/>
      <c r="J15" s="48"/>
    </row>
    <row r="16">
      <c r="A16" s="37" t="s">
        <v>593</v>
      </c>
      <c r="B16" s="37">
        <v>2</v>
      </c>
      <c r="C16" s="38" t="s">
        <v>5452</v>
      </c>
      <c r="D16" s="37" t="s">
        <v>595</v>
      </c>
      <c r="E16" s="39" t="s">
        <v>5453</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7112</v>
      </c>
      <c r="F18" s="46"/>
      <c r="G18" s="46"/>
      <c r="H18" s="46"/>
      <c r="I18" s="46"/>
      <c r="J18" s="48"/>
    </row>
    <row r="19" ht="87">
      <c r="A19" s="37" t="s">
        <v>601</v>
      </c>
      <c r="B19" s="45"/>
      <c r="C19" s="46"/>
      <c r="D19" s="46"/>
      <c r="E19" s="39" t="s">
        <v>5455</v>
      </c>
      <c r="F19" s="46"/>
      <c r="G19" s="46"/>
      <c r="H19" s="46"/>
      <c r="I19" s="46"/>
      <c r="J19" s="48"/>
    </row>
    <row r="20">
      <c r="A20" s="37" t="s">
        <v>593</v>
      </c>
      <c r="B20" s="37">
        <v>3</v>
      </c>
      <c r="C20" s="38" t="s">
        <v>4444</v>
      </c>
      <c r="D20" s="37" t="s">
        <v>595</v>
      </c>
      <c r="E20" s="39" t="s">
        <v>5289</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7113</v>
      </c>
      <c r="F22" s="46"/>
      <c r="G22" s="46"/>
      <c r="H22" s="46"/>
      <c r="I22" s="46"/>
      <c r="J22" s="48"/>
    </row>
    <row r="23" ht="232">
      <c r="A23" s="37" t="s">
        <v>601</v>
      </c>
      <c r="B23" s="45"/>
      <c r="C23" s="46"/>
      <c r="D23" s="46"/>
      <c r="E23" s="39" t="s">
        <v>5291</v>
      </c>
      <c r="F23" s="46"/>
      <c r="G23" s="46"/>
      <c r="H23" s="46"/>
      <c r="I23" s="46"/>
      <c r="J23" s="48"/>
    </row>
    <row r="24">
      <c r="A24" s="37" t="s">
        <v>593</v>
      </c>
      <c r="B24" s="37">
        <v>4</v>
      </c>
      <c r="C24" s="38" t="s">
        <v>4486</v>
      </c>
      <c r="D24" s="37" t="s">
        <v>595</v>
      </c>
      <c r="E24" s="39" t="s">
        <v>4487</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58">
      <c r="A26" s="37" t="s">
        <v>599</v>
      </c>
      <c r="B26" s="45"/>
      <c r="C26" s="46"/>
      <c r="D26" s="46"/>
      <c r="E26" s="49" t="s">
        <v>7114</v>
      </c>
      <c r="F26" s="46"/>
      <c r="G26" s="46"/>
      <c r="H26" s="46"/>
      <c r="I26" s="46"/>
      <c r="J26" s="48"/>
    </row>
    <row r="27" ht="29">
      <c r="A27" s="37" t="s">
        <v>601</v>
      </c>
      <c r="B27" s="45"/>
      <c r="C27" s="46"/>
      <c r="D27" s="46"/>
      <c r="E27" s="39" t="s">
        <v>5304</v>
      </c>
      <c r="F27" s="46"/>
      <c r="G27" s="46"/>
      <c r="H27" s="46"/>
      <c r="I27" s="46"/>
      <c r="J27" s="48"/>
    </row>
    <row r="28">
      <c r="A28" s="37" t="s">
        <v>593</v>
      </c>
      <c r="B28" s="37">
        <v>5</v>
      </c>
      <c r="C28" s="38" t="s">
        <v>4490</v>
      </c>
      <c r="D28" s="37" t="s">
        <v>595</v>
      </c>
      <c r="E28" s="39" t="s">
        <v>6626</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599</v>
      </c>
      <c r="B30" s="45"/>
      <c r="C30" s="46"/>
      <c r="D30" s="46"/>
      <c r="E30" s="49" t="s">
        <v>7115</v>
      </c>
      <c r="F30" s="46"/>
      <c r="G30" s="46"/>
      <c r="H30" s="46"/>
      <c r="I30" s="46"/>
      <c r="J30" s="48"/>
    </row>
    <row r="31" ht="43.5">
      <c r="A31" s="37" t="s">
        <v>601</v>
      </c>
      <c r="B31" s="45"/>
      <c r="C31" s="46"/>
      <c r="D31" s="46"/>
      <c r="E31" s="39" t="s">
        <v>6628</v>
      </c>
      <c r="F31" s="46"/>
      <c r="G31" s="46"/>
      <c r="H31" s="46"/>
      <c r="I31" s="46"/>
      <c r="J31" s="48"/>
    </row>
    <row r="32">
      <c r="A32" s="31" t="s">
        <v>591</v>
      </c>
      <c r="B32" s="32"/>
      <c r="C32" s="33" t="s">
        <v>5348</v>
      </c>
      <c r="D32" s="34"/>
      <c r="E32" s="31" t="s">
        <v>1643</v>
      </c>
      <c r="F32" s="34"/>
      <c r="G32" s="34"/>
      <c r="H32" s="34"/>
      <c r="I32" s="35">
        <f>SUMIFS(I33:I52,A33:A52,"P")</f>
        <v>0</v>
      </c>
      <c r="J32" s="36"/>
    </row>
    <row r="33">
      <c r="A33" s="37" t="s">
        <v>593</v>
      </c>
      <c r="B33" s="37">
        <v>6</v>
      </c>
      <c r="C33" s="38" t="s">
        <v>4525</v>
      </c>
      <c r="D33" s="37" t="s">
        <v>595</v>
      </c>
      <c r="E33" s="39" t="s">
        <v>5512</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7116</v>
      </c>
      <c r="F35" s="46"/>
      <c r="G35" s="46"/>
      <c r="H35" s="46"/>
      <c r="I35" s="46"/>
      <c r="J35" s="48"/>
    </row>
    <row r="36" ht="409.5">
      <c r="A36" s="37" t="s">
        <v>601</v>
      </c>
      <c r="B36" s="45"/>
      <c r="C36" s="46"/>
      <c r="D36" s="46"/>
      <c r="E36" s="39" t="s">
        <v>5221</v>
      </c>
      <c r="F36" s="46"/>
      <c r="G36" s="46"/>
      <c r="H36" s="46"/>
      <c r="I36" s="46"/>
      <c r="J36" s="48"/>
    </row>
    <row r="37">
      <c r="A37" s="37" t="s">
        <v>593</v>
      </c>
      <c r="B37" s="37">
        <v>7</v>
      </c>
      <c r="C37" s="38" t="s">
        <v>5366</v>
      </c>
      <c r="D37" s="37" t="s">
        <v>595</v>
      </c>
      <c r="E37" s="39" t="s">
        <v>5367</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7117</v>
      </c>
      <c r="F39" s="46"/>
      <c r="G39" s="46"/>
      <c r="H39" s="46"/>
      <c r="I39" s="46"/>
      <c r="J39" s="48"/>
    </row>
    <row r="40" ht="72.5">
      <c r="A40" s="37" t="s">
        <v>601</v>
      </c>
      <c r="B40" s="45"/>
      <c r="C40" s="46"/>
      <c r="D40" s="46"/>
      <c r="E40" s="39" t="s">
        <v>5369</v>
      </c>
      <c r="F40" s="46"/>
      <c r="G40" s="46"/>
      <c r="H40" s="46"/>
      <c r="I40" s="46"/>
      <c r="J40" s="48"/>
    </row>
    <row r="41">
      <c r="A41" s="37" t="s">
        <v>593</v>
      </c>
      <c r="B41" s="37">
        <v>8</v>
      </c>
      <c r="C41" s="38" t="s">
        <v>4535</v>
      </c>
      <c r="D41" s="37" t="s">
        <v>595</v>
      </c>
      <c r="E41" s="39" t="s">
        <v>4536</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7118</v>
      </c>
      <c r="F43" s="46"/>
      <c r="G43" s="46"/>
      <c r="H43" s="46"/>
      <c r="I43" s="46"/>
      <c r="J43" s="48"/>
    </row>
    <row r="44" ht="145">
      <c r="A44" s="37" t="s">
        <v>601</v>
      </c>
      <c r="B44" s="45"/>
      <c r="C44" s="46"/>
      <c r="D44" s="46"/>
      <c r="E44" s="39" t="s">
        <v>5371</v>
      </c>
      <c r="F44" s="46"/>
      <c r="G44" s="46"/>
      <c r="H44" s="46"/>
      <c r="I44" s="46"/>
      <c r="J44" s="48"/>
    </row>
    <row r="45">
      <c r="A45" s="37" t="s">
        <v>593</v>
      </c>
      <c r="B45" s="37">
        <v>9</v>
      </c>
      <c r="C45" s="38" t="s">
        <v>6215</v>
      </c>
      <c r="D45" s="37" t="s">
        <v>595</v>
      </c>
      <c r="E45" s="39" t="s">
        <v>6216</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7119</v>
      </c>
      <c r="F47" s="46"/>
      <c r="G47" s="46"/>
      <c r="H47" s="46"/>
      <c r="I47" s="46"/>
      <c r="J47" s="48"/>
    </row>
    <row r="48" ht="58">
      <c r="A48" s="37" t="s">
        <v>601</v>
      </c>
      <c r="B48" s="45"/>
      <c r="C48" s="46"/>
      <c r="D48" s="46"/>
      <c r="E48" s="39" t="s">
        <v>6218</v>
      </c>
      <c r="F48" s="46"/>
      <c r="G48" s="46"/>
      <c r="H48" s="46"/>
      <c r="I48" s="46"/>
      <c r="J48" s="48"/>
    </row>
    <row r="49">
      <c r="A49" s="37" t="s">
        <v>593</v>
      </c>
      <c r="B49" s="37">
        <v>10</v>
      </c>
      <c r="C49" s="38" t="s">
        <v>5522</v>
      </c>
      <c r="D49" s="37" t="s">
        <v>595</v>
      </c>
      <c r="E49" s="39" t="s">
        <v>5523</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1.5">
      <c r="A51" s="37" t="s">
        <v>599</v>
      </c>
      <c r="B51" s="45"/>
      <c r="C51" s="46"/>
      <c r="D51" s="46"/>
      <c r="E51" s="49" t="s">
        <v>7120</v>
      </c>
      <c r="F51" s="46"/>
      <c r="G51" s="46"/>
      <c r="H51" s="46"/>
      <c r="I51" s="46"/>
      <c r="J51" s="48"/>
    </row>
    <row r="52" ht="409.5">
      <c r="A52" s="37" t="s">
        <v>601</v>
      </c>
      <c r="B52" s="45"/>
      <c r="C52" s="46"/>
      <c r="D52" s="46"/>
      <c r="E52" s="39" t="s">
        <v>5525</v>
      </c>
      <c r="F52" s="46"/>
      <c r="G52" s="46"/>
      <c r="H52" s="46"/>
      <c r="I52" s="46"/>
      <c r="J52" s="48"/>
    </row>
    <row r="53">
      <c r="A53" s="31" t="s">
        <v>591</v>
      </c>
      <c r="B53" s="32"/>
      <c r="C53" s="33" t="s">
        <v>4631</v>
      </c>
      <c r="D53" s="34"/>
      <c r="E53" s="31" t="s">
        <v>4632</v>
      </c>
      <c r="F53" s="34"/>
      <c r="G53" s="34"/>
      <c r="H53" s="34"/>
      <c r="I53" s="35">
        <f>SUMIFS(I54:I57,A54:A57,"P")</f>
        <v>0</v>
      </c>
      <c r="J53" s="36"/>
    </row>
    <row r="54">
      <c r="A54" s="37" t="s">
        <v>593</v>
      </c>
      <c r="B54" s="37">
        <v>11</v>
      </c>
      <c r="C54" s="38" t="s">
        <v>7121</v>
      </c>
      <c r="D54" s="37" t="s">
        <v>595</v>
      </c>
      <c r="E54" s="39" t="s">
        <v>7122</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58">
      <c r="A56" s="37" t="s">
        <v>599</v>
      </c>
      <c r="B56" s="45"/>
      <c r="C56" s="46"/>
      <c r="D56" s="46"/>
      <c r="E56" s="49" t="s">
        <v>7123</v>
      </c>
      <c r="F56" s="46"/>
      <c r="G56" s="46"/>
      <c r="H56" s="46"/>
      <c r="I56" s="46"/>
      <c r="J56" s="48"/>
    </row>
    <row r="57" ht="58">
      <c r="A57" s="37" t="s">
        <v>601</v>
      </c>
      <c r="B57" s="45"/>
      <c r="C57" s="46"/>
      <c r="D57" s="46"/>
      <c r="E57" s="39" t="s">
        <v>5425</v>
      </c>
      <c r="F57" s="46"/>
      <c r="G57" s="46"/>
      <c r="H57" s="46"/>
      <c r="I57" s="46"/>
      <c r="J57" s="48"/>
    </row>
    <row r="58">
      <c r="A58" s="31" t="s">
        <v>591</v>
      </c>
      <c r="B58" s="32"/>
      <c r="C58" s="33" t="s">
        <v>1812</v>
      </c>
      <c r="D58" s="34"/>
      <c r="E58" s="31" t="s">
        <v>1813</v>
      </c>
      <c r="F58" s="34"/>
      <c r="G58" s="34"/>
      <c r="H58" s="34"/>
      <c r="I58" s="35">
        <f>SUMIFS(I59:I62,A59:A62,"P")</f>
        <v>0</v>
      </c>
      <c r="J58" s="36"/>
    </row>
    <row r="59" ht="43.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29">
      <c r="A61" s="37" t="s">
        <v>599</v>
      </c>
      <c r="B61" s="45"/>
      <c r="C61" s="46"/>
      <c r="D61" s="46"/>
      <c r="E61" s="49" t="s">
        <v>7124</v>
      </c>
      <c r="F61" s="46"/>
      <c r="G61" s="46"/>
      <c r="H61" s="46"/>
      <c r="I61" s="46"/>
      <c r="J61" s="48"/>
    </row>
    <row r="62" ht="116">
      <c r="A62" s="37" t="s">
        <v>601</v>
      </c>
      <c r="B62" s="50"/>
      <c r="C62" s="51"/>
      <c r="D62" s="51"/>
      <c r="E62" s="39" t="s">
        <v>1129</v>
      </c>
      <c r="F62" s="51"/>
      <c r="G62" s="51"/>
      <c r="H62" s="51"/>
      <c r="I62" s="51"/>
      <c r="J62" s="52"/>
    </row>
  </sheetData>
  <sheetProtection sheet="1" objects="1" scenarios="1" spinCount="100000" saltValue="E+gxMPk8Yd1taf42tJ0Cba1wLjoR+ZFLbMBY4Tg7paeEP6eOQvuhaFZj05VfBviVq6zdXDAOI29cJDuxBb37ug==" hashValue="gY0moZBGSdxpcYzJnLLamcYJqnD5dzZzM+h0bx9bhweKA34/4KEvC0BrTdkleXqLqirxXJRblZUybxkkaezW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7125</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c r="A7" s="3" t="s">
        <v>578</v>
      </c>
      <c r="B7" s="20" t="s">
        <v>573</v>
      </c>
      <c r="C7" s="21" t="s">
        <v>7126</v>
      </c>
      <c r="D7" s="22"/>
      <c r="E7" s="23" t="s">
        <v>239</v>
      </c>
      <c r="F7" s="17"/>
      <c r="G7" s="17"/>
      <c r="H7" s="17"/>
      <c r="I7" s="17"/>
      <c r="J7" s="19"/>
    </row>
    <row r="8">
      <c r="A8" s="3" t="s">
        <v>1569</v>
      </c>
      <c r="B8" s="20" t="s">
        <v>579</v>
      </c>
      <c r="C8" s="21" t="s">
        <v>7125</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SUMIFS(I13:I16,A13:A16,"P")</f>
        <v>0</v>
      </c>
      <c r="J12" s="36"/>
    </row>
    <row r="13">
      <c r="A13" s="37" t="s">
        <v>593</v>
      </c>
      <c r="B13" s="37">
        <v>1</v>
      </c>
      <c r="C13" s="38" t="s">
        <v>5728</v>
      </c>
      <c r="D13" s="37" t="s">
        <v>595</v>
      </c>
      <c r="E13" s="39" t="s">
        <v>5267</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5251</v>
      </c>
      <c r="F15" s="46"/>
      <c r="G15" s="46"/>
      <c r="H15" s="46"/>
      <c r="I15" s="46"/>
      <c r="J15" s="48"/>
    </row>
    <row r="16">
      <c r="A16" s="37" t="s">
        <v>601</v>
      </c>
      <c r="B16" s="45"/>
      <c r="C16" s="46"/>
      <c r="D16" s="46"/>
      <c r="E16" s="39" t="s">
        <v>5268</v>
      </c>
      <c r="F16" s="46"/>
      <c r="G16" s="46"/>
      <c r="H16" s="46"/>
      <c r="I16" s="46"/>
      <c r="J16" s="48"/>
    </row>
    <row r="17">
      <c r="A17" s="31" t="s">
        <v>591</v>
      </c>
      <c r="B17" s="32"/>
      <c r="C17" s="33" t="s">
        <v>5269</v>
      </c>
      <c r="D17" s="34"/>
      <c r="E17" s="31" t="s">
        <v>638</v>
      </c>
      <c r="F17" s="34"/>
      <c r="G17" s="34"/>
      <c r="H17" s="34"/>
      <c r="I17" s="35">
        <f>SUMIFS(I18:I41,A18:A41,"P")</f>
        <v>0</v>
      </c>
      <c r="J17" s="36"/>
    </row>
    <row r="18">
      <c r="A18" s="37" t="s">
        <v>593</v>
      </c>
      <c r="B18" s="37">
        <v>2</v>
      </c>
      <c r="C18" s="38" t="s">
        <v>5274</v>
      </c>
      <c r="D18" s="37" t="s">
        <v>595</v>
      </c>
      <c r="E18" s="39" t="s">
        <v>5275</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3.5">
      <c r="A20" s="37" t="s">
        <v>599</v>
      </c>
      <c r="B20" s="45"/>
      <c r="C20" s="46"/>
      <c r="D20" s="46"/>
      <c r="E20" s="49" t="s">
        <v>7127</v>
      </c>
      <c r="F20" s="46"/>
      <c r="G20" s="46"/>
      <c r="H20" s="46"/>
      <c r="I20" s="46"/>
      <c r="J20" s="48"/>
    </row>
    <row r="21" ht="43.5">
      <c r="A21" s="37" t="s">
        <v>601</v>
      </c>
      <c r="B21" s="45"/>
      <c r="C21" s="46"/>
      <c r="D21" s="46"/>
      <c r="E21" s="39" t="s">
        <v>5277</v>
      </c>
      <c r="F21" s="46"/>
      <c r="G21" s="46"/>
      <c r="H21" s="46"/>
      <c r="I21" s="46"/>
      <c r="J21" s="48"/>
    </row>
    <row r="22">
      <c r="A22" s="37" t="s">
        <v>593</v>
      </c>
      <c r="B22" s="37">
        <v>3</v>
      </c>
      <c r="C22" s="38" t="s">
        <v>4684</v>
      </c>
      <c r="D22" s="37" t="s">
        <v>595</v>
      </c>
      <c r="E22" s="39" t="s">
        <v>6260</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87">
      <c r="A24" s="37" t="s">
        <v>599</v>
      </c>
      <c r="B24" s="45"/>
      <c r="C24" s="46"/>
      <c r="D24" s="46"/>
      <c r="E24" s="49" t="s">
        <v>7128</v>
      </c>
      <c r="F24" s="46"/>
      <c r="G24" s="46"/>
      <c r="H24" s="46"/>
      <c r="I24" s="46"/>
      <c r="J24" s="48"/>
    </row>
    <row r="25" ht="409.5">
      <c r="A25" s="37" t="s">
        <v>601</v>
      </c>
      <c r="B25" s="45"/>
      <c r="C25" s="46"/>
      <c r="D25" s="46"/>
      <c r="E25" s="39" t="s">
        <v>5281</v>
      </c>
      <c r="F25" s="46"/>
      <c r="G25" s="46"/>
      <c r="H25" s="46"/>
      <c r="I25" s="46"/>
      <c r="J25" s="48"/>
    </row>
    <row r="26">
      <c r="A26" s="37" t="s">
        <v>593</v>
      </c>
      <c r="B26" s="37">
        <v>4</v>
      </c>
      <c r="C26" s="38" t="s">
        <v>4464</v>
      </c>
      <c r="D26" s="37" t="s">
        <v>595</v>
      </c>
      <c r="E26" s="39" t="s">
        <v>5292</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0.5">
      <c r="A28" s="37" t="s">
        <v>599</v>
      </c>
      <c r="B28" s="45"/>
      <c r="C28" s="46"/>
      <c r="D28" s="46"/>
      <c r="E28" s="49" t="s">
        <v>7129</v>
      </c>
      <c r="F28" s="46"/>
      <c r="G28" s="46"/>
      <c r="H28" s="46"/>
      <c r="I28" s="46"/>
      <c r="J28" s="48"/>
    </row>
    <row r="29" ht="304.5">
      <c r="A29" s="37" t="s">
        <v>601</v>
      </c>
      <c r="B29" s="45"/>
      <c r="C29" s="46"/>
      <c r="D29" s="46"/>
      <c r="E29" s="39" t="s">
        <v>5294</v>
      </c>
      <c r="F29" s="46"/>
      <c r="G29" s="46"/>
      <c r="H29" s="46"/>
      <c r="I29" s="46"/>
      <c r="J29" s="48"/>
    </row>
    <row r="30">
      <c r="A30" s="37" t="s">
        <v>593</v>
      </c>
      <c r="B30" s="37">
        <v>5</v>
      </c>
      <c r="C30" s="38" t="s">
        <v>7130</v>
      </c>
      <c r="D30" s="37" t="s">
        <v>595</v>
      </c>
      <c r="E30" s="39" t="s">
        <v>7131</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3.5">
      <c r="A32" s="37" t="s">
        <v>599</v>
      </c>
      <c r="B32" s="45"/>
      <c r="C32" s="46"/>
      <c r="D32" s="46"/>
      <c r="E32" s="49" t="s">
        <v>7132</v>
      </c>
      <c r="F32" s="46"/>
      <c r="G32" s="46"/>
      <c r="H32" s="46"/>
      <c r="I32" s="46"/>
      <c r="J32" s="48"/>
    </row>
    <row r="33" ht="43.5">
      <c r="A33" s="37" t="s">
        <v>601</v>
      </c>
      <c r="B33" s="45"/>
      <c r="C33" s="46"/>
      <c r="D33" s="46"/>
      <c r="E33" s="39" t="s">
        <v>5302</v>
      </c>
      <c r="F33" s="46"/>
      <c r="G33" s="46"/>
      <c r="H33" s="46"/>
      <c r="I33" s="46"/>
      <c r="J33" s="48"/>
    </row>
    <row r="34">
      <c r="A34" s="37" t="s">
        <v>593</v>
      </c>
      <c r="B34" s="37">
        <v>6</v>
      </c>
      <c r="C34" s="38" t="s">
        <v>4486</v>
      </c>
      <c r="D34" s="37" t="s">
        <v>595</v>
      </c>
      <c r="E34" s="39" t="s">
        <v>4487</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58">
      <c r="A36" s="37" t="s">
        <v>599</v>
      </c>
      <c r="B36" s="45"/>
      <c r="C36" s="46"/>
      <c r="D36" s="46"/>
      <c r="E36" s="49" t="s">
        <v>7133</v>
      </c>
      <c r="F36" s="46"/>
      <c r="G36" s="46"/>
      <c r="H36" s="46"/>
      <c r="I36" s="46"/>
      <c r="J36" s="48"/>
    </row>
    <row r="37" ht="29">
      <c r="A37" s="37" t="s">
        <v>601</v>
      </c>
      <c r="B37" s="45"/>
      <c r="C37" s="46"/>
      <c r="D37" s="46"/>
      <c r="E37" s="39" t="s">
        <v>5304</v>
      </c>
      <c r="F37" s="46"/>
      <c r="G37" s="46"/>
      <c r="H37" s="46"/>
      <c r="I37" s="46"/>
      <c r="J37" s="48"/>
    </row>
    <row r="38" ht="29">
      <c r="A38" s="37" t="s">
        <v>593</v>
      </c>
      <c r="B38" s="37">
        <v>7</v>
      </c>
      <c r="C38" s="38" t="s">
        <v>5305</v>
      </c>
      <c r="D38" s="37" t="s">
        <v>595</v>
      </c>
      <c r="E38" s="39" t="s">
        <v>5306</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3.5">
      <c r="A40" s="37" t="s">
        <v>599</v>
      </c>
      <c r="B40" s="45"/>
      <c r="C40" s="46"/>
      <c r="D40" s="46"/>
      <c r="E40" s="49" t="s">
        <v>7134</v>
      </c>
      <c r="F40" s="46"/>
      <c r="G40" s="46"/>
      <c r="H40" s="46"/>
      <c r="I40" s="46"/>
      <c r="J40" s="48"/>
    </row>
    <row r="41" ht="43.5">
      <c r="A41" s="37" t="s">
        <v>601</v>
      </c>
      <c r="B41" s="45"/>
      <c r="C41" s="46"/>
      <c r="D41" s="46"/>
      <c r="E41" s="39" t="s">
        <v>5308</v>
      </c>
      <c r="F41" s="46"/>
      <c r="G41" s="46"/>
      <c r="H41" s="46"/>
      <c r="I41" s="46"/>
      <c r="J41" s="48"/>
    </row>
    <row r="42">
      <c r="A42" s="31" t="s">
        <v>591</v>
      </c>
      <c r="B42" s="32"/>
      <c r="C42" s="33" t="s">
        <v>5309</v>
      </c>
      <c r="D42" s="34"/>
      <c r="E42" s="31" t="s">
        <v>4949</v>
      </c>
      <c r="F42" s="34"/>
      <c r="G42" s="34"/>
      <c r="H42" s="34"/>
      <c r="I42" s="35">
        <f>SUMIFS(I43:I54,A43:A54,"P")</f>
        <v>0</v>
      </c>
      <c r="J42" s="36"/>
    </row>
    <row r="43">
      <c r="A43" s="37" t="s">
        <v>593</v>
      </c>
      <c r="B43" s="37">
        <v>8</v>
      </c>
      <c r="C43" s="38" t="s">
        <v>4971</v>
      </c>
      <c r="D43" s="37" t="s">
        <v>595</v>
      </c>
      <c r="E43" s="39" t="s">
        <v>4972</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58">
      <c r="A45" s="37" t="s">
        <v>599</v>
      </c>
      <c r="B45" s="45"/>
      <c r="C45" s="46"/>
      <c r="D45" s="46"/>
      <c r="E45" s="49" t="s">
        <v>7135</v>
      </c>
      <c r="F45" s="46"/>
      <c r="G45" s="46"/>
      <c r="H45" s="46"/>
      <c r="I45" s="46"/>
      <c r="J45" s="48"/>
    </row>
    <row r="46" ht="409.5">
      <c r="A46" s="37" t="s">
        <v>601</v>
      </c>
      <c r="B46" s="45"/>
      <c r="C46" s="46"/>
      <c r="D46" s="46"/>
      <c r="E46" s="39" t="s">
        <v>5069</v>
      </c>
      <c r="F46" s="46"/>
      <c r="G46" s="46"/>
      <c r="H46" s="46"/>
      <c r="I46" s="46"/>
      <c r="J46" s="48"/>
    </row>
    <row r="47">
      <c r="A47" s="37" t="s">
        <v>593</v>
      </c>
      <c r="B47" s="37">
        <v>9</v>
      </c>
      <c r="C47" s="38" t="s">
        <v>5592</v>
      </c>
      <c r="D47" s="37" t="s">
        <v>595</v>
      </c>
      <c r="E47" s="39" t="s">
        <v>5593</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58">
      <c r="A49" s="37" t="s">
        <v>599</v>
      </c>
      <c r="B49" s="45"/>
      <c r="C49" s="46"/>
      <c r="D49" s="46"/>
      <c r="E49" s="49" t="s">
        <v>7136</v>
      </c>
      <c r="F49" s="46"/>
      <c r="G49" s="46"/>
      <c r="H49" s="46"/>
      <c r="I49" s="46"/>
      <c r="J49" s="48"/>
    </row>
    <row r="50" ht="319">
      <c r="A50" s="37" t="s">
        <v>601</v>
      </c>
      <c r="B50" s="45"/>
      <c r="C50" s="46"/>
      <c r="D50" s="46"/>
      <c r="E50" s="39" t="s">
        <v>5338</v>
      </c>
      <c r="F50" s="46"/>
      <c r="G50" s="46"/>
      <c r="H50" s="46"/>
      <c r="I50" s="46"/>
      <c r="J50" s="48"/>
    </row>
    <row r="51">
      <c r="A51" s="37" t="s">
        <v>593</v>
      </c>
      <c r="B51" s="37">
        <v>10</v>
      </c>
      <c r="C51" s="38" t="s">
        <v>5788</v>
      </c>
      <c r="D51" s="37" t="s">
        <v>595</v>
      </c>
      <c r="E51" s="39" t="s">
        <v>5789</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58">
      <c r="A53" s="37" t="s">
        <v>599</v>
      </c>
      <c r="B53" s="45"/>
      <c r="C53" s="46"/>
      <c r="D53" s="46"/>
      <c r="E53" s="49" t="s">
        <v>7137</v>
      </c>
      <c r="F53" s="46"/>
      <c r="G53" s="46"/>
      <c r="H53" s="46"/>
      <c r="I53" s="46"/>
      <c r="J53" s="48"/>
    </row>
    <row r="54" ht="116">
      <c r="A54" s="37" t="s">
        <v>601</v>
      </c>
      <c r="B54" s="45"/>
      <c r="C54" s="46"/>
      <c r="D54" s="46"/>
      <c r="E54" s="39" t="s">
        <v>5791</v>
      </c>
      <c r="F54" s="46"/>
      <c r="G54" s="46"/>
      <c r="H54" s="46"/>
      <c r="I54" s="46"/>
      <c r="J54" s="48"/>
    </row>
    <row r="55">
      <c r="A55" s="31" t="s">
        <v>591</v>
      </c>
      <c r="B55" s="32"/>
      <c r="C55" s="33" t="s">
        <v>5323</v>
      </c>
      <c r="D55" s="34"/>
      <c r="E55" s="31" t="s">
        <v>4979</v>
      </c>
      <c r="F55" s="34"/>
      <c r="G55" s="34"/>
      <c r="H55" s="34"/>
      <c r="I55" s="35">
        <f>SUMIFS(I56:I67,A56:A67,"P")</f>
        <v>0</v>
      </c>
      <c r="J55" s="36"/>
    </row>
    <row r="56">
      <c r="A56" s="37" t="s">
        <v>593</v>
      </c>
      <c r="B56" s="37">
        <v>11</v>
      </c>
      <c r="C56" s="38" t="s">
        <v>5332</v>
      </c>
      <c r="D56" s="37" t="s">
        <v>595</v>
      </c>
      <c r="E56" s="39" t="s">
        <v>5333</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7138</v>
      </c>
      <c r="F58" s="46"/>
      <c r="G58" s="46"/>
      <c r="H58" s="46"/>
      <c r="I58" s="46"/>
      <c r="J58" s="48"/>
    </row>
    <row r="59" ht="409.5">
      <c r="A59" s="37" t="s">
        <v>601</v>
      </c>
      <c r="B59" s="45"/>
      <c r="C59" s="46"/>
      <c r="D59" s="46"/>
      <c r="E59" s="39" t="s">
        <v>5221</v>
      </c>
      <c r="F59" s="46"/>
      <c r="G59" s="46"/>
      <c r="H59" s="46"/>
      <c r="I59" s="46"/>
      <c r="J59" s="48"/>
    </row>
    <row r="60">
      <c r="A60" s="37" t="s">
        <v>593</v>
      </c>
      <c r="B60" s="37">
        <v>12</v>
      </c>
      <c r="C60" s="38" t="s">
        <v>5335</v>
      </c>
      <c r="D60" s="37" t="s">
        <v>595</v>
      </c>
      <c r="E60" s="39" t="s">
        <v>5336</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7139</v>
      </c>
      <c r="F62" s="46"/>
      <c r="G62" s="46"/>
      <c r="H62" s="46"/>
      <c r="I62" s="46"/>
      <c r="J62" s="48"/>
    </row>
    <row r="63" ht="319">
      <c r="A63" s="37" t="s">
        <v>601</v>
      </c>
      <c r="B63" s="45"/>
      <c r="C63" s="46"/>
      <c r="D63" s="46"/>
      <c r="E63" s="39" t="s">
        <v>5338</v>
      </c>
      <c r="F63" s="46"/>
      <c r="G63" s="46"/>
      <c r="H63" s="46"/>
      <c r="I63" s="46"/>
      <c r="J63" s="48"/>
    </row>
    <row r="64">
      <c r="A64" s="37" t="s">
        <v>593</v>
      </c>
      <c r="B64" s="37">
        <v>13</v>
      </c>
      <c r="C64" s="38" t="s">
        <v>6408</v>
      </c>
      <c r="D64" s="37" t="s">
        <v>595</v>
      </c>
      <c r="E64" s="39" t="s">
        <v>7140</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7141</v>
      </c>
      <c r="F66" s="46"/>
      <c r="G66" s="46"/>
      <c r="H66" s="46"/>
      <c r="I66" s="46"/>
      <c r="J66" s="48"/>
    </row>
    <row r="67" ht="290">
      <c r="A67" s="37" t="s">
        <v>601</v>
      </c>
      <c r="B67" s="45"/>
      <c r="C67" s="46"/>
      <c r="D67" s="46"/>
      <c r="E67" s="39" t="s">
        <v>4987</v>
      </c>
      <c r="F67" s="46"/>
      <c r="G67" s="46"/>
      <c r="H67" s="46"/>
      <c r="I67" s="46"/>
      <c r="J67" s="48"/>
    </row>
    <row r="68">
      <c r="A68" s="31" t="s">
        <v>591</v>
      </c>
      <c r="B68" s="32"/>
      <c r="C68" s="33" t="s">
        <v>5348</v>
      </c>
      <c r="D68" s="34"/>
      <c r="E68" s="31" t="s">
        <v>1643</v>
      </c>
      <c r="F68" s="34"/>
      <c r="G68" s="34"/>
      <c r="H68" s="34"/>
      <c r="I68" s="35">
        <f>SUMIFS(I69:I80,A69:A80,"P")</f>
        <v>0</v>
      </c>
      <c r="J68" s="36"/>
    </row>
    <row r="69">
      <c r="A69" s="37" t="s">
        <v>593</v>
      </c>
      <c r="B69" s="37">
        <v>14</v>
      </c>
      <c r="C69" s="38" t="s">
        <v>5009</v>
      </c>
      <c r="D69" s="37" t="s">
        <v>595</v>
      </c>
      <c r="E69" s="39" t="s">
        <v>5353</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16">
      <c r="A71" s="37" t="s">
        <v>599</v>
      </c>
      <c r="B71" s="45"/>
      <c r="C71" s="46"/>
      <c r="D71" s="46"/>
      <c r="E71" s="49" t="s">
        <v>7142</v>
      </c>
      <c r="F71" s="46"/>
      <c r="G71" s="46"/>
      <c r="H71" s="46"/>
      <c r="I71" s="46"/>
      <c r="J71" s="48"/>
    </row>
    <row r="72" ht="409.5">
      <c r="A72" s="37" t="s">
        <v>601</v>
      </c>
      <c r="B72" s="45"/>
      <c r="C72" s="46"/>
      <c r="D72" s="46"/>
      <c r="E72" s="39" t="s">
        <v>5221</v>
      </c>
      <c r="F72" s="46"/>
      <c r="G72" s="46"/>
      <c r="H72" s="46"/>
      <c r="I72" s="46"/>
      <c r="J72" s="48"/>
    </row>
    <row r="73">
      <c r="A73" s="37" t="s">
        <v>593</v>
      </c>
      <c r="B73" s="37">
        <v>15</v>
      </c>
      <c r="C73" s="38" t="s">
        <v>4535</v>
      </c>
      <c r="D73" s="37" t="s">
        <v>595</v>
      </c>
      <c r="E73" s="39" t="s">
        <v>4536</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7143</v>
      </c>
      <c r="F75" s="46"/>
      <c r="G75" s="46"/>
      <c r="H75" s="46"/>
      <c r="I75" s="46"/>
      <c r="J75" s="48"/>
    </row>
    <row r="76" ht="145">
      <c r="A76" s="37" t="s">
        <v>601</v>
      </c>
      <c r="B76" s="45"/>
      <c r="C76" s="46"/>
      <c r="D76" s="46"/>
      <c r="E76" s="39" t="s">
        <v>5371</v>
      </c>
      <c r="F76" s="46"/>
      <c r="G76" s="46"/>
      <c r="H76" s="46"/>
      <c r="I76" s="46"/>
      <c r="J76" s="48"/>
    </row>
    <row r="77">
      <c r="A77" s="37" t="s">
        <v>593</v>
      </c>
      <c r="B77" s="37">
        <v>16</v>
      </c>
      <c r="C77" s="38" t="s">
        <v>5522</v>
      </c>
      <c r="D77" s="37" t="s">
        <v>595</v>
      </c>
      <c r="E77" s="39" t="s">
        <v>5523</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7144</v>
      </c>
      <c r="F79" s="46"/>
      <c r="G79" s="46"/>
      <c r="H79" s="46"/>
      <c r="I79" s="46"/>
      <c r="J79" s="48"/>
    </row>
    <row r="80" ht="409.5">
      <c r="A80" s="37" t="s">
        <v>601</v>
      </c>
      <c r="B80" s="45"/>
      <c r="C80" s="46"/>
      <c r="D80" s="46"/>
      <c r="E80" s="39" t="s">
        <v>5525</v>
      </c>
      <c r="F80" s="46"/>
      <c r="G80" s="46"/>
      <c r="H80" s="46"/>
      <c r="I80" s="46"/>
      <c r="J80" s="48"/>
    </row>
    <row r="81">
      <c r="A81" s="31" t="s">
        <v>591</v>
      </c>
      <c r="B81" s="32"/>
      <c r="C81" s="33" t="s">
        <v>1689</v>
      </c>
      <c r="D81" s="34"/>
      <c r="E81" s="31" t="s">
        <v>5166</v>
      </c>
      <c r="F81" s="34"/>
      <c r="G81" s="34"/>
      <c r="H81" s="34"/>
      <c r="I81" s="35">
        <f>SUMIFS(I82:I89,A82:A89,"P")</f>
        <v>0</v>
      </c>
      <c r="J81" s="36"/>
    </row>
    <row r="82" ht="29">
      <c r="A82" s="37" t="s">
        <v>593</v>
      </c>
      <c r="B82" s="37">
        <v>17</v>
      </c>
      <c r="C82" s="38" t="s">
        <v>4565</v>
      </c>
      <c r="D82" s="37" t="s">
        <v>595</v>
      </c>
      <c r="E82" s="39" t="s">
        <v>5378</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45">
      <c r="A84" s="37" t="s">
        <v>599</v>
      </c>
      <c r="B84" s="45"/>
      <c r="C84" s="46"/>
      <c r="D84" s="46"/>
      <c r="E84" s="49" t="s">
        <v>7145</v>
      </c>
      <c r="F84" s="46"/>
      <c r="G84" s="46"/>
      <c r="H84" s="46"/>
      <c r="I84" s="46"/>
      <c r="J84" s="48"/>
    </row>
    <row r="85" ht="261">
      <c r="A85" s="37" t="s">
        <v>601</v>
      </c>
      <c r="B85" s="45"/>
      <c r="C85" s="46"/>
      <c r="D85" s="46"/>
      <c r="E85" s="39" t="s">
        <v>5380</v>
      </c>
      <c r="F85" s="46"/>
      <c r="G85" s="46"/>
      <c r="H85" s="46"/>
      <c r="I85" s="46"/>
      <c r="J85" s="48"/>
    </row>
    <row r="86">
      <c r="A86" s="37" t="s">
        <v>593</v>
      </c>
      <c r="B86" s="37">
        <v>18</v>
      </c>
      <c r="C86" s="38" t="s">
        <v>5391</v>
      </c>
      <c r="D86" s="37" t="s">
        <v>595</v>
      </c>
      <c r="E86" s="39" t="s">
        <v>5392</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16">
      <c r="A88" s="37" t="s">
        <v>599</v>
      </c>
      <c r="B88" s="45"/>
      <c r="C88" s="46"/>
      <c r="D88" s="46"/>
      <c r="E88" s="49" t="s">
        <v>7146</v>
      </c>
      <c r="F88" s="46"/>
      <c r="G88" s="46"/>
      <c r="H88" s="46"/>
      <c r="I88" s="46"/>
      <c r="J88" s="48"/>
    </row>
    <row r="89" ht="43.5">
      <c r="A89" s="37" t="s">
        <v>601</v>
      </c>
      <c r="B89" s="45"/>
      <c r="C89" s="46"/>
      <c r="D89" s="46"/>
      <c r="E89" s="39" t="s">
        <v>5390</v>
      </c>
      <c r="F89" s="46"/>
      <c r="G89" s="46"/>
      <c r="H89" s="46"/>
      <c r="I89" s="46"/>
      <c r="J89" s="48"/>
    </row>
    <row r="90">
      <c r="A90" s="31" t="s">
        <v>591</v>
      </c>
      <c r="B90" s="32"/>
      <c r="C90" s="33" t="s">
        <v>1812</v>
      </c>
      <c r="D90" s="34"/>
      <c r="E90" s="31" t="s">
        <v>1813</v>
      </c>
      <c r="F90" s="34"/>
      <c r="G90" s="34"/>
      <c r="H90" s="34"/>
      <c r="I90" s="35">
        <f>SUMIFS(I91:I94,A91:A94,"P")</f>
        <v>0</v>
      </c>
      <c r="J90" s="36"/>
    </row>
    <row r="91" ht="43.5">
      <c r="A91" s="37" t="s">
        <v>593</v>
      </c>
      <c r="B91" s="37">
        <v>19</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3.5">
      <c r="A93" s="37" t="s">
        <v>599</v>
      </c>
      <c r="B93" s="45"/>
      <c r="C93" s="46"/>
      <c r="D93" s="46"/>
      <c r="E93" s="49" t="s">
        <v>7147</v>
      </c>
      <c r="F93" s="46"/>
      <c r="G93" s="46"/>
      <c r="H93" s="46"/>
      <c r="I93" s="46"/>
      <c r="J93" s="48"/>
    </row>
    <row r="94" ht="116">
      <c r="A94" s="37" t="s">
        <v>601</v>
      </c>
      <c r="B94" s="50"/>
      <c r="C94" s="51"/>
      <c r="D94" s="51"/>
      <c r="E94" s="39" t="s">
        <v>1129</v>
      </c>
      <c r="F94" s="51"/>
      <c r="G94" s="51"/>
      <c r="H94" s="51"/>
      <c r="I94" s="51"/>
      <c r="J94" s="52"/>
    </row>
  </sheetData>
  <sheetProtection sheet="1" objects="1" scenarios="1" spinCount="100000" saltValue="pe/Ij7oXfXo2r8/E5lgN+T/Y2TOYr6O8/jENk0I6CES+nZe11zQDUxsGhj1I+BUI/I3Wp9UcN6K/+C7hNjNWrg==" hashValue="NKY3qHGtbIx/0b3HdyeWCdyMZbMCx9nkGxZ0W1NcGkmAh1bxcmU9iHti955fbEzyaVRrdH6QN/OW3FB3Md4c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7148</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c r="A7" s="3" t="s">
        <v>578</v>
      </c>
      <c r="B7" s="20" t="s">
        <v>573</v>
      </c>
      <c r="C7" s="21" t="s">
        <v>7126</v>
      </c>
      <c r="D7" s="22"/>
      <c r="E7" s="23" t="s">
        <v>239</v>
      </c>
      <c r="F7" s="17"/>
      <c r="G7" s="17"/>
      <c r="H7" s="17"/>
      <c r="I7" s="17"/>
      <c r="J7" s="19"/>
    </row>
    <row r="8">
      <c r="A8" s="3" t="s">
        <v>1569</v>
      </c>
      <c r="B8" s="20" t="s">
        <v>579</v>
      </c>
      <c r="C8" s="21" t="s">
        <v>7148</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SUMIFS(I13:I16,A13:A16,"P")</f>
        <v>0</v>
      </c>
      <c r="J12" s="36"/>
    </row>
    <row r="13">
      <c r="A13" s="37" t="s">
        <v>593</v>
      </c>
      <c r="B13" s="37">
        <v>1</v>
      </c>
      <c r="C13" s="38" t="s">
        <v>5728</v>
      </c>
      <c r="D13" s="37" t="s">
        <v>595</v>
      </c>
      <c r="E13" s="39" t="s">
        <v>5267</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5251</v>
      </c>
      <c r="F15" s="46"/>
      <c r="G15" s="46"/>
      <c r="H15" s="46"/>
      <c r="I15" s="46"/>
      <c r="J15" s="48"/>
    </row>
    <row r="16">
      <c r="A16" s="37" t="s">
        <v>601</v>
      </c>
      <c r="B16" s="45"/>
      <c r="C16" s="46"/>
      <c r="D16" s="46"/>
      <c r="E16" s="39" t="s">
        <v>5268</v>
      </c>
      <c r="F16" s="46"/>
      <c r="G16" s="46"/>
      <c r="H16" s="46"/>
      <c r="I16" s="46"/>
      <c r="J16" s="48"/>
    </row>
    <row r="17">
      <c r="A17" s="31" t="s">
        <v>591</v>
      </c>
      <c r="B17" s="32"/>
      <c r="C17" s="33" t="s">
        <v>5269</v>
      </c>
      <c r="D17" s="34"/>
      <c r="E17" s="31" t="s">
        <v>638</v>
      </c>
      <c r="F17" s="34"/>
      <c r="G17" s="34"/>
      <c r="H17" s="34"/>
      <c r="I17" s="35">
        <f>SUMIFS(I18:I45,A18:A45,"P")</f>
        <v>0</v>
      </c>
      <c r="J17" s="36"/>
    </row>
    <row r="18">
      <c r="A18" s="37" t="s">
        <v>593</v>
      </c>
      <c r="B18" s="37">
        <v>2</v>
      </c>
      <c r="C18" s="38" t="s">
        <v>5270</v>
      </c>
      <c r="D18" s="37" t="s">
        <v>595</v>
      </c>
      <c r="E18" s="39" t="s">
        <v>5271</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3.5">
      <c r="A20" s="37" t="s">
        <v>599</v>
      </c>
      <c r="B20" s="45"/>
      <c r="C20" s="46"/>
      <c r="D20" s="46"/>
      <c r="E20" s="49" t="s">
        <v>7149</v>
      </c>
      <c r="F20" s="46"/>
      <c r="G20" s="46"/>
      <c r="H20" s="46"/>
      <c r="I20" s="46"/>
      <c r="J20" s="48"/>
    </row>
    <row r="21" ht="43.5">
      <c r="A21" s="37" t="s">
        <v>601</v>
      </c>
      <c r="B21" s="45"/>
      <c r="C21" s="46"/>
      <c r="D21" s="46"/>
      <c r="E21" s="39" t="s">
        <v>5273</v>
      </c>
      <c r="F21" s="46"/>
      <c r="G21" s="46"/>
      <c r="H21" s="46"/>
      <c r="I21" s="46"/>
      <c r="J21" s="48"/>
    </row>
    <row r="22">
      <c r="A22" s="37" t="s">
        <v>593</v>
      </c>
      <c r="B22" s="37">
        <v>3</v>
      </c>
      <c r="C22" s="38" t="s">
        <v>5274</v>
      </c>
      <c r="D22" s="37" t="s">
        <v>595</v>
      </c>
      <c r="E22" s="39" t="s">
        <v>5275</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58">
      <c r="A24" s="37" t="s">
        <v>599</v>
      </c>
      <c r="B24" s="45"/>
      <c r="C24" s="46"/>
      <c r="D24" s="46"/>
      <c r="E24" s="49" t="s">
        <v>7150</v>
      </c>
      <c r="F24" s="46"/>
      <c r="G24" s="46"/>
      <c r="H24" s="46"/>
      <c r="I24" s="46"/>
      <c r="J24" s="48"/>
    </row>
    <row r="25" ht="43.5">
      <c r="A25" s="37" t="s">
        <v>601</v>
      </c>
      <c r="B25" s="45"/>
      <c r="C25" s="46"/>
      <c r="D25" s="46"/>
      <c r="E25" s="39" t="s">
        <v>5277</v>
      </c>
      <c r="F25" s="46"/>
      <c r="G25" s="46"/>
      <c r="H25" s="46"/>
      <c r="I25" s="46"/>
      <c r="J25" s="48"/>
    </row>
    <row r="26">
      <c r="A26" s="37" t="s">
        <v>593</v>
      </c>
      <c r="B26" s="37">
        <v>4</v>
      </c>
      <c r="C26" s="38" t="s">
        <v>4684</v>
      </c>
      <c r="D26" s="37" t="s">
        <v>595</v>
      </c>
      <c r="E26" s="39" t="s">
        <v>6260</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87">
      <c r="A28" s="37" t="s">
        <v>599</v>
      </c>
      <c r="B28" s="45"/>
      <c r="C28" s="46"/>
      <c r="D28" s="46"/>
      <c r="E28" s="49" t="s">
        <v>7151</v>
      </c>
      <c r="F28" s="46"/>
      <c r="G28" s="46"/>
      <c r="H28" s="46"/>
      <c r="I28" s="46"/>
      <c r="J28" s="48"/>
    </row>
    <row r="29" ht="409.5">
      <c r="A29" s="37" t="s">
        <v>601</v>
      </c>
      <c r="B29" s="45"/>
      <c r="C29" s="46"/>
      <c r="D29" s="46"/>
      <c r="E29" s="39" t="s">
        <v>5281</v>
      </c>
      <c r="F29" s="46"/>
      <c r="G29" s="46"/>
      <c r="H29" s="46"/>
      <c r="I29" s="46"/>
      <c r="J29" s="48"/>
    </row>
    <row r="30">
      <c r="A30" s="37" t="s">
        <v>593</v>
      </c>
      <c r="B30" s="37">
        <v>5</v>
      </c>
      <c r="C30" s="38" t="s">
        <v>4464</v>
      </c>
      <c r="D30" s="37" t="s">
        <v>595</v>
      </c>
      <c r="E30" s="39" t="s">
        <v>5292</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2.5">
      <c r="A32" s="37" t="s">
        <v>599</v>
      </c>
      <c r="B32" s="45"/>
      <c r="C32" s="46"/>
      <c r="D32" s="46"/>
      <c r="E32" s="49" t="s">
        <v>7152</v>
      </c>
      <c r="F32" s="46"/>
      <c r="G32" s="46"/>
      <c r="H32" s="46"/>
      <c r="I32" s="46"/>
      <c r="J32" s="48"/>
    </row>
    <row r="33" ht="304.5">
      <c r="A33" s="37" t="s">
        <v>601</v>
      </c>
      <c r="B33" s="45"/>
      <c r="C33" s="46"/>
      <c r="D33" s="46"/>
      <c r="E33" s="39" t="s">
        <v>5294</v>
      </c>
      <c r="F33" s="46"/>
      <c r="G33" s="46"/>
      <c r="H33" s="46"/>
      <c r="I33" s="46"/>
      <c r="J33" s="48"/>
    </row>
    <row r="34">
      <c r="A34" s="37" t="s">
        <v>593</v>
      </c>
      <c r="B34" s="37">
        <v>6</v>
      </c>
      <c r="C34" s="38" t="s">
        <v>7130</v>
      </c>
      <c r="D34" s="37" t="s">
        <v>595</v>
      </c>
      <c r="E34" s="39" t="s">
        <v>7131</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3.5">
      <c r="A36" s="37" t="s">
        <v>599</v>
      </c>
      <c r="B36" s="45"/>
      <c r="C36" s="46"/>
      <c r="D36" s="46"/>
      <c r="E36" s="49" t="s">
        <v>7153</v>
      </c>
      <c r="F36" s="46"/>
      <c r="G36" s="46"/>
      <c r="H36" s="46"/>
      <c r="I36" s="46"/>
      <c r="J36" s="48"/>
    </row>
    <row r="37" ht="43.5">
      <c r="A37" s="37" t="s">
        <v>601</v>
      </c>
      <c r="B37" s="45"/>
      <c r="C37" s="46"/>
      <c r="D37" s="46"/>
      <c r="E37" s="39" t="s">
        <v>5302</v>
      </c>
      <c r="F37" s="46"/>
      <c r="G37" s="46"/>
      <c r="H37" s="46"/>
      <c r="I37" s="46"/>
      <c r="J37" s="48"/>
    </row>
    <row r="38">
      <c r="A38" s="37" t="s">
        <v>593</v>
      </c>
      <c r="B38" s="37">
        <v>7</v>
      </c>
      <c r="C38" s="38" t="s">
        <v>4486</v>
      </c>
      <c r="D38" s="37" t="s">
        <v>595</v>
      </c>
      <c r="E38" s="39" t="s">
        <v>4487</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3.5">
      <c r="A40" s="37" t="s">
        <v>599</v>
      </c>
      <c r="B40" s="45"/>
      <c r="C40" s="46"/>
      <c r="D40" s="46"/>
      <c r="E40" s="49" t="s">
        <v>7154</v>
      </c>
      <c r="F40" s="46"/>
      <c r="G40" s="46"/>
      <c r="H40" s="46"/>
      <c r="I40" s="46"/>
      <c r="J40" s="48"/>
    </row>
    <row r="41" ht="29">
      <c r="A41" s="37" t="s">
        <v>601</v>
      </c>
      <c r="B41" s="45"/>
      <c r="C41" s="46"/>
      <c r="D41" s="46"/>
      <c r="E41" s="39" t="s">
        <v>5304</v>
      </c>
      <c r="F41" s="46"/>
      <c r="G41" s="46"/>
      <c r="H41" s="46"/>
      <c r="I41" s="46"/>
      <c r="J41" s="48"/>
    </row>
    <row r="42" ht="29">
      <c r="A42" s="37" t="s">
        <v>593</v>
      </c>
      <c r="B42" s="37">
        <v>8</v>
      </c>
      <c r="C42" s="38" t="s">
        <v>5305</v>
      </c>
      <c r="D42" s="37" t="s">
        <v>595</v>
      </c>
      <c r="E42" s="39" t="s">
        <v>5306</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3.5">
      <c r="A44" s="37" t="s">
        <v>599</v>
      </c>
      <c r="B44" s="45"/>
      <c r="C44" s="46"/>
      <c r="D44" s="46"/>
      <c r="E44" s="49" t="s">
        <v>7153</v>
      </c>
      <c r="F44" s="46"/>
      <c r="G44" s="46"/>
      <c r="H44" s="46"/>
      <c r="I44" s="46"/>
      <c r="J44" s="48"/>
    </row>
    <row r="45" ht="43.5">
      <c r="A45" s="37" t="s">
        <v>601</v>
      </c>
      <c r="B45" s="45"/>
      <c r="C45" s="46"/>
      <c r="D45" s="46"/>
      <c r="E45" s="39" t="s">
        <v>5308</v>
      </c>
      <c r="F45" s="46"/>
      <c r="G45" s="46"/>
      <c r="H45" s="46"/>
      <c r="I45" s="46"/>
      <c r="J45" s="48"/>
    </row>
    <row r="46">
      <c r="A46" s="31" t="s">
        <v>591</v>
      </c>
      <c r="B46" s="32"/>
      <c r="C46" s="33" t="s">
        <v>5309</v>
      </c>
      <c r="D46" s="34"/>
      <c r="E46" s="31" t="s">
        <v>4949</v>
      </c>
      <c r="F46" s="34"/>
      <c r="G46" s="34"/>
      <c r="H46" s="34"/>
      <c r="I46" s="35">
        <f>SUMIFS(I47:I58,A47:A58,"P")</f>
        <v>0</v>
      </c>
      <c r="J46" s="36"/>
    </row>
    <row r="47">
      <c r="A47" s="37" t="s">
        <v>593</v>
      </c>
      <c r="B47" s="37">
        <v>9</v>
      </c>
      <c r="C47" s="38" t="s">
        <v>4971</v>
      </c>
      <c r="D47" s="37" t="s">
        <v>595</v>
      </c>
      <c r="E47" s="39" t="s">
        <v>4972</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58">
      <c r="A49" s="37" t="s">
        <v>599</v>
      </c>
      <c r="B49" s="45"/>
      <c r="C49" s="46"/>
      <c r="D49" s="46"/>
      <c r="E49" s="49" t="s">
        <v>7155</v>
      </c>
      <c r="F49" s="46"/>
      <c r="G49" s="46"/>
      <c r="H49" s="46"/>
      <c r="I49" s="46"/>
      <c r="J49" s="48"/>
    </row>
    <row r="50" ht="409.5">
      <c r="A50" s="37" t="s">
        <v>601</v>
      </c>
      <c r="B50" s="45"/>
      <c r="C50" s="46"/>
      <c r="D50" s="46"/>
      <c r="E50" s="39" t="s">
        <v>5069</v>
      </c>
      <c r="F50" s="46"/>
      <c r="G50" s="46"/>
      <c r="H50" s="46"/>
      <c r="I50" s="46"/>
      <c r="J50" s="48"/>
    </row>
    <row r="51">
      <c r="A51" s="37" t="s">
        <v>593</v>
      </c>
      <c r="B51" s="37">
        <v>10</v>
      </c>
      <c r="C51" s="38" t="s">
        <v>5592</v>
      </c>
      <c r="D51" s="37" t="s">
        <v>595</v>
      </c>
      <c r="E51" s="39" t="s">
        <v>5593</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58">
      <c r="A53" s="37" t="s">
        <v>599</v>
      </c>
      <c r="B53" s="45"/>
      <c r="C53" s="46"/>
      <c r="D53" s="46"/>
      <c r="E53" s="49" t="s">
        <v>7156</v>
      </c>
      <c r="F53" s="46"/>
      <c r="G53" s="46"/>
      <c r="H53" s="46"/>
      <c r="I53" s="46"/>
      <c r="J53" s="48"/>
    </row>
    <row r="54" ht="319">
      <c r="A54" s="37" t="s">
        <v>601</v>
      </c>
      <c r="B54" s="45"/>
      <c r="C54" s="46"/>
      <c r="D54" s="46"/>
      <c r="E54" s="39" t="s">
        <v>5338</v>
      </c>
      <c r="F54" s="46"/>
      <c r="G54" s="46"/>
      <c r="H54" s="46"/>
      <c r="I54" s="46"/>
      <c r="J54" s="48"/>
    </row>
    <row r="55">
      <c r="A55" s="37" t="s">
        <v>593</v>
      </c>
      <c r="B55" s="37">
        <v>11</v>
      </c>
      <c r="C55" s="38" t="s">
        <v>5788</v>
      </c>
      <c r="D55" s="37" t="s">
        <v>595</v>
      </c>
      <c r="E55" s="39" t="s">
        <v>5789</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58">
      <c r="A57" s="37" t="s">
        <v>599</v>
      </c>
      <c r="B57" s="45"/>
      <c r="C57" s="46"/>
      <c r="D57" s="46"/>
      <c r="E57" s="49" t="s">
        <v>7157</v>
      </c>
      <c r="F57" s="46"/>
      <c r="G57" s="46"/>
      <c r="H57" s="46"/>
      <c r="I57" s="46"/>
      <c r="J57" s="48"/>
    </row>
    <row r="58" ht="116">
      <c r="A58" s="37" t="s">
        <v>601</v>
      </c>
      <c r="B58" s="45"/>
      <c r="C58" s="46"/>
      <c r="D58" s="46"/>
      <c r="E58" s="39" t="s">
        <v>5791</v>
      </c>
      <c r="F58" s="46"/>
      <c r="G58" s="46"/>
      <c r="H58" s="46"/>
      <c r="I58" s="46"/>
      <c r="J58" s="48"/>
    </row>
    <row r="59">
      <c r="A59" s="31" t="s">
        <v>591</v>
      </c>
      <c r="B59" s="32"/>
      <c r="C59" s="33" t="s">
        <v>5323</v>
      </c>
      <c r="D59" s="34"/>
      <c r="E59" s="31" t="s">
        <v>4979</v>
      </c>
      <c r="F59" s="34"/>
      <c r="G59" s="34"/>
      <c r="H59" s="34"/>
      <c r="I59" s="35">
        <f>SUMIFS(I60:I71,A60:A71,"P")</f>
        <v>0</v>
      </c>
      <c r="J59" s="36"/>
    </row>
    <row r="60">
      <c r="A60" s="37" t="s">
        <v>593</v>
      </c>
      <c r="B60" s="37">
        <v>12</v>
      </c>
      <c r="C60" s="38" t="s">
        <v>7158</v>
      </c>
      <c r="D60" s="37" t="s">
        <v>595</v>
      </c>
      <c r="E60" s="39" t="s">
        <v>7159</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87">
      <c r="A62" s="37" t="s">
        <v>599</v>
      </c>
      <c r="B62" s="45"/>
      <c r="C62" s="46"/>
      <c r="D62" s="46"/>
      <c r="E62" s="49" t="s">
        <v>7160</v>
      </c>
      <c r="F62" s="46"/>
      <c r="G62" s="46"/>
      <c r="H62" s="46"/>
      <c r="I62" s="46"/>
      <c r="J62" s="48"/>
    </row>
    <row r="63" ht="409.5">
      <c r="A63" s="37" t="s">
        <v>601</v>
      </c>
      <c r="B63" s="45"/>
      <c r="C63" s="46"/>
      <c r="D63" s="46"/>
      <c r="E63" s="39" t="s">
        <v>5221</v>
      </c>
      <c r="F63" s="46"/>
      <c r="G63" s="46"/>
      <c r="H63" s="46"/>
      <c r="I63" s="46"/>
      <c r="J63" s="48"/>
    </row>
    <row r="64">
      <c r="A64" s="37" t="s">
        <v>593</v>
      </c>
      <c r="B64" s="37">
        <v>13</v>
      </c>
      <c r="C64" s="38" t="s">
        <v>7161</v>
      </c>
      <c r="D64" s="37" t="s">
        <v>595</v>
      </c>
      <c r="E64" s="39" t="s">
        <v>7162</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2.5">
      <c r="A66" s="37" t="s">
        <v>599</v>
      </c>
      <c r="B66" s="45"/>
      <c r="C66" s="46"/>
      <c r="D66" s="46"/>
      <c r="E66" s="49" t="s">
        <v>7163</v>
      </c>
      <c r="F66" s="46"/>
      <c r="G66" s="46"/>
      <c r="H66" s="46"/>
      <c r="I66" s="46"/>
      <c r="J66" s="48"/>
    </row>
    <row r="67" ht="319">
      <c r="A67" s="37" t="s">
        <v>601</v>
      </c>
      <c r="B67" s="45"/>
      <c r="C67" s="46"/>
      <c r="D67" s="46"/>
      <c r="E67" s="39" t="s">
        <v>5338</v>
      </c>
      <c r="F67" s="46"/>
      <c r="G67" s="46"/>
      <c r="H67" s="46"/>
      <c r="I67" s="46"/>
      <c r="J67" s="48"/>
    </row>
    <row r="68">
      <c r="A68" s="37" t="s">
        <v>593</v>
      </c>
      <c r="B68" s="37">
        <v>14</v>
      </c>
      <c r="C68" s="38" t="s">
        <v>6408</v>
      </c>
      <c r="D68" s="37" t="s">
        <v>595</v>
      </c>
      <c r="E68" s="39" t="s">
        <v>7140</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58">
      <c r="A70" s="37" t="s">
        <v>599</v>
      </c>
      <c r="B70" s="45"/>
      <c r="C70" s="46"/>
      <c r="D70" s="46"/>
      <c r="E70" s="49" t="s">
        <v>7164</v>
      </c>
      <c r="F70" s="46"/>
      <c r="G70" s="46"/>
      <c r="H70" s="46"/>
      <c r="I70" s="46"/>
      <c r="J70" s="48"/>
    </row>
    <row r="71" ht="290">
      <c r="A71" s="37" t="s">
        <v>601</v>
      </c>
      <c r="B71" s="45"/>
      <c r="C71" s="46"/>
      <c r="D71" s="46"/>
      <c r="E71" s="39" t="s">
        <v>4987</v>
      </c>
      <c r="F71" s="46"/>
      <c r="G71" s="46"/>
      <c r="H71" s="46"/>
      <c r="I71" s="46"/>
      <c r="J71" s="48"/>
    </row>
    <row r="72">
      <c r="A72" s="31" t="s">
        <v>591</v>
      </c>
      <c r="B72" s="32"/>
      <c r="C72" s="33" t="s">
        <v>5348</v>
      </c>
      <c r="D72" s="34"/>
      <c r="E72" s="31" t="s">
        <v>1643</v>
      </c>
      <c r="F72" s="34"/>
      <c r="G72" s="34"/>
      <c r="H72" s="34"/>
      <c r="I72" s="35">
        <f>SUMIFS(I73:I88,A73:A88,"P")</f>
        <v>0</v>
      </c>
      <c r="J72" s="36"/>
    </row>
    <row r="73">
      <c r="A73" s="37" t="s">
        <v>593</v>
      </c>
      <c r="B73" s="37">
        <v>15</v>
      </c>
      <c r="C73" s="38" t="s">
        <v>5009</v>
      </c>
      <c r="D73" s="37" t="s">
        <v>595</v>
      </c>
      <c r="E73" s="39" t="s">
        <v>5353</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45">
      <c r="A75" s="37" t="s">
        <v>599</v>
      </c>
      <c r="B75" s="45"/>
      <c r="C75" s="46"/>
      <c r="D75" s="46"/>
      <c r="E75" s="49" t="s">
        <v>7165</v>
      </c>
      <c r="F75" s="46"/>
      <c r="G75" s="46"/>
      <c r="H75" s="46"/>
      <c r="I75" s="46"/>
      <c r="J75" s="48"/>
    </row>
    <row r="76" ht="409.5">
      <c r="A76" s="37" t="s">
        <v>601</v>
      </c>
      <c r="B76" s="45"/>
      <c r="C76" s="46"/>
      <c r="D76" s="46"/>
      <c r="E76" s="39" t="s">
        <v>5221</v>
      </c>
      <c r="F76" s="46"/>
      <c r="G76" s="46"/>
      <c r="H76" s="46"/>
      <c r="I76" s="46"/>
      <c r="J76" s="48"/>
    </row>
    <row r="77">
      <c r="A77" s="37" t="s">
        <v>593</v>
      </c>
      <c r="B77" s="37">
        <v>16</v>
      </c>
      <c r="C77" s="38" t="s">
        <v>4535</v>
      </c>
      <c r="D77" s="37" t="s">
        <v>595</v>
      </c>
      <c r="E77" s="39" t="s">
        <v>4536</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7166</v>
      </c>
      <c r="F79" s="46"/>
      <c r="G79" s="46"/>
      <c r="H79" s="46"/>
      <c r="I79" s="46"/>
      <c r="J79" s="48"/>
    </row>
    <row r="80" ht="145">
      <c r="A80" s="37" t="s">
        <v>601</v>
      </c>
      <c r="B80" s="45"/>
      <c r="C80" s="46"/>
      <c r="D80" s="46"/>
      <c r="E80" s="39" t="s">
        <v>5371</v>
      </c>
      <c r="F80" s="46"/>
      <c r="G80" s="46"/>
      <c r="H80" s="46"/>
      <c r="I80" s="46"/>
      <c r="J80" s="48"/>
    </row>
    <row r="81">
      <c r="A81" s="37" t="s">
        <v>593</v>
      </c>
      <c r="B81" s="37">
        <v>17</v>
      </c>
      <c r="C81" s="38" t="s">
        <v>5522</v>
      </c>
      <c r="D81" s="37" t="s">
        <v>595</v>
      </c>
      <c r="E81" s="39" t="s">
        <v>5523</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2.5">
      <c r="A83" s="37" t="s">
        <v>599</v>
      </c>
      <c r="B83" s="45"/>
      <c r="C83" s="46"/>
      <c r="D83" s="46"/>
      <c r="E83" s="49" t="s">
        <v>7167</v>
      </c>
      <c r="F83" s="46"/>
      <c r="G83" s="46"/>
      <c r="H83" s="46"/>
      <c r="I83" s="46"/>
      <c r="J83" s="48"/>
    </row>
    <row r="84" ht="409.5">
      <c r="A84" s="37" t="s">
        <v>601</v>
      </c>
      <c r="B84" s="45"/>
      <c r="C84" s="46"/>
      <c r="D84" s="46"/>
      <c r="E84" s="39" t="s">
        <v>5525</v>
      </c>
      <c r="F84" s="46"/>
      <c r="G84" s="46"/>
      <c r="H84" s="46"/>
      <c r="I84" s="46"/>
      <c r="J84" s="48"/>
    </row>
    <row r="85">
      <c r="A85" s="37" t="s">
        <v>593</v>
      </c>
      <c r="B85" s="37">
        <v>18</v>
      </c>
      <c r="C85" s="38" t="s">
        <v>7168</v>
      </c>
      <c r="D85" s="37" t="s">
        <v>595</v>
      </c>
      <c r="E85" s="39" t="s">
        <v>7169</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87">
      <c r="A87" s="37" t="s">
        <v>599</v>
      </c>
      <c r="B87" s="45"/>
      <c r="C87" s="46"/>
      <c r="D87" s="46"/>
      <c r="E87" s="49" t="s">
        <v>7170</v>
      </c>
      <c r="F87" s="46"/>
      <c r="G87" s="46"/>
      <c r="H87" s="46"/>
      <c r="I87" s="46"/>
      <c r="J87" s="48"/>
    </row>
    <row r="88" ht="409.5">
      <c r="A88" s="37" t="s">
        <v>601</v>
      </c>
      <c r="B88" s="45"/>
      <c r="C88" s="46"/>
      <c r="D88" s="46"/>
      <c r="E88" s="39" t="s">
        <v>7171</v>
      </c>
      <c r="F88" s="46"/>
      <c r="G88" s="46"/>
      <c r="H88" s="46"/>
      <c r="I88" s="46"/>
      <c r="J88" s="48"/>
    </row>
    <row r="89">
      <c r="A89" s="31" t="s">
        <v>591</v>
      </c>
      <c r="B89" s="32"/>
      <c r="C89" s="33" t="s">
        <v>1689</v>
      </c>
      <c r="D89" s="34"/>
      <c r="E89" s="31" t="s">
        <v>5166</v>
      </c>
      <c r="F89" s="34"/>
      <c r="G89" s="34"/>
      <c r="H89" s="34"/>
      <c r="I89" s="35">
        <f>SUMIFS(I90:I97,A90:A97,"P")</f>
        <v>0</v>
      </c>
      <c r="J89" s="36"/>
    </row>
    <row r="90" ht="29">
      <c r="A90" s="37" t="s">
        <v>593</v>
      </c>
      <c r="B90" s="37">
        <v>19</v>
      </c>
      <c r="C90" s="38" t="s">
        <v>4565</v>
      </c>
      <c r="D90" s="37" t="s">
        <v>595</v>
      </c>
      <c r="E90" s="39" t="s">
        <v>5378</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0.5">
      <c r="A92" s="37" t="s">
        <v>599</v>
      </c>
      <c r="B92" s="45"/>
      <c r="C92" s="46"/>
      <c r="D92" s="46"/>
      <c r="E92" s="49" t="s">
        <v>7172</v>
      </c>
      <c r="F92" s="46"/>
      <c r="G92" s="46"/>
      <c r="H92" s="46"/>
      <c r="I92" s="46"/>
      <c r="J92" s="48"/>
    </row>
    <row r="93" ht="261">
      <c r="A93" s="37" t="s">
        <v>601</v>
      </c>
      <c r="B93" s="45"/>
      <c r="C93" s="46"/>
      <c r="D93" s="46"/>
      <c r="E93" s="39" t="s">
        <v>5380</v>
      </c>
      <c r="F93" s="46"/>
      <c r="G93" s="46"/>
      <c r="H93" s="46"/>
      <c r="I93" s="46"/>
      <c r="J93" s="48"/>
    </row>
    <row r="94">
      <c r="A94" s="37" t="s">
        <v>593</v>
      </c>
      <c r="B94" s="37">
        <v>20</v>
      </c>
      <c r="C94" s="38" t="s">
        <v>5391</v>
      </c>
      <c r="D94" s="37" t="s">
        <v>595</v>
      </c>
      <c r="E94" s="39" t="s">
        <v>5392</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0.5">
      <c r="A96" s="37" t="s">
        <v>599</v>
      </c>
      <c r="B96" s="45"/>
      <c r="C96" s="46"/>
      <c r="D96" s="46"/>
      <c r="E96" s="49" t="s">
        <v>7173</v>
      </c>
      <c r="F96" s="46"/>
      <c r="G96" s="46"/>
      <c r="H96" s="46"/>
      <c r="I96" s="46"/>
      <c r="J96" s="48"/>
    </row>
    <row r="97" ht="43.5">
      <c r="A97" s="37" t="s">
        <v>601</v>
      </c>
      <c r="B97" s="45"/>
      <c r="C97" s="46"/>
      <c r="D97" s="46"/>
      <c r="E97" s="39" t="s">
        <v>5390</v>
      </c>
      <c r="F97" s="46"/>
      <c r="G97" s="46"/>
      <c r="H97" s="46"/>
      <c r="I97" s="46"/>
      <c r="J97" s="48"/>
    </row>
    <row r="98">
      <c r="A98" s="31" t="s">
        <v>591</v>
      </c>
      <c r="B98" s="32"/>
      <c r="C98" s="33" t="s">
        <v>4631</v>
      </c>
      <c r="D98" s="34"/>
      <c r="E98" s="31" t="s">
        <v>4632</v>
      </c>
      <c r="F98" s="34"/>
      <c r="G98" s="34"/>
      <c r="H98" s="34"/>
      <c r="I98" s="35">
        <f>SUMIFS(I99:I110,A99:A110,"P")</f>
        <v>0</v>
      </c>
      <c r="J98" s="36"/>
    </row>
    <row r="99">
      <c r="A99" s="37" t="s">
        <v>593</v>
      </c>
      <c r="B99" s="37">
        <v>21</v>
      </c>
      <c r="C99" s="38" t="s">
        <v>7174</v>
      </c>
      <c r="D99" s="37" t="s">
        <v>595</v>
      </c>
      <c r="E99" s="39" t="s">
        <v>7175</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7176</v>
      </c>
      <c r="F101" s="46"/>
      <c r="G101" s="46"/>
      <c r="H101" s="46"/>
      <c r="I101" s="46"/>
      <c r="J101" s="48"/>
    </row>
    <row r="102" ht="72.5">
      <c r="A102" s="37" t="s">
        <v>601</v>
      </c>
      <c r="B102" s="45"/>
      <c r="C102" s="46"/>
      <c r="D102" s="46"/>
      <c r="E102" s="39" t="s">
        <v>7177</v>
      </c>
      <c r="F102" s="46"/>
      <c r="G102" s="46"/>
      <c r="H102" s="46"/>
      <c r="I102" s="46"/>
      <c r="J102" s="48"/>
    </row>
    <row r="103">
      <c r="A103" s="37" t="s">
        <v>593</v>
      </c>
      <c r="B103" s="37">
        <v>22</v>
      </c>
      <c r="C103" s="38" t="s">
        <v>5821</v>
      </c>
      <c r="D103" s="37" t="s">
        <v>595</v>
      </c>
      <c r="E103" s="39" t="s">
        <v>6393</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3.5">
      <c r="A105" s="37" t="s">
        <v>599</v>
      </c>
      <c r="B105" s="45"/>
      <c r="C105" s="46"/>
      <c r="D105" s="46"/>
      <c r="E105" s="49" t="s">
        <v>7178</v>
      </c>
      <c r="F105" s="46"/>
      <c r="G105" s="46"/>
      <c r="H105" s="46"/>
      <c r="I105" s="46"/>
      <c r="J105" s="48"/>
    </row>
    <row r="106">
      <c r="A106" s="37" t="s">
        <v>601</v>
      </c>
      <c r="B106" s="45"/>
      <c r="C106" s="46"/>
      <c r="D106" s="46"/>
      <c r="E106" s="39" t="s">
        <v>5268</v>
      </c>
      <c r="F106" s="46"/>
      <c r="G106" s="46"/>
      <c r="H106" s="46"/>
      <c r="I106" s="46"/>
      <c r="J106" s="48"/>
    </row>
    <row r="107" ht="29">
      <c r="A107" s="37" t="s">
        <v>593</v>
      </c>
      <c r="B107" s="37">
        <v>23</v>
      </c>
      <c r="C107" s="38" t="s">
        <v>7179</v>
      </c>
      <c r="D107" s="37" t="s">
        <v>595</v>
      </c>
      <c r="E107" s="39" t="s">
        <v>7180</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3.5">
      <c r="A109" s="37" t="s">
        <v>599</v>
      </c>
      <c r="B109" s="45"/>
      <c r="C109" s="46"/>
      <c r="D109" s="46"/>
      <c r="E109" s="49" t="s">
        <v>7181</v>
      </c>
      <c r="F109" s="46"/>
      <c r="G109" s="46"/>
      <c r="H109" s="46"/>
      <c r="I109" s="46"/>
      <c r="J109" s="48"/>
    </row>
    <row r="110">
      <c r="A110" s="37" t="s">
        <v>601</v>
      </c>
      <c r="B110" s="45"/>
      <c r="C110" s="46"/>
      <c r="D110" s="46"/>
      <c r="E110" s="39" t="s">
        <v>5268</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3.5">
      <c r="A112" s="37" t="s">
        <v>593</v>
      </c>
      <c r="B112" s="37">
        <v>24</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3.5">
      <c r="A114" s="37" t="s">
        <v>599</v>
      </c>
      <c r="B114" s="45"/>
      <c r="C114" s="46"/>
      <c r="D114" s="46"/>
      <c r="E114" s="49" t="s">
        <v>7182</v>
      </c>
      <c r="F114" s="46"/>
      <c r="G114" s="46"/>
      <c r="H114" s="46"/>
      <c r="I114" s="46"/>
      <c r="J114" s="48"/>
    </row>
    <row r="115" ht="116">
      <c r="A115" s="37" t="s">
        <v>601</v>
      </c>
      <c r="B115" s="50"/>
      <c r="C115" s="51"/>
      <c r="D115" s="51"/>
      <c r="E115" s="39" t="s">
        <v>1129</v>
      </c>
      <c r="F115" s="51"/>
      <c r="G115" s="51"/>
      <c r="H115" s="51"/>
      <c r="I115" s="51"/>
      <c r="J115" s="52"/>
    </row>
  </sheetData>
  <sheetProtection sheet="1" objects="1" scenarios="1" spinCount="100000" saltValue="pWR3keS8wkY1V0p6LZiQUAgZRtBztgXNXEmvvWNToVLIQ41ABGTmb76qtZbLJ+EElZ19wePSKFguFM0xvRrlWA==" hashValue="V7vWx2JwktPTti1j1zegYMGXdoz64LncA2Nd7wP58/rV6CfDc+eNcNNll1Jek18ole6CF6OBVuOuBt3okOdZ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7183</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28">
      <c r="A7" s="3" t="s">
        <v>578</v>
      </c>
      <c r="B7" s="20" t="s">
        <v>579</v>
      </c>
      <c r="C7" s="21" t="s">
        <v>7183</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7185</v>
      </c>
      <c r="D12" s="37" t="s">
        <v>595</v>
      </c>
      <c r="E12" s="39" t="s">
        <v>7186</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7187</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7190</v>
      </c>
      <c r="F18" s="46"/>
      <c r="G18" s="46"/>
      <c r="H18" s="46"/>
      <c r="I18" s="46"/>
      <c r="J18" s="48"/>
    </row>
    <row r="19">
      <c r="A19" s="37" t="s">
        <v>601</v>
      </c>
      <c r="B19" s="45"/>
      <c r="C19" s="46"/>
      <c r="D19" s="46"/>
      <c r="E19" s="47" t="s">
        <v>595</v>
      </c>
      <c r="F19" s="46"/>
      <c r="G19" s="46"/>
      <c r="H19" s="46"/>
      <c r="I19" s="46"/>
      <c r="J19" s="48"/>
    </row>
    <row r="20" ht="29">
      <c r="A20" s="37" t="s">
        <v>593</v>
      </c>
      <c r="B20" s="37">
        <v>3</v>
      </c>
      <c r="C20" s="38" t="s">
        <v>7191</v>
      </c>
      <c r="D20" s="37" t="s">
        <v>595</v>
      </c>
      <c r="E20" s="39" t="s">
        <v>7192</v>
      </c>
      <c r="F20" s="40" t="s">
        <v>7193</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7194</v>
      </c>
      <c r="F22" s="46"/>
      <c r="G22" s="46"/>
      <c r="H22" s="46"/>
      <c r="I22" s="46"/>
      <c r="J22" s="48"/>
    </row>
    <row r="23">
      <c r="A23" s="37" t="s">
        <v>601</v>
      </c>
      <c r="B23" s="45"/>
      <c r="C23" s="46"/>
      <c r="D23" s="46"/>
      <c r="E23" s="47" t="s">
        <v>595</v>
      </c>
      <c r="F23" s="46"/>
      <c r="G23" s="46"/>
      <c r="H23" s="46"/>
      <c r="I23" s="46"/>
      <c r="J23" s="48"/>
    </row>
    <row r="24">
      <c r="A24" s="37" t="s">
        <v>593</v>
      </c>
      <c r="B24" s="37">
        <v>4</v>
      </c>
      <c r="C24" s="38" t="s">
        <v>7195</v>
      </c>
      <c r="D24" s="37" t="s">
        <v>595</v>
      </c>
      <c r="E24" s="39" t="s">
        <v>7196</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2.5">
      <c r="A26" s="37" t="s">
        <v>599</v>
      </c>
      <c r="B26" s="45"/>
      <c r="C26" s="46"/>
      <c r="D26" s="46"/>
      <c r="E26" s="49" t="s">
        <v>7197</v>
      </c>
      <c r="F26" s="46"/>
      <c r="G26" s="46"/>
      <c r="H26" s="46"/>
      <c r="I26" s="46"/>
      <c r="J26" s="48"/>
    </row>
    <row r="27">
      <c r="A27" s="37" t="s">
        <v>601</v>
      </c>
      <c r="B27" s="45"/>
      <c r="C27" s="46"/>
      <c r="D27" s="46"/>
      <c r="E27" s="47" t="s">
        <v>595</v>
      </c>
      <c r="F27" s="46"/>
      <c r="G27" s="46"/>
      <c r="H27" s="46"/>
      <c r="I27" s="46"/>
      <c r="J27" s="48"/>
    </row>
    <row r="28">
      <c r="A28" s="37" t="s">
        <v>593</v>
      </c>
      <c r="B28" s="37">
        <v>5</v>
      </c>
      <c r="C28" s="38" t="s">
        <v>7198</v>
      </c>
      <c r="D28" s="37" t="s">
        <v>595</v>
      </c>
      <c r="E28" s="39" t="s">
        <v>7199</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7200</v>
      </c>
      <c r="F30" s="46"/>
      <c r="G30" s="46"/>
      <c r="H30" s="46"/>
      <c r="I30" s="46"/>
      <c r="J30" s="48"/>
    </row>
    <row r="31">
      <c r="A31" s="37" t="s">
        <v>601</v>
      </c>
      <c r="B31" s="45"/>
      <c r="C31" s="46"/>
      <c r="D31" s="46"/>
      <c r="E31" s="47" t="s">
        <v>595</v>
      </c>
      <c r="F31" s="46"/>
      <c r="G31" s="46"/>
      <c r="H31" s="46"/>
      <c r="I31" s="46"/>
      <c r="J31" s="48"/>
    </row>
    <row r="32" ht="29">
      <c r="A32" s="37" t="s">
        <v>593</v>
      </c>
      <c r="B32" s="37">
        <v>6</v>
      </c>
      <c r="C32" s="38" t="s">
        <v>7201</v>
      </c>
      <c r="D32" s="37" t="s">
        <v>595</v>
      </c>
      <c r="E32" s="39" t="s">
        <v>7202</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7200</v>
      </c>
      <c r="F34" s="46"/>
      <c r="G34" s="46"/>
      <c r="H34" s="46"/>
      <c r="I34" s="46"/>
      <c r="J34" s="48"/>
    </row>
    <row r="35">
      <c r="A35" s="37" t="s">
        <v>601</v>
      </c>
      <c r="B35" s="45"/>
      <c r="C35" s="46"/>
      <c r="D35" s="46"/>
      <c r="E35" s="47" t="s">
        <v>595</v>
      </c>
      <c r="F35" s="46"/>
      <c r="G35" s="46"/>
      <c r="H35" s="46"/>
      <c r="I35" s="46"/>
      <c r="J35" s="48"/>
    </row>
    <row r="36" ht="29">
      <c r="A36" s="37" t="s">
        <v>593</v>
      </c>
      <c r="B36" s="37">
        <v>7</v>
      </c>
      <c r="C36" s="38" t="s">
        <v>7203</v>
      </c>
      <c r="D36" s="37" t="s">
        <v>595</v>
      </c>
      <c r="E36" s="39" t="s">
        <v>7204</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7200</v>
      </c>
      <c r="F38" s="46"/>
      <c r="G38" s="46"/>
      <c r="H38" s="46"/>
      <c r="I38" s="46"/>
      <c r="J38" s="48"/>
    </row>
    <row r="39">
      <c r="A39" s="37" t="s">
        <v>601</v>
      </c>
      <c r="B39" s="45"/>
      <c r="C39" s="46"/>
      <c r="D39" s="46"/>
      <c r="E39" s="47" t="s">
        <v>595</v>
      </c>
      <c r="F39" s="46"/>
      <c r="G39" s="46"/>
      <c r="H39" s="46"/>
      <c r="I39" s="46"/>
      <c r="J39" s="48"/>
    </row>
    <row r="40">
      <c r="A40" s="37" t="s">
        <v>593</v>
      </c>
      <c r="B40" s="37">
        <v>8</v>
      </c>
      <c r="C40" s="38" t="s">
        <v>7205</v>
      </c>
      <c r="D40" s="37" t="s">
        <v>595</v>
      </c>
      <c r="E40" s="39" t="s">
        <v>7206</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0.5">
      <c r="A42" s="37" t="s">
        <v>599</v>
      </c>
      <c r="B42" s="45"/>
      <c r="C42" s="46"/>
      <c r="D42" s="46"/>
      <c r="E42" s="49" t="s">
        <v>7207</v>
      </c>
      <c r="F42" s="46"/>
      <c r="G42" s="46"/>
      <c r="H42" s="46"/>
      <c r="I42" s="46"/>
      <c r="J42" s="48"/>
    </row>
    <row r="43">
      <c r="A43" s="37" t="s">
        <v>601</v>
      </c>
      <c r="B43" s="45"/>
      <c r="C43" s="46"/>
      <c r="D43" s="46"/>
      <c r="E43" s="47" t="s">
        <v>595</v>
      </c>
      <c r="F43" s="46"/>
      <c r="G43" s="46"/>
      <c r="H43" s="46"/>
      <c r="I43" s="46"/>
      <c r="J43" s="48"/>
    </row>
    <row r="44" ht="29">
      <c r="A44" s="37" t="s">
        <v>593</v>
      </c>
      <c r="B44" s="37">
        <v>9</v>
      </c>
      <c r="C44" s="38" t="s">
        <v>7208</v>
      </c>
      <c r="D44" s="37" t="s">
        <v>595</v>
      </c>
      <c r="E44" s="39" t="s">
        <v>7209</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7210</v>
      </c>
      <c r="F46" s="46"/>
      <c r="G46" s="46"/>
      <c r="H46" s="46"/>
      <c r="I46" s="46"/>
      <c r="J46" s="48"/>
    </row>
    <row r="47">
      <c r="A47" s="37" t="s">
        <v>601</v>
      </c>
      <c r="B47" s="45"/>
      <c r="C47" s="46"/>
      <c r="D47" s="46"/>
      <c r="E47" s="47" t="s">
        <v>595</v>
      </c>
      <c r="F47" s="46"/>
      <c r="G47" s="46"/>
      <c r="H47" s="46"/>
      <c r="I47" s="46"/>
      <c r="J47" s="48"/>
    </row>
    <row r="48" ht="29">
      <c r="A48" s="37" t="s">
        <v>593</v>
      </c>
      <c r="B48" s="37">
        <v>10</v>
      </c>
      <c r="C48" s="38" t="s">
        <v>7211</v>
      </c>
      <c r="D48" s="37" t="s">
        <v>595</v>
      </c>
      <c r="E48" s="39" t="s">
        <v>7212</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7213</v>
      </c>
      <c r="F50" s="46"/>
      <c r="G50" s="46"/>
      <c r="H50" s="46"/>
      <c r="I50" s="46"/>
      <c r="J50" s="48"/>
    </row>
    <row r="51">
      <c r="A51" s="37" t="s">
        <v>601</v>
      </c>
      <c r="B51" s="45"/>
      <c r="C51" s="46"/>
      <c r="D51" s="46"/>
      <c r="E51" s="47" t="s">
        <v>595</v>
      </c>
      <c r="F51" s="46"/>
      <c r="G51" s="46"/>
      <c r="H51" s="46"/>
      <c r="I51" s="46"/>
      <c r="J51" s="48"/>
    </row>
    <row r="52" ht="29">
      <c r="A52" s="37" t="s">
        <v>593</v>
      </c>
      <c r="B52" s="37">
        <v>11</v>
      </c>
      <c r="C52" s="38" t="s">
        <v>7214</v>
      </c>
      <c r="D52" s="37" t="s">
        <v>595</v>
      </c>
      <c r="E52" s="39" t="s">
        <v>7215</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7216</v>
      </c>
      <c r="F54" s="46"/>
      <c r="G54" s="46"/>
      <c r="H54" s="46"/>
      <c r="I54" s="46"/>
      <c r="J54" s="48"/>
    </row>
    <row r="55">
      <c r="A55" s="37" t="s">
        <v>601</v>
      </c>
      <c r="B55" s="45"/>
      <c r="C55" s="46"/>
      <c r="D55" s="46"/>
      <c r="E55" s="47" t="s">
        <v>595</v>
      </c>
      <c r="F55" s="46"/>
      <c r="G55" s="46"/>
      <c r="H55" s="46"/>
      <c r="I55" s="46"/>
      <c r="J55" s="48"/>
    </row>
    <row r="56" ht="29">
      <c r="A56" s="37" t="s">
        <v>593</v>
      </c>
      <c r="B56" s="37">
        <v>12</v>
      </c>
      <c r="C56" s="38" t="s">
        <v>7217</v>
      </c>
      <c r="D56" s="37" t="s">
        <v>595</v>
      </c>
      <c r="E56" s="39" t="s">
        <v>7218</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29">
      <c r="A58" s="37" t="s">
        <v>599</v>
      </c>
      <c r="B58" s="45"/>
      <c r="C58" s="46"/>
      <c r="D58" s="46"/>
      <c r="E58" s="49" t="s">
        <v>7219</v>
      </c>
      <c r="F58" s="46"/>
      <c r="G58" s="46"/>
      <c r="H58" s="46"/>
      <c r="I58" s="46"/>
      <c r="J58" s="48"/>
    </row>
    <row r="59">
      <c r="A59" s="37" t="s">
        <v>601</v>
      </c>
      <c r="B59" s="45"/>
      <c r="C59" s="46"/>
      <c r="D59" s="46"/>
      <c r="E59" s="47" t="s">
        <v>595</v>
      </c>
      <c r="F59" s="46"/>
      <c r="G59" s="46"/>
      <c r="H59" s="46"/>
      <c r="I59" s="46"/>
      <c r="J59" s="48"/>
    </row>
    <row r="60" ht="29">
      <c r="A60" s="37" t="s">
        <v>593</v>
      </c>
      <c r="B60" s="37">
        <v>13</v>
      </c>
      <c r="C60" s="38" t="s">
        <v>7220</v>
      </c>
      <c r="D60" s="37" t="s">
        <v>595</v>
      </c>
      <c r="E60" s="39" t="s">
        <v>7221</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7222</v>
      </c>
      <c r="F62" s="46"/>
      <c r="G62" s="46"/>
      <c r="H62" s="46"/>
      <c r="I62" s="46"/>
      <c r="J62" s="48"/>
    </row>
    <row r="63">
      <c r="A63" s="37" t="s">
        <v>601</v>
      </c>
      <c r="B63" s="45"/>
      <c r="C63" s="46"/>
      <c r="D63" s="46"/>
      <c r="E63" s="47" t="s">
        <v>595</v>
      </c>
      <c r="F63" s="46"/>
      <c r="G63" s="46"/>
      <c r="H63" s="46"/>
      <c r="I63" s="46"/>
      <c r="J63" s="48"/>
    </row>
    <row r="64" ht="29">
      <c r="A64" s="37" t="s">
        <v>593</v>
      </c>
      <c r="B64" s="37">
        <v>14</v>
      </c>
      <c r="C64" s="38" t="s">
        <v>7223</v>
      </c>
      <c r="D64" s="37" t="s">
        <v>595</v>
      </c>
      <c r="E64" s="39" t="s">
        <v>7224</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87">
      <c r="A66" s="37" t="s">
        <v>599</v>
      </c>
      <c r="B66" s="45"/>
      <c r="C66" s="46"/>
      <c r="D66" s="46"/>
      <c r="E66" s="49" t="s">
        <v>7225</v>
      </c>
      <c r="F66" s="46"/>
      <c r="G66" s="46"/>
      <c r="H66" s="46"/>
      <c r="I66" s="46"/>
      <c r="J66" s="48"/>
    </row>
    <row r="67">
      <c r="A67" s="37" t="s">
        <v>601</v>
      </c>
      <c r="B67" s="45"/>
      <c r="C67" s="46"/>
      <c r="D67" s="46"/>
      <c r="E67" s="47" t="s">
        <v>595</v>
      </c>
      <c r="F67" s="46"/>
      <c r="G67" s="46"/>
      <c r="H67" s="46"/>
      <c r="I67" s="46"/>
      <c r="J67" s="48"/>
    </row>
    <row r="68">
      <c r="A68" s="37" t="s">
        <v>593</v>
      </c>
      <c r="B68" s="37">
        <v>15</v>
      </c>
      <c r="C68" s="38" t="s">
        <v>7226</v>
      </c>
      <c r="D68" s="37" t="s">
        <v>595</v>
      </c>
      <c r="E68" s="39" t="s">
        <v>7227</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2.5">
      <c r="A70" s="37" t="s">
        <v>599</v>
      </c>
      <c r="B70" s="45"/>
      <c r="C70" s="46"/>
      <c r="D70" s="46"/>
      <c r="E70" s="49" t="s">
        <v>7228</v>
      </c>
      <c r="F70" s="46"/>
      <c r="G70" s="46"/>
      <c r="H70" s="46"/>
      <c r="I70" s="46"/>
      <c r="J70" s="48"/>
    </row>
    <row r="71">
      <c r="A71" s="37" t="s">
        <v>601</v>
      </c>
      <c r="B71" s="45"/>
      <c r="C71" s="46"/>
      <c r="D71" s="46"/>
      <c r="E71" s="47" t="s">
        <v>595</v>
      </c>
      <c r="F71" s="46"/>
      <c r="G71" s="46"/>
      <c r="H71" s="46"/>
      <c r="I71" s="46"/>
      <c r="J71" s="48"/>
    </row>
    <row r="72">
      <c r="A72" s="37" t="s">
        <v>593</v>
      </c>
      <c r="B72" s="37">
        <v>16</v>
      </c>
      <c r="C72" s="38" t="s">
        <v>7229</v>
      </c>
      <c r="D72" s="37" t="s">
        <v>595</v>
      </c>
      <c r="E72" s="39" t="s">
        <v>7230</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3.5">
      <c r="A74" s="37" t="s">
        <v>599</v>
      </c>
      <c r="B74" s="45"/>
      <c r="C74" s="46"/>
      <c r="D74" s="46"/>
      <c r="E74" s="49" t="s">
        <v>7231</v>
      </c>
      <c r="F74" s="46"/>
      <c r="G74" s="46"/>
      <c r="H74" s="46"/>
      <c r="I74" s="46"/>
      <c r="J74" s="48"/>
    </row>
    <row r="75">
      <c r="A75" s="37" t="s">
        <v>601</v>
      </c>
      <c r="B75" s="45"/>
      <c r="C75" s="46"/>
      <c r="D75" s="46"/>
      <c r="E75" s="47" t="s">
        <v>595</v>
      </c>
      <c r="F75" s="46"/>
      <c r="G75" s="46"/>
      <c r="H75" s="46"/>
      <c r="I75" s="46"/>
      <c r="J75" s="48"/>
    </row>
    <row r="76">
      <c r="A76" s="37" t="s">
        <v>593</v>
      </c>
      <c r="B76" s="37">
        <v>17</v>
      </c>
      <c r="C76" s="38" t="s">
        <v>7232</v>
      </c>
      <c r="D76" s="37" t="s">
        <v>595</v>
      </c>
      <c r="E76" s="39" t="s">
        <v>7233</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7234</v>
      </c>
      <c r="F78" s="46"/>
      <c r="G78" s="46"/>
      <c r="H78" s="46"/>
      <c r="I78" s="46"/>
      <c r="J78" s="48"/>
    </row>
    <row r="79">
      <c r="A79" s="37" t="s">
        <v>601</v>
      </c>
      <c r="B79" s="45"/>
      <c r="C79" s="46"/>
      <c r="D79" s="46"/>
      <c r="E79" s="47" t="s">
        <v>595</v>
      </c>
      <c r="F79" s="46"/>
      <c r="G79" s="46"/>
      <c r="H79" s="46"/>
      <c r="I79" s="46"/>
      <c r="J79" s="48"/>
    </row>
    <row r="80">
      <c r="A80" s="37" t="s">
        <v>593</v>
      </c>
      <c r="B80" s="37">
        <v>18</v>
      </c>
      <c r="C80" s="38" t="s">
        <v>7235</v>
      </c>
      <c r="D80" s="37" t="s">
        <v>595</v>
      </c>
      <c r="E80" s="39" t="s">
        <v>7236</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7237</v>
      </c>
      <c r="F82" s="46"/>
      <c r="G82" s="46"/>
      <c r="H82" s="46"/>
      <c r="I82" s="46"/>
      <c r="J82" s="48"/>
    </row>
    <row r="83">
      <c r="A83" s="37" t="s">
        <v>601</v>
      </c>
      <c r="B83" s="45"/>
      <c r="C83" s="46"/>
      <c r="D83" s="46"/>
      <c r="E83" s="47" t="s">
        <v>595</v>
      </c>
      <c r="F83" s="46"/>
      <c r="G83" s="46"/>
      <c r="H83" s="46"/>
      <c r="I83" s="46"/>
      <c r="J83" s="48"/>
    </row>
    <row r="84">
      <c r="A84" s="37" t="s">
        <v>593</v>
      </c>
      <c r="B84" s="37">
        <v>19</v>
      </c>
      <c r="C84" s="38" t="s">
        <v>7238</v>
      </c>
      <c r="D84" s="37" t="s">
        <v>595</v>
      </c>
      <c r="E84" s="39" t="s">
        <v>7239</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7240</v>
      </c>
      <c r="F86" s="46"/>
      <c r="G86" s="46"/>
      <c r="H86" s="46"/>
      <c r="I86" s="46"/>
      <c r="J86" s="48"/>
    </row>
    <row r="87">
      <c r="A87" s="37" t="s">
        <v>601</v>
      </c>
      <c r="B87" s="45"/>
      <c r="C87" s="46"/>
      <c r="D87" s="46"/>
      <c r="E87" s="47" t="s">
        <v>595</v>
      </c>
      <c r="F87" s="46"/>
      <c r="G87" s="46"/>
      <c r="H87" s="46"/>
      <c r="I87" s="46"/>
      <c r="J87" s="48"/>
    </row>
    <row r="88">
      <c r="A88" s="37" t="s">
        <v>593</v>
      </c>
      <c r="B88" s="37">
        <v>20</v>
      </c>
      <c r="C88" s="38" t="s">
        <v>7241</v>
      </c>
      <c r="D88" s="37" t="s">
        <v>595</v>
      </c>
      <c r="E88" s="39" t="s">
        <v>7242</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7243</v>
      </c>
      <c r="F90" s="46"/>
      <c r="G90" s="46"/>
      <c r="H90" s="46"/>
      <c r="I90" s="46"/>
      <c r="J90" s="48"/>
    </row>
    <row r="91">
      <c r="A91" s="37" t="s">
        <v>601</v>
      </c>
      <c r="B91" s="45"/>
      <c r="C91" s="46"/>
      <c r="D91" s="46"/>
      <c r="E91" s="47" t="s">
        <v>595</v>
      </c>
      <c r="F91" s="46"/>
      <c r="G91" s="46"/>
      <c r="H91" s="46"/>
      <c r="I91" s="46"/>
      <c r="J91" s="48"/>
    </row>
    <row r="92">
      <c r="A92" s="37" t="s">
        <v>593</v>
      </c>
      <c r="B92" s="37">
        <v>21</v>
      </c>
      <c r="C92" s="38" t="s">
        <v>7244</v>
      </c>
      <c r="D92" s="37" t="s">
        <v>595</v>
      </c>
      <c r="E92" s="39" t="s">
        <v>7245</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7246</v>
      </c>
      <c r="F94" s="46"/>
      <c r="G94" s="46"/>
      <c r="H94" s="46"/>
      <c r="I94" s="46"/>
      <c r="J94" s="48"/>
    </row>
    <row r="95">
      <c r="A95" s="37" t="s">
        <v>601</v>
      </c>
      <c r="B95" s="45"/>
      <c r="C95" s="46"/>
      <c r="D95" s="46"/>
      <c r="E95" s="47" t="s">
        <v>595</v>
      </c>
      <c r="F95" s="46"/>
      <c r="G95" s="46"/>
      <c r="H95" s="46"/>
      <c r="I95" s="46"/>
      <c r="J95" s="48"/>
    </row>
    <row r="96">
      <c r="A96" s="37" t="s">
        <v>593</v>
      </c>
      <c r="B96" s="37">
        <v>22</v>
      </c>
      <c r="C96" s="38" t="s">
        <v>7247</v>
      </c>
      <c r="D96" s="37" t="s">
        <v>595</v>
      </c>
      <c r="E96" s="39" t="s">
        <v>7248</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29">
      <c r="A98" s="37" t="s">
        <v>599</v>
      </c>
      <c r="B98" s="45"/>
      <c r="C98" s="46"/>
      <c r="D98" s="46"/>
      <c r="E98" s="49" t="s">
        <v>7249</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88.5">
      <c r="A102" s="37" t="s">
        <v>599</v>
      </c>
      <c r="B102" s="45"/>
      <c r="C102" s="46"/>
      <c r="D102" s="46"/>
      <c r="E102" s="49" t="s">
        <v>7250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7251</v>
      </c>
      <c r="D104" s="37" t="s">
        <v>595</v>
      </c>
      <c r="E104" s="39" t="s">
        <v>7252</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7253</v>
      </c>
      <c r="F106" s="46"/>
      <c r="G106" s="46"/>
      <c r="H106" s="46"/>
      <c r="I106" s="46"/>
      <c r="J106" s="48"/>
    </row>
    <row r="107">
      <c r="A107" s="37" t="s">
        <v>601</v>
      </c>
      <c r="B107" s="45"/>
      <c r="C107" s="46"/>
      <c r="D107" s="46"/>
      <c r="E107" s="47" t="s">
        <v>595</v>
      </c>
      <c r="F107" s="46"/>
      <c r="G107" s="46"/>
      <c r="H107" s="46"/>
      <c r="I107" s="46"/>
      <c r="J107" s="48"/>
    </row>
    <row r="108" ht="29">
      <c r="A108" s="37" t="s">
        <v>593</v>
      </c>
      <c r="B108" s="37">
        <v>25</v>
      </c>
      <c r="C108" s="38" t="s">
        <v>7254</v>
      </c>
      <c r="D108" s="37" t="s">
        <v>595</v>
      </c>
      <c r="E108" s="39" t="s">
        <v>7255</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7256</v>
      </c>
      <c r="F110" s="46"/>
      <c r="G110" s="46"/>
      <c r="H110" s="46"/>
      <c r="I110" s="46"/>
      <c r="J110" s="48"/>
    </row>
    <row r="111">
      <c r="A111" s="37" t="s">
        <v>601</v>
      </c>
      <c r="B111" s="45"/>
      <c r="C111" s="46"/>
      <c r="D111" s="46"/>
      <c r="E111" s="47" t="s">
        <v>595</v>
      </c>
      <c r="F111" s="46"/>
      <c r="G111" s="46"/>
      <c r="H111" s="46"/>
      <c r="I111" s="46"/>
      <c r="J111" s="48"/>
    </row>
    <row r="112" ht="29">
      <c r="A112" s="37" t="s">
        <v>593</v>
      </c>
      <c r="B112" s="37">
        <v>26</v>
      </c>
      <c r="C112" s="38" t="s">
        <v>7257</v>
      </c>
      <c r="D112" s="37" t="s">
        <v>595</v>
      </c>
      <c r="E112" s="39" t="s">
        <v>7258</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7256</v>
      </c>
      <c r="F114" s="46"/>
      <c r="G114" s="46"/>
      <c r="H114" s="46"/>
      <c r="I114" s="46"/>
      <c r="J114" s="48"/>
    </row>
    <row r="115">
      <c r="A115" s="37" t="s">
        <v>601</v>
      </c>
      <c r="B115" s="45"/>
      <c r="C115" s="46"/>
      <c r="D115" s="46"/>
      <c r="E115" s="47" t="s">
        <v>595</v>
      </c>
      <c r="F115" s="46"/>
      <c r="G115" s="46"/>
      <c r="H115" s="46"/>
      <c r="I115" s="46"/>
      <c r="J115" s="48"/>
    </row>
    <row r="116" ht="29">
      <c r="A116" s="37" t="s">
        <v>593</v>
      </c>
      <c r="B116" s="37">
        <v>27</v>
      </c>
      <c r="C116" s="38" t="s">
        <v>7259</v>
      </c>
      <c r="D116" s="37" t="s">
        <v>595</v>
      </c>
      <c r="E116" s="39" t="s">
        <v>7260</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7256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7261</v>
      </c>
      <c r="D120" s="37" t="s">
        <v>595</v>
      </c>
      <c r="E120" s="39" t="s">
        <v>7262</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7263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7264</v>
      </c>
      <c r="D124" s="37" t="s">
        <v>595</v>
      </c>
      <c r="E124" s="39" t="s">
        <v>7265</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7256</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7266</v>
      </c>
      <c r="D128" s="37" t="s">
        <v>595</v>
      </c>
      <c r="E128" s="39" t="s">
        <v>7267</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7268</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7269</v>
      </c>
      <c r="D132" s="37" t="s">
        <v>595</v>
      </c>
      <c r="E132" s="39" t="s">
        <v>7270</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3.5">
      <c r="A134" s="37" t="s">
        <v>599</v>
      </c>
      <c r="B134" s="45"/>
      <c r="C134" s="46"/>
      <c r="D134" s="46"/>
      <c r="E134" s="49" t="s">
        <v>7271</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7272</v>
      </c>
      <c r="D136" s="37" t="s">
        <v>595</v>
      </c>
      <c r="E136" s="39" t="s">
        <v>7273</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9">
      <c r="A138" s="37" t="s">
        <v>599</v>
      </c>
      <c r="B138" s="45"/>
      <c r="C138" s="46"/>
      <c r="D138" s="46"/>
      <c r="E138" s="49" t="s">
        <v>7274</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7275</v>
      </c>
      <c r="D140" s="37" t="s">
        <v>595</v>
      </c>
      <c r="E140" s="39" t="s">
        <v>7276</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7277</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7278</v>
      </c>
      <c r="D144" s="34"/>
      <c r="E144" s="31" t="s">
        <v>7279</v>
      </c>
      <c r="F144" s="34"/>
      <c r="G144" s="34"/>
      <c r="H144" s="34"/>
      <c r="I144" s="35">
        <f>SUMIFS(I145:I188,A145:A188,"P")</f>
        <v>0</v>
      </c>
      <c r="J144" s="36"/>
    </row>
    <row r="145">
      <c r="A145" s="37" t="s">
        <v>593</v>
      </c>
      <c r="B145" s="37">
        <v>34</v>
      </c>
      <c r="C145" s="38" t="s">
        <v>7280</v>
      </c>
      <c r="D145" s="37" t="s">
        <v>595</v>
      </c>
      <c r="E145" s="39" t="s">
        <v>7281</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5251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7282</v>
      </c>
      <c r="D149" s="37" t="s">
        <v>595</v>
      </c>
      <c r="E149" s="39" t="s">
        <v>7283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5251</v>
      </c>
      <c r="F151" s="46"/>
      <c r="G151" s="46"/>
      <c r="H151" s="46"/>
      <c r="I151" s="46"/>
      <c r="J151" s="48"/>
    </row>
    <row r="152">
      <c r="A152" s="37" t="s">
        <v>601</v>
      </c>
      <c r="B152" s="45"/>
      <c r="C152" s="46"/>
      <c r="D152" s="46"/>
      <c r="E152" s="47" t="s">
        <v>595</v>
      </c>
      <c r="F152" s="46"/>
      <c r="G152" s="46"/>
      <c r="H152" s="46"/>
      <c r="I152" s="46"/>
      <c r="J152" s="48"/>
    </row>
    <row r="153" ht="29">
      <c r="A153" s="37" t="s">
        <v>593</v>
      </c>
      <c r="B153" s="37">
        <v>36</v>
      </c>
      <c r="C153" s="38" t="s">
        <v>7284</v>
      </c>
      <c r="D153" s="37" t="s">
        <v>595</v>
      </c>
      <c r="E153" s="39" t="s">
        <v>7285</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7286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7287</v>
      </c>
      <c r="D157" s="37" t="s">
        <v>595</v>
      </c>
      <c r="E157" s="39" t="s">
        <v>7288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45"/>
      <c r="C160" s="46"/>
      <c r="D160" s="46"/>
      <c r="E160" s="47" t="s">
        <v>595</v>
      </c>
      <c r="F160" s="46"/>
      <c r="G160" s="46"/>
      <c r="H160" s="46"/>
      <c r="I160" s="46"/>
      <c r="J160" s="48"/>
    </row>
    <row r="161" ht="29">
      <c r="A161" s="37" t="s">
        <v>593</v>
      </c>
      <c r="B161" s="37">
        <v>38</v>
      </c>
      <c r="C161" s="38" t="s">
        <v>7289</v>
      </c>
      <c r="D161" s="37" t="s">
        <v>595</v>
      </c>
      <c r="E161" s="39" t="s">
        <v>7290</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5251</v>
      </c>
      <c r="F163" s="46"/>
      <c r="G163" s="46"/>
      <c r="H163" s="46"/>
      <c r="I163" s="46"/>
      <c r="J163" s="48"/>
    </row>
    <row r="164">
      <c r="A164" s="37" t="s">
        <v>601</v>
      </c>
      <c r="B164" s="45"/>
      <c r="C164" s="46"/>
      <c r="D164" s="46"/>
      <c r="E164" s="47" t="s">
        <v>595</v>
      </c>
      <c r="F164" s="46"/>
      <c r="G164" s="46"/>
      <c r="H164" s="46"/>
      <c r="I164" s="46"/>
      <c r="J164" s="48"/>
    </row>
    <row r="165" ht="29">
      <c r="A165" s="37" t="s">
        <v>593</v>
      </c>
      <c r="B165" s="37">
        <v>39</v>
      </c>
      <c r="C165" s="38" t="s">
        <v>7291</v>
      </c>
      <c r="D165" s="37" t="s">
        <v>595</v>
      </c>
      <c r="E165" s="39" t="s">
        <v>7292</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7293</v>
      </c>
      <c r="F167" s="46"/>
      <c r="G167" s="46"/>
      <c r="H167" s="46"/>
      <c r="I167" s="46"/>
      <c r="J167" s="48"/>
    </row>
    <row r="168">
      <c r="A168" s="37" t="s">
        <v>601</v>
      </c>
      <c r="B168" s="45"/>
      <c r="C168" s="46"/>
      <c r="D168" s="46"/>
      <c r="E168" s="47" t="s">
        <v>595</v>
      </c>
      <c r="F168" s="46"/>
      <c r="G168" s="46"/>
      <c r="H168" s="46"/>
      <c r="I168" s="46"/>
      <c r="J168" s="48"/>
    </row>
    <row r="169" ht="29">
      <c r="A169" s="37" t="s">
        <v>593</v>
      </c>
      <c r="B169" s="37">
        <v>40</v>
      </c>
      <c r="C169" s="38" t="s">
        <v>7294</v>
      </c>
      <c r="D169" s="37" t="s">
        <v>595</v>
      </c>
      <c r="E169" s="39" t="s">
        <v>7295</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7296</v>
      </c>
      <c r="F171" s="46"/>
      <c r="G171" s="46"/>
      <c r="H171" s="46"/>
      <c r="I171" s="46"/>
      <c r="J171" s="48"/>
    </row>
    <row r="172">
      <c r="A172" s="37" t="s">
        <v>601</v>
      </c>
      <c r="B172" s="45"/>
      <c r="C172" s="46"/>
      <c r="D172" s="46"/>
      <c r="E172" s="47" t="s">
        <v>595</v>
      </c>
      <c r="F172" s="46"/>
      <c r="G172" s="46"/>
      <c r="H172" s="46"/>
      <c r="I172" s="46"/>
      <c r="J172" s="48"/>
    </row>
    <row r="173" ht="29">
      <c r="A173" s="37" t="s">
        <v>593</v>
      </c>
      <c r="B173" s="37">
        <v>41</v>
      </c>
      <c r="C173" s="38" t="s">
        <v>7297</v>
      </c>
      <c r="D173" s="37" t="s">
        <v>595</v>
      </c>
      <c r="E173" s="39" t="s">
        <v>7298</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5251</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7299</v>
      </c>
      <c r="D177" s="37" t="s">
        <v>595</v>
      </c>
      <c r="E177" s="39" t="s">
        <v>7300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5251</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7301</v>
      </c>
      <c r="D181" s="37" t="s">
        <v>595</v>
      </c>
      <c r="E181" s="39" t="s">
        <v>7302</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7286</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7303</v>
      </c>
      <c r="D185" s="37" t="s">
        <v>595</v>
      </c>
      <c r="E185" s="39" t="s">
        <v>7304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5251</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7305</v>
      </c>
      <c r="D189" s="34"/>
      <c r="E189" s="31" t="s">
        <v>7306</v>
      </c>
      <c r="F189" s="34"/>
      <c r="G189" s="34"/>
      <c r="H189" s="34"/>
      <c r="I189" s="35">
        <f>SUMIFS(I190:I481,A190:A481,"P")</f>
        <v>0</v>
      </c>
      <c r="J189" s="36"/>
    </row>
    <row r="190">
      <c r="A190" s="37" t="s">
        <v>593</v>
      </c>
      <c r="B190" s="37">
        <v>45</v>
      </c>
      <c r="C190" s="38" t="s">
        <v>7307</v>
      </c>
      <c r="D190" s="37" t="s">
        <v>595</v>
      </c>
      <c r="E190" s="39" t="s">
        <v>7308</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7309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7310</v>
      </c>
      <c r="D194" s="37" t="s">
        <v>595</v>
      </c>
      <c r="E194" s="39" t="s">
        <v>7311</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7312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7313</v>
      </c>
      <c r="D198" s="37" t="s">
        <v>595</v>
      </c>
      <c r="E198" s="39" t="s">
        <v>7314</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7286</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7315</v>
      </c>
      <c r="D202" s="37" t="s">
        <v>595</v>
      </c>
      <c r="E202" s="39" t="s">
        <v>7316</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7317</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7318</v>
      </c>
      <c r="D206" s="37" t="s">
        <v>595</v>
      </c>
      <c r="E206" s="39" t="s">
        <v>7319</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7320</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7321</v>
      </c>
      <c r="D210" s="37" t="s">
        <v>595</v>
      </c>
      <c r="E210" s="39" t="s">
        <v>7322</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7323</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7324</v>
      </c>
      <c r="D214" s="37" t="s">
        <v>595</v>
      </c>
      <c r="E214" s="39" t="s">
        <v>7325</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7326</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7327</v>
      </c>
      <c r="D218" s="37" t="s">
        <v>595</v>
      </c>
      <c r="E218" s="39" t="s">
        <v>7328</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7329</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7330</v>
      </c>
      <c r="D222" s="37" t="s">
        <v>595</v>
      </c>
      <c r="E222" s="39" t="s">
        <v>7331</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7332</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7333</v>
      </c>
      <c r="D226" s="37" t="s">
        <v>595</v>
      </c>
      <c r="E226" s="39" t="s">
        <v>7334</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7332</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7335</v>
      </c>
      <c r="D230" s="37" t="s">
        <v>595</v>
      </c>
      <c r="E230" s="39" t="s">
        <v>7336</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7337</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7338</v>
      </c>
      <c r="D234" s="37" t="s">
        <v>595</v>
      </c>
      <c r="E234" s="39" t="s">
        <v>7339</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7340</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7341</v>
      </c>
      <c r="D238" s="37" t="s">
        <v>595</v>
      </c>
      <c r="E238" s="39" t="s">
        <v>7342</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7343</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7344</v>
      </c>
      <c r="D242" s="37" t="s">
        <v>595</v>
      </c>
      <c r="E242" s="39" t="s">
        <v>7345</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7309</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7346</v>
      </c>
      <c r="D246" s="37" t="s">
        <v>595</v>
      </c>
      <c r="E246" s="39" t="s">
        <v>7347</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7348</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7349</v>
      </c>
      <c r="D250" s="37" t="s">
        <v>595</v>
      </c>
      <c r="E250" s="39" t="s">
        <v>7350</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7351</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7352</v>
      </c>
      <c r="D254" s="37" t="s">
        <v>595</v>
      </c>
      <c r="E254" s="39" t="s">
        <v>7353</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7354</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7355</v>
      </c>
      <c r="D258" s="37" t="s">
        <v>595</v>
      </c>
      <c r="E258" s="39" t="s">
        <v>7356</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7357</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7358</v>
      </c>
      <c r="D262" s="37" t="s">
        <v>595</v>
      </c>
      <c r="E262" s="39" t="s">
        <v>7359</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6430</v>
      </c>
      <c r="F264" s="46"/>
      <c r="G264" s="46"/>
      <c r="H264" s="46"/>
      <c r="I264" s="46"/>
      <c r="J264" s="48"/>
    </row>
    <row r="265">
      <c r="A265" s="37" t="s">
        <v>601</v>
      </c>
      <c r="B265" s="45"/>
      <c r="C265" s="46"/>
      <c r="D265" s="46"/>
      <c r="E265" s="47" t="s">
        <v>595</v>
      </c>
      <c r="F265" s="46"/>
      <c r="G265" s="46"/>
      <c r="H265" s="46"/>
      <c r="I265" s="46"/>
      <c r="J265" s="48"/>
    </row>
    <row r="266" ht="29">
      <c r="A266" s="37" t="s">
        <v>593</v>
      </c>
      <c r="B266" s="37">
        <v>64</v>
      </c>
      <c r="C266" s="38" t="s">
        <v>7360</v>
      </c>
      <c r="D266" s="37" t="s">
        <v>595</v>
      </c>
      <c r="E266" s="39" t="s">
        <v>7361</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7362</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7363</v>
      </c>
      <c r="D270" s="37" t="s">
        <v>595</v>
      </c>
      <c r="E270" s="39" t="s">
        <v>7364</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7365</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7366</v>
      </c>
      <c r="D274" s="37" t="s">
        <v>595</v>
      </c>
      <c r="E274" s="39" t="s">
        <v>7367</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7368</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7369</v>
      </c>
      <c r="D278" s="37" t="s">
        <v>595</v>
      </c>
      <c r="E278" s="39" t="s">
        <v>7370</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7371</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7372</v>
      </c>
      <c r="D282" s="37" t="s">
        <v>595</v>
      </c>
      <c r="E282" s="39" t="s">
        <v>7373</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7374</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7375</v>
      </c>
      <c r="D286" s="37" t="s">
        <v>595</v>
      </c>
      <c r="E286" s="39" t="s">
        <v>7376</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7309</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7377</v>
      </c>
      <c r="D290" s="37" t="s">
        <v>595</v>
      </c>
      <c r="E290" s="39" t="s">
        <v>7378</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7365</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7379</v>
      </c>
      <c r="D294" s="37" t="s">
        <v>595</v>
      </c>
      <c r="E294" s="39" t="s">
        <v>7380</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6430</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7381</v>
      </c>
      <c r="D298" s="37" t="s">
        <v>595</v>
      </c>
      <c r="E298" s="39" t="s">
        <v>7382</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7348</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7383</v>
      </c>
      <c r="D302" s="37" t="s">
        <v>595</v>
      </c>
      <c r="E302" s="39" t="s">
        <v>7384</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7385</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7386</v>
      </c>
      <c r="D306" s="37" t="s">
        <v>595</v>
      </c>
      <c r="E306" s="39" t="s">
        <v>7387</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7388</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7389</v>
      </c>
      <c r="D310" s="37" t="s">
        <v>595</v>
      </c>
      <c r="E310" s="39" t="s">
        <v>7390</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5251</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7391</v>
      </c>
      <c r="D314" s="37" t="s">
        <v>595</v>
      </c>
      <c r="E314" s="39" t="s">
        <v>7392</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7393</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7394</v>
      </c>
      <c r="D318" s="37" t="s">
        <v>595</v>
      </c>
      <c r="E318" s="39" t="s">
        <v>7395</v>
      </c>
      <c r="F318" s="40" t="s">
        <v>7396</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7397</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7398</v>
      </c>
      <c r="D322" s="37" t="s">
        <v>595</v>
      </c>
      <c r="E322" s="39" t="s">
        <v>7399</v>
      </c>
      <c r="F322" s="40" t="s">
        <v>7396</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7400</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7401</v>
      </c>
      <c r="D326" s="37" t="s">
        <v>595</v>
      </c>
      <c r="E326" s="39" t="s">
        <v>7402</v>
      </c>
      <c r="F326" s="40" t="s">
        <v>7396</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7400</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7403</v>
      </c>
      <c r="D330" s="37" t="s">
        <v>595</v>
      </c>
      <c r="E330" s="39" t="s">
        <v>7404</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6430</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7405</v>
      </c>
      <c r="D334" s="37" t="s">
        <v>595</v>
      </c>
      <c r="E334" s="39" t="s">
        <v>7406</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7309</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7407</v>
      </c>
      <c r="D338" s="37" t="s">
        <v>595</v>
      </c>
      <c r="E338" s="39" t="s">
        <v>7408</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6430</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7409</v>
      </c>
      <c r="D342" s="37" t="s">
        <v>595</v>
      </c>
      <c r="E342" s="39" t="s">
        <v>7410</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6430</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7411</v>
      </c>
      <c r="D346" s="37" t="s">
        <v>595</v>
      </c>
      <c r="E346" s="39" t="s">
        <v>7412</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7320</v>
      </c>
      <c r="F348" s="46"/>
      <c r="G348" s="46"/>
      <c r="H348" s="46"/>
      <c r="I348" s="46"/>
      <c r="J348" s="48"/>
    </row>
    <row r="349">
      <c r="A349" s="37" t="s">
        <v>601</v>
      </c>
      <c r="B349" s="45"/>
      <c r="C349" s="46"/>
      <c r="D349" s="46"/>
      <c r="E349" s="47" t="s">
        <v>595</v>
      </c>
      <c r="F349" s="46"/>
      <c r="G349" s="46"/>
      <c r="H349" s="46"/>
      <c r="I349" s="46"/>
      <c r="J349" s="48"/>
    </row>
    <row r="350" ht="29">
      <c r="A350" s="37" t="s">
        <v>593</v>
      </c>
      <c r="B350" s="37">
        <v>85</v>
      </c>
      <c r="C350" s="38" t="s">
        <v>7413</v>
      </c>
      <c r="D350" s="37" t="s">
        <v>595</v>
      </c>
      <c r="E350" s="39" t="s">
        <v>7414</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7348</v>
      </c>
      <c r="F352" s="46"/>
      <c r="G352" s="46"/>
      <c r="H352" s="46"/>
      <c r="I352" s="46"/>
      <c r="J352" s="48"/>
    </row>
    <row r="353">
      <c r="A353" s="37" t="s">
        <v>601</v>
      </c>
      <c r="B353" s="45"/>
      <c r="C353" s="46"/>
      <c r="D353" s="46"/>
      <c r="E353" s="47" t="s">
        <v>595</v>
      </c>
      <c r="F353" s="46"/>
      <c r="G353" s="46"/>
      <c r="H353" s="46"/>
      <c r="I353" s="46"/>
      <c r="J353" s="48"/>
    </row>
    <row r="354" ht="29">
      <c r="A354" s="37" t="s">
        <v>593</v>
      </c>
      <c r="B354" s="37">
        <v>86</v>
      </c>
      <c r="C354" s="38" t="s">
        <v>7415</v>
      </c>
      <c r="D354" s="37" t="s">
        <v>595</v>
      </c>
      <c r="E354" s="39" t="s">
        <v>7416</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3.5">
      <c r="A356" s="37" t="s">
        <v>599</v>
      </c>
      <c r="B356" s="45"/>
      <c r="C356" s="46"/>
      <c r="D356" s="46"/>
      <c r="E356" s="49" t="s">
        <v>7417</v>
      </c>
      <c r="F356" s="46"/>
      <c r="G356" s="46"/>
      <c r="H356" s="46"/>
      <c r="I356" s="46"/>
      <c r="J356" s="48"/>
    </row>
    <row r="357">
      <c r="A357" s="37" t="s">
        <v>601</v>
      </c>
      <c r="B357" s="45"/>
      <c r="C357" s="46"/>
      <c r="D357" s="46"/>
      <c r="E357" s="47" t="s">
        <v>595</v>
      </c>
      <c r="F357" s="46"/>
      <c r="G357" s="46"/>
      <c r="H357" s="46"/>
      <c r="I357" s="46"/>
      <c r="J357" s="48"/>
    </row>
    <row r="358" ht="29">
      <c r="A358" s="37" t="s">
        <v>593</v>
      </c>
      <c r="B358" s="37">
        <v>87</v>
      </c>
      <c r="C358" s="38" t="s">
        <v>7418</v>
      </c>
      <c r="D358" s="37" t="s">
        <v>595</v>
      </c>
      <c r="E358" s="39" t="s">
        <v>7419</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7420</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7421</v>
      </c>
      <c r="D362" s="37" t="s">
        <v>595</v>
      </c>
      <c r="E362" s="39" t="s">
        <v>7422</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7337</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7423</v>
      </c>
      <c r="D366" s="37" t="s">
        <v>595</v>
      </c>
      <c r="E366" s="39" t="s">
        <v>7424</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7312</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7425</v>
      </c>
      <c r="D370" s="37" t="s">
        <v>595</v>
      </c>
      <c r="E370" s="39" t="s">
        <v>7426</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7337</v>
      </c>
      <c r="F372" s="46"/>
      <c r="G372" s="46"/>
      <c r="H372" s="46"/>
      <c r="I372" s="46"/>
      <c r="J372" s="48"/>
    </row>
    <row r="373">
      <c r="A373" s="37" t="s">
        <v>601</v>
      </c>
      <c r="B373" s="45"/>
      <c r="C373" s="46"/>
      <c r="D373" s="46"/>
      <c r="E373" s="47" t="s">
        <v>595</v>
      </c>
      <c r="F373" s="46"/>
      <c r="G373" s="46"/>
      <c r="H373" s="46"/>
      <c r="I373" s="46"/>
      <c r="J373" s="48"/>
    </row>
    <row r="374" ht="29">
      <c r="A374" s="37" t="s">
        <v>593</v>
      </c>
      <c r="B374" s="37">
        <v>91</v>
      </c>
      <c r="C374" s="38" t="s">
        <v>7427</v>
      </c>
      <c r="D374" s="37" t="s">
        <v>595</v>
      </c>
      <c r="E374" s="39" t="s">
        <v>7428</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5251</v>
      </c>
      <c r="F376" s="46"/>
      <c r="G376" s="46"/>
      <c r="H376" s="46"/>
      <c r="I376" s="46"/>
      <c r="J376" s="48"/>
    </row>
    <row r="377">
      <c r="A377" s="37" t="s">
        <v>601</v>
      </c>
      <c r="B377" s="45"/>
      <c r="C377" s="46"/>
      <c r="D377" s="46"/>
      <c r="E377" s="47" t="s">
        <v>595</v>
      </c>
      <c r="F377" s="46"/>
      <c r="G377" s="46"/>
      <c r="H377" s="46"/>
      <c r="I377" s="46"/>
      <c r="J377" s="48"/>
    </row>
    <row r="378" ht="29">
      <c r="A378" s="37" t="s">
        <v>593</v>
      </c>
      <c r="B378" s="37">
        <v>92</v>
      </c>
      <c r="C378" s="38" t="s">
        <v>7429</v>
      </c>
      <c r="D378" s="37" t="s">
        <v>595</v>
      </c>
      <c r="E378" s="39" t="s">
        <v>7430</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6430</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7431</v>
      </c>
      <c r="D382" s="37" t="s">
        <v>595</v>
      </c>
      <c r="E382" s="39" t="s">
        <v>7432</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7332</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7433</v>
      </c>
      <c r="D386" s="37" t="s">
        <v>595</v>
      </c>
      <c r="E386" s="39" t="s">
        <v>7434</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7320</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7435</v>
      </c>
      <c r="D390" s="37" t="s">
        <v>595</v>
      </c>
      <c r="E390" s="39" t="s">
        <v>7436</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7437</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7438</v>
      </c>
      <c r="D394" s="37" t="s">
        <v>595</v>
      </c>
      <c r="E394" s="39" t="s">
        <v>7439</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7309</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7440</v>
      </c>
      <c r="D398" s="37" t="s">
        <v>595</v>
      </c>
      <c r="E398" s="39" t="s">
        <v>7441</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7286</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7442</v>
      </c>
      <c r="D402" s="37" t="s">
        <v>595</v>
      </c>
      <c r="E402" s="39" t="s">
        <v>7443</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7362</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7444</v>
      </c>
      <c r="D406" s="37" t="s">
        <v>595</v>
      </c>
      <c r="E406" s="39" t="s">
        <v>7445</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7365</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7446</v>
      </c>
      <c r="D410" s="37" t="s">
        <v>595</v>
      </c>
      <c r="E410" s="39" t="s">
        <v>7447</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6430</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7448</v>
      </c>
      <c r="D414" s="37" t="s">
        <v>595</v>
      </c>
      <c r="E414" s="39" t="s">
        <v>7449</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7450</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7451</v>
      </c>
      <c r="D418" s="37" t="s">
        <v>595</v>
      </c>
      <c r="E418" s="39" t="s">
        <v>7452</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7453</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7454</v>
      </c>
      <c r="D422" s="37" t="s">
        <v>595</v>
      </c>
      <c r="E422" s="39" t="s">
        <v>7455</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5251</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7456</v>
      </c>
      <c r="D426" s="37" t="s">
        <v>595</v>
      </c>
      <c r="E426" s="39" t="s">
        <v>7457</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6430</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7458</v>
      </c>
      <c r="D430" s="37" t="s">
        <v>595</v>
      </c>
      <c r="E430" s="39" t="s">
        <v>7459</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5251</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7460</v>
      </c>
      <c r="D434" s="37" t="s">
        <v>595</v>
      </c>
      <c r="E434" s="39" t="s">
        <v>7461</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5251</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7462</v>
      </c>
      <c r="D438" s="37" t="s">
        <v>595</v>
      </c>
      <c r="E438" s="39" t="s">
        <v>7463</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6430</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7464</v>
      </c>
      <c r="D442" s="37" t="s">
        <v>595</v>
      </c>
      <c r="E442" s="39" t="s">
        <v>7465</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7320</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7466</v>
      </c>
      <c r="D446" s="37" t="s">
        <v>595</v>
      </c>
      <c r="E446" s="39" t="s">
        <v>7467</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5251</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7468</v>
      </c>
      <c r="D450" s="37" t="s">
        <v>595</v>
      </c>
      <c r="E450" s="39" t="s">
        <v>7469</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5251</v>
      </c>
      <c r="F452" s="46"/>
      <c r="G452" s="46"/>
      <c r="H452" s="46"/>
      <c r="I452" s="46"/>
      <c r="J452" s="48"/>
    </row>
    <row r="453">
      <c r="A453" s="37" t="s">
        <v>601</v>
      </c>
      <c r="B453" s="45"/>
      <c r="C453" s="46"/>
      <c r="D453" s="46"/>
      <c r="E453" s="47" t="s">
        <v>595</v>
      </c>
      <c r="F453" s="46"/>
      <c r="G453" s="46"/>
      <c r="H453" s="46"/>
      <c r="I453" s="46"/>
      <c r="J453" s="48"/>
    </row>
    <row r="454" ht="29">
      <c r="A454" s="37" t="s">
        <v>593</v>
      </c>
      <c r="B454" s="37">
        <v>111</v>
      </c>
      <c r="C454" s="38" t="s">
        <v>7470</v>
      </c>
      <c r="D454" s="37" t="s">
        <v>595</v>
      </c>
      <c r="E454" s="39" t="s">
        <v>7471</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5251</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7472</v>
      </c>
      <c r="D458" s="37" t="s">
        <v>595</v>
      </c>
      <c r="E458" s="39" t="s">
        <v>7473</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7320</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7474</v>
      </c>
      <c r="D462" s="37" t="s">
        <v>595</v>
      </c>
      <c r="E462" s="39" t="s">
        <v>7475</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7309</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7476</v>
      </c>
      <c r="D466" s="37" t="s">
        <v>595</v>
      </c>
      <c r="E466" s="39" t="s">
        <v>7477</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7365</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7478</v>
      </c>
      <c r="D470" s="37" t="s">
        <v>595</v>
      </c>
      <c r="E470" s="39" t="s">
        <v>7479</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7320</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7480</v>
      </c>
      <c r="D474" s="37" t="s">
        <v>595</v>
      </c>
      <c r="E474" s="39" t="s">
        <v>7479</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7365</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7481</v>
      </c>
      <c r="D478" s="37" t="s">
        <v>595</v>
      </c>
      <c r="E478" s="39" t="s">
        <v>7482</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7365</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4513</v>
      </c>
      <c r="F482" s="34"/>
      <c r="G482" s="34"/>
      <c r="H482" s="34"/>
      <c r="I482" s="35">
        <f>SUMIFS(I483:I486,A483:A486,"P")</f>
        <v>0</v>
      </c>
      <c r="J482" s="36"/>
    </row>
    <row r="483">
      <c r="A483" s="37" t="s">
        <v>593</v>
      </c>
      <c r="B483" s="37">
        <v>118</v>
      </c>
      <c r="C483" s="38" t="s">
        <v>7483</v>
      </c>
      <c r="D483" s="37" t="s">
        <v>595</v>
      </c>
      <c r="E483" s="39" t="s">
        <v>7484</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5251</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7485</v>
      </c>
      <c r="D488" s="37" t="s">
        <v>595</v>
      </c>
      <c r="E488" s="39" t="s">
        <v>7486</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7487</v>
      </c>
      <c r="F490" s="46"/>
      <c r="G490" s="46"/>
      <c r="H490" s="46"/>
      <c r="I490" s="46"/>
      <c r="J490" s="48"/>
    </row>
    <row r="491">
      <c r="A491" s="37" t="s">
        <v>601</v>
      </c>
      <c r="B491" s="45"/>
      <c r="C491" s="46"/>
      <c r="D491" s="46"/>
      <c r="E491" s="47" t="s">
        <v>595</v>
      </c>
      <c r="F491" s="46"/>
      <c r="G491" s="46"/>
      <c r="H491" s="46"/>
      <c r="I491" s="46"/>
      <c r="J491" s="48"/>
    </row>
    <row r="492" ht="29">
      <c r="A492" s="37" t="s">
        <v>593</v>
      </c>
      <c r="B492" s="37">
        <v>120</v>
      </c>
      <c r="C492" s="38" t="s">
        <v>7488</v>
      </c>
      <c r="D492" s="37" t="s">
        <v>595</v>
      </c>
      <c r="E492" s="39" t="s">
        <v>7489</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7490</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7491</v>
      </c>
      <c r="D496" s="37" t="s">
        <v>595</v>
      </c>
      <c r="E496" s="39" t="s">
        <v>7492</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7493</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29">
      <c r="A501" s="37" t="s">
        <v>593</v>
      </c>
      <c r="B501" s="37">
        <v>122</v>
      </c>
      <c r="C501" s="38" t="s">
        <v>7494</v>
      </c>
      <c r="D501" s="37" t="s">
        <v>595</v>
      </c>
      <c r="E501" s="39" t="s">
        <v>7495</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7496</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7497</v>
      </c>
      <c r="D505" s="37" t="s">
        <v>595</v>
      </c>
      <c r="E505" s="39" t="s">
        <v>7498</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7499</v>
      </c>
      <c r="F507" s="46"/>
      <c r="G507" s="46"/>
      <c r="H507" s="46"/>
      <c r="I507" s="46"/>
      <c r="J507" s="48"/>
    </row>
    <row r="508">
      <c r="A508" s="37" t="s">
        <v>601</v>
      </c>
      <c r="B508" s="45"/>
      <c r="C508" s="46"/>
      <c r="D508" s="46"/>
      <c r="E508" s="47" t="s">
        <v>595</v>
      </c>
      <c r="F508" s="46"/>
      <c r="G508" s="46"/>
      <c r="H508" s="46"/>
      <c r="I508" s="46"/>
      <c r="J508" s="48"/>
    </row>
    <row r="509" ht="29">
      <c r="A509" s="37" t="s">
        <v>593</v>
      </c>
      <c r="B509" s="37">
        <v>124</v>
      </c>
      <c r="C509" s="38" t="s">
        <v>7500</v>
      </c>
      <c r="D509" s="37" t="s">
        <v>595</v>
      </c>
      <c r="E509" s="39" t="s">
        <v>7501</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7502</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7503</v>
      </c>
      <c r="F513" s="34"/>
      <c r="G513" s="34"/>
      <c r="H513" s="34"/>
      <c r="I513" s="35">
        <f>SUMIFS(I514:I517,A514:A517,"P")</f>
        <v>0</v>
      </c>
      <c r="J513" s="36"/>
    </row>
    <row r="514">
      <c r="A514" s="37" t="s">
        <v>593</v>
      </c>
      <c r="B514" s="37">
        <v>125</v>
      </c>
      <c r="C514" s="38" t="s">
        <v>7504</v>
      </c>
      <c r="D514" s="37" t="s">
        <v>595</v>
      </c>
      <c r="E514" s="39" t="s">
        <v>7505</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7506</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5394</v>
      </c>
      <c r="D518" s="34"/>
      <c r="E518" s="31" t="s">
        <v>5395</v>
      </c>
      <c r="F518" s="34"/>
      <c r="G518" s="34"/>
      <c r="H518" s="34"/>
      <c r="I518" s="35">
        <f>SUMIFS(I519:I522,A519:A522,"P")</f>
        <v>0</v>
      </c>
      <c r="J518" s="36"/>
    </row>
    <row r="519">
      <c r="A519" s="37" t="s">
        <v>593</v>
      </c>
      <c r="B519" s="37">
        <v>126</v>
      </c>
      <c r="C519" s="38" t="s">
        <v>7507</v>
      </c>
      <c r="D519" s="37" t="s">
        <v>595</v>
      </c>
      <c r="E519" s="39" t="s">
        <v>7508</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3.5">
      <c r="A521" s="37" t="s">
        <v>599</v>
      </c>
      <c r="B521" s="45"/>
      <c r="C521" s="46"/>
      <c r="D521" s="46"/>
      <c r="E521" s="49" t="s">
        <v>7509</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7510</v>
      </c>
      <c r="D523" s="34"/>
      <c r="E523" s="31" t="s">
        <v>7511</v>
      </c>
      <c r="F523" s="34"/>
      <c r="G523" s="34"/>
      <c r="H523" s="34"/>
      <c r="I523" s="35">
        <f>SUMIFS(I524:I543,A524:A543,"P")</f>
        <v>0</v>
      </c>
      <c r="J523" s="36"/>
    </row>
    <row r="524">
      <c r="A524" s="37" t="s">
        <v>593</v>
      </c>
      <c r="B524" s="37">
        <v>127</v>
      </c>
      <c r="C524" s="38" t="s">
        <v>7512</v>
      </c>
      <c r="D524" s="37" t="s">
        <v>595</v>
      </c>
      <c r="E524" s="39" t="s">
        <v>7513</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7514</v>
      </c>
      <c r="F526" s="46"/>
      <c r="G526" s="46"/>
      <c r="H526" s="46"/>
      <c r="I526" s="46"/>
      <c r="J526" s="48"/>
    </row>
    <row r="527">
      <c r="A527" s="37" t="s">
        <v>601</v>
      </c>
      <c r="B527" s="45"/>
      <c r="C527" s="46"/>
      <c r="D527" s="46"/>
      <c r="E527" s="47" t="s">
        <v>595</v>
      </c>
      <c r="F527" s="46"/>
      <c r="G527" s="46"/>
      <c r="H527" s="46"/>
      <c r="I527" s="46"/>
      <c r="J527" s="48"/>
    </row>
    <row r="528" ht="29">
      <c r="A528" s="37" t="s">
        <v>593</v>
      </c>
      <c r="B528" s="37">
        <v>128</v>
      </c>
      <c r="C528" s="38" t="s">
        <v>7515</v>
      </c>
      <c r="D528" s="37" t="s">
        <v>595</v>
      </c>
      <c r="E528" s="39" t="s">
        <v>7516</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7517</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7518</v>
      </c>
      <c r="D532" s="37" t="s">
        <v>595</v>
      </c>
      <c r="E532" s="39" t="s">
        <v>7519</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7520</v>
      </c>
      <c r="F534" s="46"/>
      <c r="G534" s="46"/>
      <c r="H534" s="46"/>
      <c r="I534" s="46"/>
      <c r="J534" s="48"/>
    </row>
    <row r="535">
      <c r="A535" s="37" t="s">
        <v>601</v>
      </c>
      <c r="B535" s="45"/>
      <c r="C535" s="46"/>
      <c r="D535" s="46"/>
      <c r="E535" s="47" t="s">
        <v>595</v>
      </c>
      <c r="F535" s="46"/>
      <c r="G535" s="46"/>
      <c r="H535" s="46"/>
      <c r="I535" s="46"/>
      <c r="J535" s="48"/>
    </row>
    <row r="536" ht="29">
      <c r="A536" s="37" t="s">
        <v>593</v>
      </c>
      <c r="B536" s="37">
        <v>130</v>
      </c>
      <c r="C536" s="38" t="s">
        <v>7521</v>
      </c>
      <c r="D536" s="37" t="s">
        <v>595</v>
      </c>
      <c r="E536" s="39" t="s">
        <v>7522</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7523</v>
      </c>
      <c r="F538" s="46"/>
      <c r="G538" s="46"/>
      <c r="H538" s="46"/>
      <c r="I538" s="46"/>
      <c r="J538" s="48"/>
    </row>
    <row r="539">
      <c r="A539" s="37" t="s">
        <v>601</v>
      </c>
      <c r="B539" s="45"/>
      <c r="C539" s="46"/>
      <c r="D539" s="46"/>
      <c r="E539" s="47" t="s">
        <v>595</v>
      </c>
      <c r="F539" s="46"/>
      <c r="G539" s="46"/>
      <c r="H539" s="46"/>
      <c r="I539" s="46"/>
      <c r="J539" s="48"/>
    </row>
    <row r="540" ht="29">
      <c r="A540" s="37" t="s">
        <v>593</v>
      </c>
      <c r="B540" s="37">
        <v>131</v>
      </c>
      <c r="C540" s="38" t="s">
        <v>7524</v>
      </c>
      <c r="D540" s="37" t="s">
        <v>595</v>
      </c>
      <c r="E540" s="39" t="s">
        <v>7525</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7523</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4573</v>
      </c>
      <c r="D544" s="34"/>
      <c r="E544" s="31" t="s">
        <v>4574</v>
      </c>
      <c r="F544" s="34"/>
      <c r="G544" s="34"/>
      <c r="H544" s="34"/>
      <c r="I544" s="35">
        <f>SUMIFS(I545:I556,A545:A556,"P")</f>
        <v>0</v>
      </c>
      <c r="J544" s="36"/>
    </row>
    <row r="545">
      <c r="A545" s="37" t="s">
        <v>593</v>
      </c>
      <c r="B545" s="37">
        <v>132</v>
      </c>
      <c r="C545" s="38" t="s">
        <v>7526</v>
      </c>
      <c r="D545" s="37" t="s">
        <v>595</v>
      </c>
      <c r="E545" s="39" t="s">
        <v>7527</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7528</v>
      </c>
      <c r="F547" s="46"/>
      <c r="G547" s="46"/>
      <c r="H547" s="46"/>
      <c r="I547" s="46"/>
      <c r="J547" s="48"/>
    </row>
    <row r="548">
      <c r="A548" s="37" t="s">
        <v>601</v>
      </c>
      <c r="B548" s="45"/>
      <c r="C548" s="46"/>
      <c r="D548" s="46"/>
      <c r="E548" s="47" t="s">
        <v>595</v>
      </c>
      <c r="F548" s="46"/>
      <c r="G548" s="46"/>
      <c r="H548" s="46"/>
      <c r="I548" s="46"/>
      <c r="J548" s="48"/>
    </row>
    <row r="549" ht="29">
      <c r="A549" s="37" t="s">
        <v>593</v>
      </c>
      <c r="B549" s="37">
        <v>133</v>
      </c>
      <c r="C549" s="38" t="s">
        <v>7529</v>
      </c>
      <c r="D549" s="37" t="s">
        <v>595</v>
      </c>
      <c r="E549" s="39" t="s">
        <v>7530</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7531</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7532</v>
      </c>
      <c r="D553" s="37" t="s">
        <v>595</v>
      </c>
      <c r="E553" s="39" t="s">
        <v>7533</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5251</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3.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1.5">
      <c r="A560" s="37" t="s">
        <v>599</v>
      </c>
      <c r="B560" s="45"/>
      <c r="C560" s="46"/>
      <c r="D560" s="46"/>
      <c r="E560" s="49" t="s">
        <v>7534</v>
      </c>
      <c r="F560" s="46"/>
      <c r="G560" s="46"/>
      <c r="H560" s="46"/>
      <c r="I560" s="46"/>
      <c r="J560" s="48"/>
    </row>
    <row r="561" ht="116">
      <c r="A561" s="37" t="s">
        <v>601</v>
      </c>
      <c r="B561" s="45"/>
      <c r="C561" s="46"/>
      <c r="D561" s="46"/>
      <c r="E561" s="39" t="s">
        <v>1819</v>
      </c>
      <c r="F561" s="46"/>
      <c r="G561" s="46"/>
      <c r="H561" s="46"/>
      <c r="I561" s="46"/>
      <c r="J561" s="48"/>
    </row>
    <row r="562" ht="43.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29">
      <c r="A564" s="37" t="s">
        <v>599</v>
      </c>
      <c r="B564" s="45"/>
      <c r="C564" s="46"/>
      <c r="D564" s="46"/>
      <c r="E564" s="49" t="s">
        <v>7535</v>
      </c>
      <c r="F564" s="46"/>
      <c r="G564" s="46"/>
      <c r="H564" s="46"/>
      <c r="I564" s="46"/>
      <c r="J564" s="48"/>
    </row>
    <row r="565" ht="116">
      <c r="A565" s="37" t="s">
        <v>601</v>
      </c>
      <c r="B565" s="45"/>
      <c r="C565" s="46"/>
      <c r="D565" s="46"/>
      <c r="E565" s="39" t="s">
        <v>1819</v>
      </c>
      <c r="F565" s="46"/>
      <c r="G565" s="46"/>
      <c r="H565" s="46"/>
      <c r="I565" s="46"/>
      <c r="J565" s="48"/>
    </row>
    <row r="566" ht="29">
      <c r="A566" s="37" t="s">
        <v>593</v>
      </c>
      <c r="B566" s="37">
        <v>137</v>
      </c>
      <c r="C566" s="38" t="s">
        <v>3522</v>
      </c>
      <c r="D566" s="37" t="s">
        <v>3523</v>
      </c>
      <c r="E566" s="39" t="s">
        <v>4840</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2.5">
      <c r="A568" s="37" t="s">
        <v>599</v>
      </c>
      <c r="B568" s="45"/>
      <c r="C568" s="46"/>
      <c r="D568" s="46"/>
      <c r="E568" s="49" t="s">
        <v>7536</v>
      </c>
      <c r="F568" s="46"/>
      <c r="G568" s="46"/>
      <c r="H568" s="46"/>
      <c r="I568" s="46"/>
      <c r="J568" s="48"/>
    </row>
    <row r="569" ht="116">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29">
      <c r="A571" s="37" t="s">
        <v>593</v>
      </c>
      <c r="B571" s="37">
        <v>138</v>
      </c>
      <c r="C571" s="38" t="s">
        <v>7537</v>
      </c>
      <c r="D571" s="37" t="s">
        <v>595</v>
      </c>
      <c r="E571" s="39" t="s">
        <v>7538</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7539</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7540</v>
      </c>
      <c r="D576" s="37" t="s">
        <v>595</v>
      </c>
      <c r="E576" s="39" t="s">
        <v>7541</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3.5">
      <c r="A578" s="37" t="s">
        <v>599</v>
      </c>
      <c r="B578" s="45"/>
      <c r="C578" s="46"/>
      <c r="D578" s="46"/>
      <c r="E578" s="49" t="s">
        <v>7542</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7543</v>
      </c>
      <c r="D580" s="37" t="s">
        <v>595</v>
      </c>
      <c r="E580" s="39" t="s">
        <v>7544</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3.5">
      <c r="A582" s="37" t="s">
        <v>599</v>
      </c>
      <c r="B582" s="45"/>
      <c r="C582" s="46"/>
      <c r="D582" s="46"/>
      <c r="E582" s="49" t="s">
        <v>7545</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7546</v>
      </c>
      <c r="D584" s="37" t="s">
        <v>595</v>
      </c>
      <c r="E584" s="39" t="s">
        <v>7547</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7548</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7549</v>
      </c>
      <c r="D588" s="37" t="s">
        <v>595</v>
      </c>
      <c r="E588" s="39" t="s">
        <v>7550</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2.5">
      <c r="A590" s="37" t="s">
        <v>599</v>
      </c>
      <c r="B590" s="45"/>
      <c r="C590" s="46"/>
      <c r="D590" s="46"/>
      <c r="E590" s="49" t="s">
        <v>7551</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7552</v>
      </c>
      <c r="D592" s="37" t="s">
        <v>595</v>
      </c>
      <c r="E592" s="39" t="s">
        <v>7553</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7554</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7555</v>
      </c>
      <c r="D596" s="34"/>
      <c r="E596" s="31" t="s">
        <v>7556</v>
      </c>
      <c r="F596" s="34"/>
      <c r="G596" s="34"/>
      <c r="H596" s="34"/>
      <c r="I596" s="35">
        <f>SUMIFS(I597:I608,A597:A608,"P")</f>
        <v>0</v>
      </c>
      <c r="J596" s="36"/>
    </row>
    <row r="597">
      <c r="A597" s="37" t="s">
        <v>593</v>
      </c>
      <c r="B597" s="37">
        <v>144</v>
      </c>
      <c r="C597" s="38" t="s">
        <v>7557</v>
      </c>
      <c r="D597" s="37" t="s">
        <v>595</v>
      </c>
      <c r="E597" s="39" t="s">
        <v>7558</v>
      </c>
      <c r="F597" s="40" t="s">
        <v>7559</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5251</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7560</v>
      </c>
      <c r="D601" s="37" t="s">
        <v>595</v>
      </c>
      <c r="E601" s="39" t="s">
        <v>7561</v>
      </c>
      <c r="F601" s="40" t="s">
        <v>7559</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5251</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7562</v>
      </c>
      <c r="D605" s="37" t="s">
        <v>595</v>
      </c>
      <c r="E605" s="39" t="s">
        <v>7563</v>
      </c>
      <c r="F605" s="40" t="s">
        <v>7559</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5251</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7564</v>
      </c>
      <c r="D609" s="34"/>
      <c r="E609" s="31" t="s">
        <v>7565</v>
      </c>
      <c r="F609" s="34"/>
      <c r="G609" s="34"/>
      <c r="H609" s="34"/>
      <c r="I609" s="35">
        <f>SUMIFS(I610:I629,A610:A629,"P")</f>
        <v>0</v>
      </c>
      <c r="J609" s="36"/>
    </row>
    <row r="610">
      <c r="A610" s="37" t="s">
        <v>593</v>
      </c>
      <c r="B610" s="37">
        <v>147</v>
      </c>
      <c r="C610" s="38" t="s">
        <v>7566</v>
      </c>
      <c r="D610" s="37" t="s">
        <v>595</v>
      </c>
      <c r="E610" s="39" t="s">
        <v>7567</v>
      </c>
      <c r="F610" s="40" t="s">
        <v>7559</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5251</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7568</v>
      </c>
      <c r="D614" s="37" t="s">
        <v>595</v>
      </c>
      <c r="E614" s="39" t="s">
        <v>7569</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7499</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7570</v>
      </c>
      <c r="D618" s="37" t="s">
        <v>595</v>
      </c>
      <c r="E618" s="39" t="s">
        <v>7571</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7499</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7572</v>
      </c>
      <c r="D622" s="37" t="s">
        <v>595</v>
      </c>
      <c r="E622" s="39" t="s">
        <v>7573</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7574</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7575</v>
      </c>
      <c r="D626" s="37" t="s">
        <v>595</v>
      </c>
      <c r="E626" s="39" t="s">
        <v>7576</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7574</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mUvVtiMq3EpAFMPuwSic0AsRqb8v/av96vy+cZtWZp9RfgF/EMkKPTWAIH09p/AQb+2I40/mLnOpGLXO7OTHeQ==" hashValue="p+rX21NjXrEX+9x/7vcL/3yp41CDMl9w7sGV+PpKsQlLfLdkpX5dj7iNfnVknBxBDzq1blnYOvi7prkSvUeu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7577</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7577</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7185</v>
      </c>
      <c r="D12" s="37" t="s">
        <v>595</v>
      </c>
      <c r="E12" s="39" t="s">
        <v>7186</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7578</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7548</v>
      </c>
      <c r="F18" s="46"/>
      <c r="G18" s="46"/>
      <c r="H18" s="46"/>
      <c r="I18" s="46"/>
      <c r="J18" s="48"/>
    </row>
    <row r="19">
      <c r="A19" s="37" t="s">
        <v>601</v>
      </c>
      <c r="B19" s="45"/>
      <c r="C19" s="46"/>
      <c r="D19" s="46"/>
      <c r="E19" s="47" t="s">
        <v>595</v>
      </c>
      <c r="F19" s="46"/>
      <c r="G19" s="46"/>
      <c r="H19" s="46"/>
      <c r="I19" s="46"/>
      <c r="J19" s="48"/>
    </row>
    <row r="20" ht="29">
      <c r="A20" s="37" t="s">
        <v>593</v>
      </c>
      <c r="B20" s="37">
        <v>3</v>
      </c>
      <c r="C20" s="38" t="s">
        <v>7191</v>
      </c>
      <c r="D20" s="37" t="s">
        <v>595</v>
      </c>
      <c r="E20" s="39" t="s">
        <v>7192</v>
      </c>
      <c r="F20" s="40" t="s">
        <v>7193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7286</v>
      </c>
      <c r="F22" s="46"/>
      <c r="G22" s="46"/>
      <c r="H22" s="46"/>
      <c r="I22" s="46"/>
      <c r="J22" s="48"/>
    </row>
    <row r="23">
      <c r="A23" s="37" t="s">
        <v>601</v>
      </c>
      <c r="B23" s="45"/>
      <c r="C23" s="46"/>
      <c r="D23" s="46"/>
      <c r="E23" s="47" t="s">
        <v>595</v>
      </c>
      <c r="F23" s="46"/>
      <c r="G23" s="46"/>
      <c r="H23" s="46"/>
      <c r="I23" s="46"/>
      <c r="J23" s="48"/>
    </row>
    <row r="24">
      <c r="A24" s="37" t="s">
        <v>593</v>
      </c>
      <c r="B24" s="37">
        <v>4</v>
      </c>
      <c r="C24" s="38" t="s">
        <v>7195</v>
      </c>
      <c r="D24" s="37" t="s">
        <v>595</v>
      </c>
      <c r="E24" s="39" t="s">
        <v>7196</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58">
      <c r="A26" s="37" t="s">
        <v>599</v>
      </c>
      <c r="B26" s="45"/>
      <c r="C26" s="46"/>
      <c r="D26" s="46"/>
      <c r="E26" s="49" t="s">
        <v>7579</v>
      </c>
      <c r="F26" s="46"/>
      <c r="G26" s="46"/>
      <c r="H26" s="46"/>
      <c r="I26" s="46"/>
      <c r="J26" s="48"/>
    </row>
    <row r="27">
      <c r="A27" s="37" t="s">
        <v>601</v>
      </c>
      <c r="B27" s="45"/>
      <c r="C27" s="46"/>
      <c r="D27" s="46"/>
      <c r="E27" s="47" t="s">
        <v>595</v>
      </c>
      <c r="F27" s="46"/>
      <c r="G27" s="46"/>
      <c r="H27" s="46"/>
      <c r="I27" s="46"/>
      <c r="J27" s="48"/>
    </row>
    <row r="28">
      <c r="A28" s="37" t="s">
        <v>593</v>
      </c>
      <c r="B28" s="37">
        <v>5</v>
      </c>
      <c r="C28" s="38" t="s">
        <v>7198</v>
      </c>
      <c r="D28" s="37" t="s">
        <v>595</v>
      </c>
      <c r="E28" s="39" t="s">
        <v>7199</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7580</v>
      </c>
      <c r="F30" s="46"/>
      <c r="G30" s="46"/>
      <c r="H30" s="46"/>
      <c r="I30" s="46"/>
      <c r="J30" s="48"/>
    </row>
    <row r="31">
      <c r="A31" s="37" t="s">
        <v>601</v>
      </c>
      <c r="B31" s="45"/>
      <c r="C31" s="46"/>
      <c r="D31" s="46"/>
      <c r="E31" s="47" t="s">
        <v>595</v>
      </c>
      <c r="F31" s="46"/>
      <c r="G31" s="46"/>
      <c r="H31" s="46"/>
      <c r="I31" s="46"/>
      <c r="J31" s="48"/>
    </row>
    <row r="32" ht="29">
      <c r="A32" s="37" t="s">
        <v>593</v>
      </c>
      <c r="B32" s="37">
        <v>6</v>
      </c>
      <c r="C32" s="38" t="s">
        <v>7201</v>
      </c>
      <c r="D32" s="37" t="s">
        <v>595</v>
      </c>
      <c r="E32" s="39" t="s">
        <v>7202</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7580</v>
      </c>
      <c r="F34" s="46"/>
      <c r="G34" s="46"/>
      <c r="H34" s="46"/>
      <c r="I34" s="46"/>
      <c r="J34" s="48"/>
    </row>
    <row r="35">
      <c r="A35" s="37" t="s">
        <v>601</v>
      </c>
      <c r="B35" s="45"/>
      <c r="C35" s="46"/>
      <c r="D35" s="46"/>
      <c r="E35" s="47" t="s">
        <v>595</v>
      </c>
      <c r="F35" s="46"/>
      <c r="G35" s="46"/>
      <c r="H35" s="46"/>
      <c r="I35" s="46"/>
      <c r="J35" s="48"/>
    </row>
    <row r="36" ht="29">
      <c r="A36" s="37" t="s">
        <v>593</v>
      </c>
      <c r="B36" s="37">
        <v>7</v>
      </c>
      <c r="C36" s="38" t="s">
        <v>7203</v>
      </c>
      <c r="D36" s="37" t="s">
        <v>595</v>
      </c>
      <c r="E36" s="39" t="s">
        <v>7204</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7580</v>
      </c>
      <c r="F38" s="46"/>
      <c r="G38" s="46"/>
      <c r="H38" s="46"/>
      <c r="I38" s="46"/>
      <c r="J38" s="48"/>
    </row>
    <row r="39">
      <c r="A39" s="37" t="s">
        <v>601</v>
      </c>
      <c r="B39" s="45"/>
      <c r="C39" s="46"/>
      <c r="D39" s="46"/>
      <c r="E39" s="47" t="s">
        <v>595</v>
      </c>
      <c r="F39" s="46"/>
      <c r="G39" s="46"/>
      <c r="H39" s="46"/>
      <c r="I39" s="46"/>
      <c r="J39" s="48"/>
    </row>
    <row r="40">
      <c r="A40" s="37" t="s">
        <v>593</v>
      </c>
      <c r="B40" s="37">
        <v>8</v>
      </c>
      <c r="C40" s="38" t="s">
        <v>7581</v>
      </c>
      <c r="D40" s="37" t="s">
        <v>595</v>
      </c>
      <c r="E40" s="39" t="s">
        <v>7582</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2.5">
      <c r="A42" s="37" t="s">
        <v>599</v>
      </c>
      <c r="B42" s="45"/>
      <c r="C42" s="46"/>
      <c r="D42" s="46"/>
      <c r="E42" s="49" t="s">
        <v>7583</v>
      </c>
      <c r="F42" s="46"/>
      <c r="G42" s="46"/>
      <c r="H42" s="46"/>
      <c r="I42" s="46"/>
      <c r="J42" s="48"/>
    </row>
    <row r="43">
      <c r="A43" s="37" t="s">
        <v>601</v>
      </c>
      <c r="B43" s="45"/>
      <c r="C43" s="46"/>
      <c r="D43" s="46"/>
      <c r="E43" s="47" t="s">
        <v>595</v>
      </c>
      <c r="F43" s="46"/>
      <c r="G43" s="46"/>
      <c r="H43" s="46"/>
      <c r="I43" s="46"/>
      <c r="J43" s="48"/>
    </row>
    <row r="44" ht="29">
      <c r="A44" s="37" t="s">
        <v>593</v>
      </c>
      <c r="B44" s="37">
        <v>9</v>
      </c>
      <c r="C44" s="38" t="s">
        <v>7208</v>
      </c>
      <c r="D44" s="37" t="s">
        <v>595</v>
      </c>
      <c r="E44" s="39" t="s">
        <v>7209</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7584</v>
      </c>
      <c r="F46" s="46"/>
      <c r="G46" s="46"/>
      <c r="H46" s="46"/>
      <c r="I46" s="46"/>
      <c r="J46" s="48"/>
    </row>
    <row r="47">
      <c r="A47" s="37" t="s">
        <v>601</v>
      </c>
      <c r="B47" s="45"/>
      <c r="C47" s="46"/>
      <c r="D47" s="46"/>
      <c r="E47" s="47" t="s">
        <v>595</v>
      </c>
      <c r="F47" s="46"/>
      <c r="G47" s="46"/>
      <c r="H47" s="46"/>
      <c r="I47" s="46"/>
      <c r="J47" s="48"/>
    </row>
    <row r="48" ht="29">
      <c r="A48" s="37" t="s">
        <v>593</v>
      </c>
      <c r="B48" s="37">
        <v>10</v>
      </c>
      <c r="C48" s="38" t="s">
        <v>7211</v>
      </c>
      <c r="D48" s="37" t="s">
        <v>595</v>
      </c>
      <c r="E48" s="39" t="s">
        <v>7212</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7585</v>
      </c>
      <c r="F50" s="46"/>
      <c r="G50" s="46"/>
      <c r="H50" s="46"/>
      <c r="I50" s="46"/>
      <c r="J50" s="48"/>
    </row>
    <row r="51">
      <c r="A51" s="37" t="s">
        <v>601</v>
      </c>
      <c r="B51" s="45"/>
      <c r="C51" s="46"/>
      <c r="D51" s="46"/>
      <c r="E51" s="47" t="s">
        <v>595</v>
      </c>
      <c r="F51" s="46"/>
      <c r="G51" s="46"/>
      <c r="H51" s="46"/>
      <c r="I51" s="46"/>
      <c r="J51" s="48"/>
    </row>
    <row r="52" ht="29">
      <c r="A52" s="37" t="s">
        <v>593</v>
      </c>
      <c r="B52" s="37">
        <v>11</v>
      </c>
      <c r="C52" s="38" t="s">
        <v>7214</v>
      </c>
      <c r="D52" s="37" t="s">
        <v>595</v>
      </c>
      <c r="E52" s="39" t="s">
        <v>7215</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7586</v>
      </c>
      <c r="F54" s="46"/>
      <c r="G54" s="46"/>
      <c r="H54" s="46"/>
      <c r="I54" s="46"/>
      <c r="J54" s="48"/>
    </row>
    <row r="55">
      <c r="A55" s="37" t="s">
        <v>601</v>
      </c>
      <c r="B55" s="45"/>
      <c r="C55" s="46"/>
      <c r="D55" s="46"/>
      <c r="E55" s="47" t="s">
        <v>595</v>
      </c>
      <c r="F55" s="46"/>
      <c r="G55" s="46"/>
      <c r="H55" s="46"/>
      <c r="I55" s="46"/>
      <c r="J55" s="48"/>
    </row>
    <row r="56" ht="29">
      <c r="A56" s="37" t="s">
        <v>593</v>
      </c>
      <c r="B56" s="37">
        <v>12</v>
      </c>
      <c r="C56" s="38" t="s">
        <v>7587</v>
      </c>
      <c r="D56" s="37" t="s">
        <v>595</v>
      </c>
      <c r="E56" s="39" t="s">
        <v>7588</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3.5">
      <c r="A58" s="37" t="s">
        <v>599</v>
      </c>
      <c r="B58" s="45"/>
      <c r="C58" s="46"/>
      <c r="D58" s="46"/>
      <c r="E58" s="49" t="s">
        <v>7589</v>
      </c>
      <c r="F58" s="46"/>
      <c r="G58" s="46"/>
      <c r="H58" s="46"/>
      <c r="I58" s="46"/>
      <c r="J58" s="48"/>
    </row>
    <row r="59">
      <c r="A59" s="37" t="s">
        <v>601</v>
      </c>
      <c r="B59" s="45"/>
      <c r="C59" s="46"/>
      <c r="D59" s="46"/>
      <c r="E59" s="47" t="s">
        <v>595</v>
      </c>
      <c r="F59" s="46"/>
      <c r="G59" s="46"/>
      <c r="H59" s="46"/>
      <c r="I59" s="46"/>
      <c r="J59" s="48"/>
    </row>
    <row r="60" ht="29">
      <c r="A60" s="37" t="s">
        <v>593</v>
      </c>
      <c r="B60" s="37">
        <v>13</v>
      </c>
      <c r="C60" s="38" t="s">
        <v>7590</v>
      </c>
      <c r="D60" s="37" t="s">
        <v>595</v>
      </c>
      <c r="E60" s="39" t="s">
        <v>7591</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29">
      <c r="A62" s="37" t="s">
        <v>599</v>
      </c>
      <c r="B62" s="45"/>
      <c r="C62" s="46"/>
      <c r="D62" s="46"/>
      <c r="E62" s="49" t="s">
        <v>7592</v>
      </c>
      <c r="F62" s="46"/>
      <c r="G62" s="46"/>
      <c r="H62" s="46"/>
      <c r="I62" s="46"/>
      <c r="J62" s="48"/>
    </row>
    <row r="63">
      <c r="A63" s="37" t="s">
        <v>601</v>
      </c>
      <c r="B63" s="45"/>
      <c r="C63" s="46"/>
      <c r="D63" s="46"/>
      <c r="E63" s="47" t="s">
        <v>595</v>
      </c>
      <c r="F63" s="46"/>
      <c r="G63" s="46"/>
      <c r="H63" s="46"/>
      <c r="I63" s="46"/>
      <c r="J63" s="48"/>
    </row>
    <row r="64">
      <c r="A64" s="37" t="s">
        <v>593</v>
      </c>
      <c r="B64" s="37">
        <v>14</v>
      </c>
      <c r="C64" s="38" t="s">
        <v>7226</v>
      </c>
      <c r="D64" s="37" t="s">
        <v>595</v>
      </c>
      <c r="E64" s="39" t="s">
        <v>7227</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3.5">
      <c r="A66" s="37" t="s">
        <v>599</v>
      </c>
      <c r="B66" s="45"/>
      <c r="C66" s="46"/>
      <c r="D66" s="46"/>
      <c r="E66" s="49" t="s">
        <v>7593</v>
      </c>
      <c r="F66" s="46"/>
      <c r="G66" s="46"/>
      <c r="H66" s="46"/>
      <c r="I66" s="46"/>
      <c r="J66" s="48"/>
    </row>
    <row r="67">
      <c r="A67" s="37" t="s">
        <v>601</v>
      </c>
      <c r="B67" s="45"/>
      <c r="C67" s="46"/>
      <c r="D67" s="46"/>
      <c r="E67" s="47" t="s">
        <v>595</v>
      </c>
      <c r="F67" s="46"/>
      <c r="G67" s="46"/>
      <c r="H67" s="46"/>
      <c r="I67" s="46"/>
      <c r="J67" s="48"/>
    </row>
    <row r="68">
      <c r="A68" s="37" t="s">
        <v>593</v>
      </c>
      <c r="B68" s="37">
        <v>15</v>
      </c>
      <c r="C68" s="38" t="s">
        <v>7229</v>
      </c>
      <c r="D68" s="37" t="s">
        <v>595</v>
      </c>
      <c r="E68" s="39" t="s">
        <v>7230</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7594</v>
      </c>
      <c r="F70" s="46"/>
      <c r="G70" s="46"/>
      <c r="H70" s="46"/>
      <c r="I70" s="46"/>
      <c r="J70" s="48"/>
    </row>
    <row r="71">
      <c r="A71" s="37" t="s">
        <v>601</v>
      </c>
      <c r="B71" s="45"/>
      <c r="C71" s="46"/>
      <c r="D71" s="46"/>
      <c r="E71" s="47" t="s">
        <v>595</v>
      </c>
      <c r="F71" s="46"/>
      <c r="G71" s="46"/>
      <c r="H71" s="46"/>
      <c r="I71" s="46"/>
      <c r="J71" s="48"/>
    </row>
    <row r="72">
      <c r="A72" s="37" t="s">
        <v>593</v>
      </c>
      <c r="B72" s="37">
        <v>16</v>
      </c>
      <c r="C72" s="38" t="s">
        <v>7235</v>
      </c>
      <c r="D72" s="37" t="s">
        <v>595</v>
      </c>
      <c r="E72" s="39" t="s">
        <v>7236</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7595</v>
      </c>
      <c r="F74" s="46"/>
      <c r="G74" s="46"/>
      <c r="H74" s="46"/>
      <c r="I74" s="46"/>
      <c r="J74" s="48"/>
    </row>
    <row r="75">
      <c r="A75" s="37" t="s">
        <v>601</v>
      </c>
      <c r="B75" s="45"/>
      <c r="C75" s="46"/>
      <c r="D75" s="46"/>
      <c r="E75" s="47" t="s">
        <v>595</v>
      </c>
      <c r="F75" s="46"/>
      <c r="G75" s="46"/>
      <c r="H75" s="46"/>
      <c r="I75" s="46"/>
      <c r="J75" s="48"/>
    </row>
    <row r="76">
      <c r="A76" s="37" t="s">
        <v>593</v>
      </c>
      <c r="B76" s="37">
        <v>17</v>
      </c>
      <c r="C76" s="38" t="s">
        <v>7241</v>
      </c>
      <c r="D76" s="37" t="s">
        <v>595</v>
      </c>
      <c r="E76" s="39" t="s">
        <v>7242</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7596</v>
      </c>
      <c r="F78" s="46"/>
      <c r="G78" s="46"/>
      <c r="H78" s="46"/>
      <c r="I78" s="46"/>
      <c r="J78" s="48"/>
    </row>
    <row r="79">
      <c r="A79" s="37" t="s">
        <v>601</v>
      </c>
      <c r="B79" s="45"/>
      <c r="C79" s="46"/>
      <c r="D79" s="46"/>
      <c r="E79" s="47" t="s">
        <v>595</v>
      </c>
      <c r="F79" s="46"/>
      <c r="G79" s="46"/>
      <c r="H79" s="46"/>
      <c r="I79" s="46"/>
      <c r="J79" s="48"/>
    </row>
    <row r="80">
      <c r="A80" s="37" t="s">
        <v>593</v>
      </c>
      <c r="B80" s="37">
        <v>18</v>
      </c>
      <c r="C80" s="38" t="s">
        <v>7244</v>
      </c>
      <c r="D80" s="37" t="s">
        <v>595</v>
      </c>
      <c r="E80" s="39" t="s">
        <v>7245</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7597</v>
      </c>
      <c r="F82" s="46"/>
      <c r="G82" s="46"/>
      <c r="H82" s="46"/>
      <c r="I82" s="46"/>
      <c r="J82" s="48"/>
    </row>
    <row r="83">
      <c r="A83" s="37" t="s">
        <v>601</v>
      </c>
      <c r="B83" s="45"/>
      <c r="C83" s="46"/>
      <c r="D83" s="46"/>
      <c r="E83" s="47" t="s">
        <v>595</v>
      </c>
      <c r="F83" s="46"/>
      <c r="G83" s="46"/>
      <c r="H83" s="46"/>
      <c r="I83" s="46"/>
      <c r="J83" s="48"/>
    </row>
    <row r="84">
      <c r="A84" s="37" t="s">
        <v>593</v>
      </c>
      <c r="B84" s="37">
        <v>19</v>
      </c>
      <c r="C84" s="38" t="s">
        <v>7247</v>
      </c>
      <c r="D84" s="37" t="s">
        <v>595</v>
      </c>
      <c r="E84" s="39" t="s">
        <v>7248</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29">
      <c r="A86" s="37" t="s">
        <v>599</v>
      </c>
      <c r="B86" s="45"/>
      <c r="C86" s="46"/>
      <c r="D86" s="46"/>
      <c r="E86" s="49" t="s">
        <v>7598</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7599</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74">
      <c r="A94" s="37" t="s">
        <v>599</v>
      </c>
      <c r="B94" s="45"/>
      <c r="C94" s="46"/>
      <c r="D94" s="46"/>
      <c r="E94" s="49" t="s">
        <v>7600</v>
      </c>
      <c r="F94" s="46"/>
      <c r="G94" s="46"/>
      <c r="H94" s="46"/>
      <c r="I94" s="46"/>
      <c r="J94" s="48"/>
    </row>
    <row r="95">
      <c r="A95" s="37" t="s">
        <v>601</v>
      </c>
      <c r="B95" s="45"/>
      <c r="C95" s="46"/>
      <c r="D95" s="46"/>
      <c r="E95" s="47" t="s">
        <v>595</v>
      </c>
      <c r="F95" s="46"/>
      <c r="G95" s="46"/>
      <c r="H95" s="46"/>
      <c r="I95" s="46"/>
      <c r="J95" s="48"/>
    </row>
    <row r="96">
      <c r="A96" s="37" t="s">
        <v>593</v>
      </c>
      <c r="B96" s="37">
        <v>22</v>
      </c>
      <c r="C96" s="38" t="s">
        <v>7251</v>
      </c>
      <c r="D96" s="37" t="s">
        <v>595</v>
      </c>
      <c r="E96" s="39" t="s">
        <v>7252</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7601</v>
      </c>
      <c r="F98" s="46"/>
      <c r="G98" s="46"/>
      <c r="H98" s="46"/>
      <c r="I98" s="46"/>
      <c r="J98" s="48"/>
    </row>
    <row r="99">
      <c r="A99" s="37" t="s">
        <v>601</v>
      </c>
      <c r="B99" s="45"/>
      <c r="C99" s="46"/>
      <c r="D99" s="46"/>
      <c r="E99" s="47" t="s">
        <v>595</v>
      </c>
      <c r="F99" s="46"/>
      <c r="G99" s="46"/>
      <c r="H99" s="46"/>
      <c r="I99" s="46"/>
      <c r="J99" s="48"/>
    </row>
    <row r="100" ht="29">
      <c r="A100" s="37" t="s">
        <v>593</v>
      </c>
      <c r="B100" s="37">
        <v>23</v>
      </c>
      <c r="C100" s="38" t="s">
        <v>7602</v>
      </c>
      <c r="D100" s="37" t="s">
        <v>595</v>
      </c>
      <c r="E100" s="39" t="s">
        <v>7603</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7604</v>
      </c>
      <c r="F102" s="46"/>
      <c r="G102" s="46"/>
      <c r="H102" s="46"/>
      <c r="I102" s="46"/>
      <c r="J102" s="48"/>
    </row>
    <row r="103">
      <c r="A103" s="37" t="s">
        <v>601</v>
      </c>
      <c r="B103" s="45"/>
      <c r="C103" s="46"/>
      <c r="D103" s="46"/>
      <c r="E103" s="47" t="s">
        <v>595</v>
      </c>
      <c r="F103" s="46"/>
      <c r="G103" s="46"/>
      <c r="H103" s="46"/>
      <c r="I103" s="46"/>
      <c r="J103" s="48"/>
    </row>
    <row r="104" ht="29">
      <c r="A104" s="37" t="s">
        <v>593</v>
      </c>
      <c r="B104" s="37">
        <v>24</v>
      </c>
      <c r="C104" s="38" t="s">
        <v>7257</v>
      </c>
      <c r="D104" s="37" t="s">
        <v>595</v>
      </c>
      <c r="E104" s="39" t="s">
        <v>7258</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7604</v>
      </c>
      <c r="F106" s="46"/>
      <c r="G106" s="46"/>
      <c r="H106" s="46"/>
      <c r="I106" s="46"/>
      <c r="J106" s="48"/>
    </row>
    <row r="107">
      <c r="A107" s="37" t="s">
        <v>601</v>
      </c>
      <c r="B107" s="45"/>
      <c r="C107" s="46"/>
      <c r="D107" s="46"/>
      <c r="E107" s="47" t="s">
        <v>595</v>
      </c>
      <c r="F107" s="46"/>
      <c r="G107" s="46"/>
      <c r="H107" s="46"/>
      <c r="I107" s="46"/>
      <c r="J107" s="48"/>
    </row>
    <row r="108" ht="29">
      <c r="A108" s="37" t="s">
        <v>593</v>
      </c>
      <c r="B108" s="37">
        <v>25</v>
      </c>
      <c r="C108" s="38" t="s">
        <v>7259</v>
      </c>
      <c r="D108" s="37" t="s">
        <v>595</v>
      </c>
      <c r="E108" s="39" t="s">
        <v>7260</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7604</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7264</v>
      </c>
      <c r="D112" s="37" t="s">
        <v>595</v>
      </c>
      <c r="E112" s="39" t="s">
        <v>7265</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7604</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7266</v>
      </c>
      <c r="D116" s="37" t="s">
        <v>595</v>
      </c>
      <c r="E116" s="39" t="s">
        <v>7267</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7605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7269</v>
      </c>
      <c r="D120" s="37" t="s">
        <v>595</v>
      </c>
      <c r="E120" s="39" t="s">
        <v>7270</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3.5">
      <c r="A122" s="37" t="s">
        <v>599</v>
      </c>
      <c r="B122" s="45"/>
      <c r="C122" s="46"/>
      <c r="D122" s="46"/>
      <c r="E122" s="49" t="s">
        <v>7606</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7272</v>
      </c>
      <c r="D124" s="37" t="s">
        <v>595</v>
      </c>
      <c r="E124" s="39" t="s">
        <v>7273</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29">
      <c r="A126" s="37" t="s">
        <v>599</v>
      </c>
      <c r="B126" s="45"/>
      <c r="C126" s="46"/>
      <c r="D126" s="46"/>
      <c r="E126" s="49" t="s">
        <v>7607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7305</v>
      </c>
      <c r="D128" s="34"/>
      <c r="E128" s="31" t="s">
        <v>7306</v>
      </c>
      <c r="F128" s="34"/>
      <c r="G128" s="34"/>
      <c r="H128" s="34"/>
      <c r="I128" s="35">
        <f>SUMIFS(I129:I268,A129:A268,"P")</f>
        <v>0</v>
      </c>
      <c r="J128" s="36"/>
    </row>
    <row r="129">
      <c r="A129" s="37" t="s">
        <v>593</v>
      </c>
      <c r="B129" s="37">
        <v>30</v>
      </c>
      <c r="C129" s="38" t="s">
        <v>7310</v>
      </c>
      <c r="D129" s="37" t="s">
        <v>595</v>
      </c>
      <c r="E129" s="39" t="s">
        <v>7311</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7608</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7609</v>
      </c>
      <c r="D133" s="37" t="s">
        <v>595</v>
      </c>
      <c r="E133" s="39" t="s">
        <v>7610</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7611</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7330</v>
      </c>
      <c r="D137" s="37" t="s">
        <v>595</v>
      </c>
      <c r="E137" s="39" t="s">
        <v>7331</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7612</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7333</v>
      </c>
      <c r="D141" s="37" t="s">
        <v>595</v>
      </c>
      <c r="E141" s="39" t="s">
        <v>7334</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7612</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7335</v>
      </c>
      <c r="D145" s="37" t="s">
        <v>595</v>
      </c>
      <c r="E145" s="39" t="s">
        <v>7336</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7608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7613</v>
      </c>
      <c r="D149" s="37" t="s">
        <v>595</v>
      </c>
      <c r="E149" s="39" t="s">
        <v>7614</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7343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7615</v>
      </c>
      <c r="D153" s="37" t="s">
        <v>595</v>
      </c>
      <c r="E153" s="39" t="s">
        <v>7616</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7617</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7352</v>
      </c>
      <c r="D157" s="37" t="s">
        <v>595</v>
      </c>
      <c r="E157" s="39" t="s">
        <v>7353</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7608</v>
      </c>
      <c r="F159" s="46"/>
      <c r="G159" s="46"/>
      <c r="H159" s="46"/>
      <c r="I159" s="46"/>
      <c r="J159" s="48"/>
    </row>
    <row r="160">
      <c r="A160" s="37" t="s">
        <v>601</v>
      </c>
      <c r="B160" s="45"/>
      <c r="C160" s="46"/>
      <c r="D160" s="46"/>
      <c r="E160" s="47" t="s">
        <v>595</v>
      </c>
      <c r="F160" s="46"/>
      <c r="G160" s="46"/>
      <c r="H160" s="46"/>
      <c r="I160" s="46"/>
      <c r="J160" s="48"/>
    </row>
    <row r="161" ht="29">
      <c r="A161" s="37" t="s">
        <v>593</v>
      </c>
      <c r="B161" s="37">
        <v>38</v>
      </c>
      <c r="C161" s="38" t="s">
        <v>7618</v>
      </c>
      <c r="D161" s="37" t="s">
        <v>595</v>
      </c>
      <c r="E161" s="39" t="s">
        <v>7619</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7365</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7369</v>
      </c>
      <c r="D165" s="37" t="s">
        <v>595</v>
      </c>
      <c r="E165" s="39" t="s">
        <v>7370</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7620</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7372</v>
      </c>
      <c r="D169" s="37" t="s">
        <v>595</v>
      </c>
      <c r="E169" s="39" t="s">
        <v>7373</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7375</v>
      </c>
      <c r="D173" s="37" t="s">
        <v>595</v>
      </c>
      <c r="E173" s="39" t="s">
        <v>7376</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7377</v>
      </c>
      <c r="D177" s="37" t="s">
        <v>595</v>
      </c>
      <c r="E177" s="39" t="s">
        <v>7378</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7622</v>
      </c>
      <c r="D181" s="37" t="s">
        <v>595</v>
      </c>
      <c r="E181" s="39" t="s">
        <v>7623</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7617</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7386</v>
      </c>
      <c r="D185" s="37" t="s">
        <v>595</v>
      </c>
      <c r="E185" s="39" t="s">
        <v>7387</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7624</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7389</v>
      </c>
      <c r="D189" s="37" t="s">
        <v>595</v>
      </c>
      <c r="E189" s="39" t="s">
        <v>7390</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5251</v>
      </c>
      <c r="F191" s="46"/>
      <c r="G191" s="46"/>
      <c r="H191" s="46"/>
      <c r="I191" s="46"/>
      <c r="J191" s="48"/>
    </row>
    <row r="192">
      <c r="A192" s="37" t="s">
        <v>601</v>
      </c>
      <c r="B192" s="45"/>
      <c r="C192" s="46"/>
      <c r="D192" s="46"/>
      <c r="E192" s="47" t="s">
        <v>595</v>
      </c>
      <c r="F192" s="46"/>
      <c r="G192" s="46"/>
      <c r="H192" s="46"/>
      <c r="I192" s="46"/>
      <c r="J192" s="48"/>
    </row>
    <row r="193" ht="29">
      <c r="A193" s="37" t="s">
        <v>593</v>
      </c>
      <c r="B193" s="37">
        <v>46</v>
      </c>
      <c r="C193" s="38" t="s">
        <v>7625</v>
      </c>
      <c r="D193" s="37" t="s">
        <v>595</v>
      </c>
      <c r="E193" s="39" t="s">
        <v>7626</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7627</v>
      </c>
      <c r="F195" s="46"/>
      <c r="G195" s="46"/>
      <c r="H195" s="46"/>
      <c r="I195" s="46"/>
      <c r="J195" s="48"/>
    </row>
    <row r="196">
      <c r="A196" s="37" t="s">
        <v>601</v>
      </c>
      <c r="B196" s="45"/>
      <c r="C196" s="46"/>
      <c r="D196" s="46"/>
      <c r="E196" s="47" t="s">
        <v>595</v>
      </c>
      <c r="F196" s="46"/>
      <c r="G196" s="46"/>
      <c r="H196" s="46"/>
      <c r="I196" s="46"/>
      <c r="J196" s="48"/>
    </row>
    <row r="197" ht="29">
      <c r="A197" s="37" t="s">
        <v>593</v>
      </c>
      <c r="B197" s="37">
        <v>47</v>
      </c>
      <c r="C197" s="38" t="s">
        <v>7628</v>
      </c>
      <c r="D197" s="37" t="s">
        <v>595</v>
      </c>
      <c r="E197" s="39" t="s">
        <v>7629</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7420</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7421</v>
      </c>
      <c r="D201" s="37" t="s">
        <v>595</v>
      </c>
      <c r="E201" s="39" t="s">
        <v>7422</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7608</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7630</v>
      </c>
      <c r="D205" s="37" t="s">
        <v>595</v>
      </c>
      <c r="E205" s="39" t="s">
        <v>7631</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7608</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7425</v>
      </c>
      <c r="D209" s="37" t="s">
        <v>595</v>
      </c>
      <c r="E209" s="39" t="s">
        <v>7426</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7608</v>
      </c>
      <c r="F211" s="46"/>
      <c r="G211" s="46"/>
      <c r="H211" s="46"/>
      <c r="I211" s="46"/>
      <c r="J211" s="48"/>
    </row>
    <row r="212">
      <c r="A212" s="37" t="s">
        <v>601</v>
      </c>
      <c r="B212" s="45"/>
      <c r="C212" s="46"/>
      <c r="D212" s="46"/>
      <c r="E212" s="47" t="s">
        <v>595</v>
      </c>
      <c r="F212" s="46"/>
      <c r="G212" s="46"/>
      <c r="H212" s="46"/>
      <c r="I212" s="46"/>
      <c r="J212" s="48"/>
    </row>
    <row r="213" ht="29">
      <c r="A213" s="37" t="s">
        <v>593</v>
      </c>
      <c r="B213" s="37">
        <v>51</v>
      </c>
      <c r="C213" s="38" t="s">
        <v>7632</v>
      </c>
      <c r="D213" s="37" t="s">
        <v>595</v>
      </c>
      <c r="E213" s="39" t="s">
        <v>7633</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6430</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7431</v>
      </c>
      <c r="D217" s="37" t="s">
        <v>595</v>
      </c>
      <c r="E217" s="39" t="s">
        <v>7432</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7634</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7438</v>
      </c>
      <c r="D221" s="37" t="s">
        <v>595</v>
      </c>
      <c r="E221" s="39" t="s">
        <v>7439</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7348</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7440</v>
      </c>
      <c r="D225" s="37" t="s">
        <v>595</v>
      </c>
      <c r="E225" s="39" t="s">
        <v>7635</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7450</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7442</v>
      </c>
      <c r="D229" s="37" t="s">
        <v>595</v>
      </c>
      <c r="E229" s="39" t="s">
        <v>7636</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7362</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7637</v>
      </c>
      <c r="D233" s="37" t="s">
        <v>595</v>
      </c>
      <c r="E233" s="39" t="s">
        <v>7638</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7362</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7444</v>
      </c>
      <c r="D237" s="37" t="s">
        <v>595</v>
      </c>
      <c r="E237" s="39" t="s">
        <v>7639</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6430</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7446</v>
      </c>
      <c r="D241" s="37" t="s">
        <v>595</v>
      </c>
      <c r="E241" s="39" t="s">
        <v>7447</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6430</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7454</v>
      </c>
      <c r="D245" s="37" t="s">
        <v>595</v>
      </c>
      <c r="E245" s="39" t="s">
        <v>7640</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7365</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7641</v>
      </c>
      <c r="D249" s="37" t="s">
        <v>595</v>
      </c>
      <c r="E249" s="39" t="s">
        <v>7642</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6430</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7466</v>
      </c>
      <c r="D253" s="37" t="s">
        <v>595</v>
      </c>
      <c r="E253" s="39" t="s">
        <v>7467</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5251</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7474</v>
      </c>
      <c r="D257" s="37" t="s">
        <v>595</v>
      </c>
      <c r="E257" s="39" t="s">
        <v>7475</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6430</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7476</v>
      </c>
      <c r="D261" s="37" t="s">
        <v>595</v>
      </c>
      <c r="E261" s="39" t="s">
        <v>7477</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6430</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7478</v>
      </c>
      <c r="D265" s="37" t="s">
        <v>595</v>
      </c>
      <c r="E265" s="39" t="s">
        <v>7479</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7365</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7485</v>
      </c>
      <c r="D270" s="37" t="s">
        <v>595</v>
      </c>
      <c r="E270" s="39" t="s">
        <v>7486</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7643</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7497</v>
      </c>
      <c r="D275" s="37" t="s">
        <v>595</v>
      </c>
      <c r="E275" s="39" t="s">
        <v>7498</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7617</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5394</v>
      </c>
      <c r="D279" s="34"/>
      <c r="E279" s="31" t="s">
        <v>5395</v>
      </c>
      <c r="F279" s="34"/>
      <c r="G279" s="34"/>
      <c r="H279" s="34"/>
      <c r="I279" s="35">
        <f>SUMIFS(I280:I283,A280:A283,"P")</f>
        <v>0</v>
      </c>
      <c r="J279" s="36"/>
    </row>
    <row r="280">
      <c r="A280" s="37" t="s">
        <v>593</v>
      </c>
      <c r="B280" s="37">
        <v>67</v>
      </c>
      <c r="C280" s="38" t="s">
        <v>7644</v>
      </c>
      <c r="D280" s="37" t="s">
        <v>595</v>
      </c>
      <c r="E280" s="39" t="s">
        <v>7508</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7645</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7510</v>
      </c>
      <c r="D284" s="34"/>
      <c r="E284" s="31" t="s">
        <v>7511</v>
      </c>
      <c r="F284" s="34"/>
      <c r="G284" s="34"/>
      <c r="H284" s="34"/>
      <c r="I284" s="35">
        <f>SUMIFS(I285:I292,A285:A292,"P")</f>
        <v>0</v>
      </c>
      <c r="J284" s="36"/>
    </row>
    <row r="285">
      <c r="A285" s="37" t="s">
        <v>593</v>
      </c>
      <c r="B285" s="37">
        <v>68</v>
      </c>
      <c r="C285" s="38" t="s">
        <v>7512</v>
      </c>
      <c r="D285" s="37" t="s">
        <v>595</v>
      </c>
      <c r="E285" s="39" t="s">
        <v>7513</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7646</v>
      </c>
      <c r="F287" s="46"/>
      <c r="G287" s="46"/>
      <c r="H287" s="46"/>
      <c r="I287" s="46"/>
      <c r="J287" s="48"/>
    </row>
    <row r="288">
      <c r="A288" s="37" t="s">
        <v>601</v>
      </c>
      <c r="B288" s="45"/>
      <c r="C288" s="46"/>
      <c r="D288" s="46"/>
      <c r="E288" s="47" t="s">
        <v>595</v>
      </c>
      <c r="F288" s="46"/>
      <c r="G288" s="46"/>
      <c r="H288" s="46"/>
      <c r="I288" s="46"/>
      <c r="J288" s="48"/>
    </row>
    <row r="289" ht="29">
      <c r="A289" s="37" t="s">
        <v>593</v>
      </c>
      <c r="B289" s="37">
        <v>69</v>
      </c>
      <c r="C289" s="38" t="s">
        <v>7515</v>
      </c>
      <c r="D289" s="37" t="s">
        <v>595</v>
      </c>
      <c r="E289" s="39" t="s">
        <v>7516</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7647</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4573</v>
      </c>
      <c r="D293" s="34"/>
      <c r="E293" s="31" t="s">
        <v>4574</v>
      </c>
      <c r="F293" s="34"/>
      <c r="G293" s="34"/>
      <c r="H293" s="34"/>
      <c r="I293" s="35">
        <f>SUMIFS(I294:I301,A294:A301,"P")</f>
        <v>0</v>
      </c>
      <c r="J293" s="36"/>
    </row>
    <row r="294">
      <c r="A294" s="37" t="s">
        <v>593</v>
      </c>
      <c r="B294" s="37">
        <v>70</v>
      </c>
      <c r="C294" s="38" t="s">
        <v>7526</v>
      </c>
      <c r="D294" s="37" t="s">
        <v>595</v>
      </c>
      <c r="E294" s="39" t="s">
        <v>7527</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7450</v>
      </c>
      <c r="F296" s="46"/>
      <c r="G296" s="46"/>
      <c r="H296" s="46"/>
      <c r="I296" s="46"/>
      <c r="J296" s="48"/>
    </row>
    <row r="297">
      <c r="A297" s="37" t="s">
        <v>601</v>
      </c>
      <c r="B297" s="45"/>
      <c r="C297" s="46"/>
      <c r="D297" s="46"/>
      <c r="E297" s="47" t="s">
        <v>595</v>
      </c>
      <c r="F297" s="46"/>
      <c r="G297" s="46"/>
      <c r="H297" s="46"/>
      <c r="I297" s="46"/>
      <c r="J297" s="48"/>
    </row>
    <row r="298" ht="29">
      <c r="A298" s="37" t="s">
        <v>593</v>
      </c>
      <c r="B298" s="37">
        <v>71</v>
      </c>
      <c r="C298" s="38" t="s">
        <v>7529</v>
      </c>
      <c r="D298" s="37" t="s">
        <v>595</v>
      </c>
      <c r="E298" s="39" t="s">
        <v>7530</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7648</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3.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7649</v>
      </c>
      <c r="F305" s="46"/>
      <c r="G305" s="46"/>
      <c r="H305" s="46"/>
      <c r="I305" s="46"/>
      <c r="J305" s="48"/>
    </row>
    <row r="306" ht="116">
      <c r="A306" s="37" t="s">
        <v>601</v>
      </c>
      <c r="B306" s="45"/>
      <c r="C306" s="46"/>
      <c r="D306" s="46"/>
      <c r="E306" s="39" t="s">
        <v>1819</v>
      </c>
      <c r="F306" s="46"/>
      <c r="G306" s="46"/>
      <c r="H306" s="46"/>
      <c r="I306" s="46"/>
      <c r="J306" s="48"/>
    </row>
    <row r="307" ht="43.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7650</v>
      </c>
      <c r="F309" s="46"/>
      <c r="G309" s="46"/>
      <c r="H309" s="46"/>
      <c r="I309" s="46"/>
      <c r="J309" s="48"/>
    </row>
    <row r="310" ht="116">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29">
      <c r="A312" s="37" t="s">
        <v>593</v>
      </c>
      <c r="B312" s="37">
        <v>74</v>
      </c>
      <c r="C312" s="38" t="s">
        <v>7537</v>
      </c>
      <c r="D312" s="37" t="s">
        <v>595</v>
      </c>
      <c r="E312" s="39" t="s">
        <v>7538</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7651</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7540</v>
      </c>
      <c r="D317" s="37" t="s">
        <v>595</v>
      </c>
      <c r="E317" s="39" t="s">
        <v>7541</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3.5">
      <c r="A319" s="37" t="s">
        <v>599</v>
      </c>
      <c r="B319" s="45"/>
      <c r="C319" s="46"/>
      <c r="D319" s="46"/>
      <c r="E319" s="49" t="s">
        <v>7542</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7543</v>
      </c>
      <c r="D321" s="37" t="s">
        <v>595</v>
      </c>
      <c r="E321" s="39" t="s">
        <v>7544</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3.5">
      <c r="A323" s="37" t="s">
        <v>599</v>
      </c>
      <c r="B323" s="45"/>
      <c r="C323" s="46"/>
      <c r="D323" s="46"/>
      <c r="E323" s="49" t="s">
        <v>7652</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7546</v>
      </c>
      <c r="D325" s="37" t="s">
        <v>595</v>
      </c>
      <c r="E325" s="39" t="s">
        <v>7547</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7653</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7549</v>
      </c>
      <c r="D329" s="37" t="s">
        <v>595</v>
      </c>
      <c r="E329" s="39" t="s">
        <v>7550</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2.5">
      <c r="A331" s="37" t="s">
        <v>599</v>
      </c>
      <c r="B331" s="45"/>
      <c r="C331" s="46"/>
      <c r="D331" s="46"/>
      <c r="E331" s="49" t="s">
        <v>7654</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7552</v>
      </c>
      <c r="D333" s="37" t="s">
        <v>595</v>
      </c>
      <c r="E333" s="39" t="s">
        <v>7553</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7554</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7555</v>
      </c>
      <c r="D337" s="34"/>
      <c r="E337" s="31" t="s">
        <v>7556</v>
      </c>
      <c r="F337" s="34"/>
      <c r="G337" s="34"/>
      <c r="H337" s="34"/>
      <c r="I337" s="35">
        <f>SUMIFS(I338:I349,A338:A349,"P")</f>
        <v>0</v>
      </c>
      <c r="J337" s="36"/>
    </row>
    <row r="338">
      <c r="A338" s="37" t="s">
        <v>593</v>
      </c>
      <c r="B338" s="37">
        <v>80</v>
      </c>
      <c r="C338" s="38" t="s">
        <v>7655</v>
      </c>
      <c r="D338" s="37" t="s">
        <v>595</v>
      </c>
      <c r="E338" s="39" t="s">
        <v>7558</v>
      </c>
      <c r="F338" s="40" t="s">
        <v>7559</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5251</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7656</v>
      </c>
      <c r="D342" s="37" t="s">
        <v>595</v>
      </c>
      <c r="E342" s="39" t="s">
        <v>7561</v>
      </c>
      <c r="F342" s="40" t="s">
        <v>7559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5251</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7657</v>
      </c>
      <c r="D346" s="37" t="s">
        <v>595</v>
      </c>
      <c r="E346" s="39" t="s">
        <v>7563</v>
      </c>
      <c r="F346" s="40" t="s">
        <v>7559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5251</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7564</v>
      </c>
      <c r="D350" s="34"/>
      <c r="E350" s="31" t="s">
        <v>7565</v>
      </c>
      <c r="F350" s="34"/>
      <c r="G350" s="34"/>
      <c r="H350" s="34"/>
      <c r="I350" s="35">
        <f>SUMIFS(I351:I370,A351:A370,"P")</f>
        <v>0</v>
      </c>
      <c r="J350" s="36"/>
    </row>
    <row r="351">
      <c r="A351" s="37" t="s">
        <v>593</v>
      </c>
      <c r="B351" s="37">
        <v>83</v>
      </c>
      <c r="C351" s="38" t="s">
        <v>7658</v>
      </c>
      <c r="D351" s="37" t="s">
        <v>595</v>
      </c>
      <c r="E351" s="39" t="s">
        <v>7573</v>
      </c>
      <c r="F351" s="40" t="s">
        <v>7559</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7362</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7566</v>
      </c>
      <c r="D355" s="37" t="s">
        <v>595</v>
      </c>
      <c r="E355" s="39" t="s">
        <v>7567</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5251</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7568</v>
      </c>
      <c r="D359" s="37" t="s">
        <v>595</v>
      </c>
      <c r="E359" s="39" t="s">
        <v>7569</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7617</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7570</v>
      </c>
      <c r="D363" s="37" t="s">
        <v>595</v>
      </c>
      <c r="E363" s="39" t="s">
        <v>7571</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7617</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7575</v>
      </c>
      <c r="D367" s="37" t="s">
        <v>595</v>
      </c>
      <c r="E367" s="39" t="s">
        <v>7576</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7362</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NYvgar24NChlIl/X3z/s0q4I8vvLhw8xjQn7xY6O2kHkVPgNp9QV3yrDcRxOOfJvEKa4QfnzvNQGsWOg2+4Ynw==" hashValue="0f+Q3CPgFYQ4oQGrbe5GhgLL96HoZrUV6ZSb7A2GksRMVdaY7o6pFOVDg3lgRnnfey2g8UvOnH15LPIfj20v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7659</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7659</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29">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29">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29">
      <c r="A28" s="37" t="s">
        <v>593</v>
      </c>
      <c r="B28" s="37">
        <v>5</v>
      </c>
      <c r="C28" s="38" t="s">
        <v>7670</v>
      </c>
      <c r="D28" s="37" t="s">
        <v>595</v>
      </c>
      <c r="E28" s="39" t="s">
        <v>7671</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7672</v>
      </c>
      <c r="F30" s="46"/>
      <c r="G30" s="46"/>
      <c r="H30" s="46"/>
      <c r="I30" s="46"/>
      <c r="J30" s="48"/>
    </row>
    <row r="31">
      <c r="A31" s="37" t="s">
        <v>601</v>
      </c>
      <c r="B31" s="45"/>
      <c r="C31" s="46"/>
      <c r="D31" s="46"/>
      <c r="E31" s="47" t="s">
        <v>595</v>
      </c>
      <c r="F31" s="46"/>
      <c r="G31" s="46"/>
      <c r="H31" s="46"/>
      <c r="I31" s="46"/>
      <c r="J31" s="48"/>
    </row>
    <row r="32" ht="29">
      <c r="A32" s="37" t="s">
        <v>593</v>
      </c>
      <c r="B32" s="37">
        <v>6</v>
      </c>
      <c r="C32" s="38" t="s">
        <v>7673</v>
      </c>
      <c r="D32" s="37" t="s">
        <v>595</v>
      </c>
      <c r="E32" s="39" t="s">
        <v>7674</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7672</v>
      </c>
      <c r="F34" s="46"/>
      <c r="G34" s="46"/>
      <c r="H34" s="46"/>
      <c r="I34" s="46"/>
      <c r="J34" s="48"/>
    </row>
    <row r="35">
      <c r="A35" s="37" t="s">
        <v>601</v>
      </c>
      <c r="B35" s="45"/>
      <c r="C35" s="46"/>
      <c r="D35" s="46"/>
      <c r="E35" s="47" t="s">
        <v>595</v>
      </c>
      <c r="F35" s="46"/>
      <c r="G35" s="46"/>
      <c r="H35" s="46"/>
      <c r="I35" s="46"/>
      <c r="J35" s="48"/>
    </row>
    <row r="36">
      <c r="A36" s="37" t="s">
        <v>593</v>
      </c>
      <c r="B36" s="37">
        <v>7</v>
      </c>
      <c r="C36" s="38" t="s">
        <v>7675</v>
      </c>
      <c r="D36" s="37" t="s">
        <v>595</v>
      </c>
      <c r="E36" s="39" t="s">
        <v>7676</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7677</v>
      </c>
      <c r="F38" s="46"/>
      <c r="G38" s="46"/>
      <c r="H38" s="46"/>
      <c r="I38" s="46"/>
      <c r="J38" s="48"/>
    </row>
    <row r="39">
      <c r="A39" s="37" t="s">
        <v>601</v>
      </c>
      <c r="B39" s="45"/>
      <c r="C39" s="46"/>
      <c r="D39" s="46"/>
      <c r="E39" s="47" t="s">
        <v>595</v>
      </c>
      <c r="F39" s="46"/>
      <c r="G39" s="46"/>
      <c r="H39" s="46"/>
      <c r="I39" s="46"/>
      <c r="J39" s="48"/>
    </row>
    <row r="40">
      <c r="A40" s="37" t="s">
        <v>593</v>
      </c>
      <c r="B40" s="37">
        <v>8</v>
      </c>
      <c r="C40" s="38" t="s">
        <v>7678</v>
      </c>
      <c r="D40" s="37" t="s">
        <v>595</v>
      </c>
      <c r="E40" s="39" t="s">
        <v>7679</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7680</v>
      </c>
      <c r="F42" s="46"/>
      <c r="G42" s="46"/>
      <c r="H42" s="46"/>
      <c r="I42" s="46"/>
      <c r="J42" s="48"/>
    </row>
    <row r="43">
      <c r="A43" s="37" t="s">
        <v>601</v>
      </c>
      <c r="B43" s="45"/>
      <c r="C43" s="46"/>
      <c r="D43" s="46"/>
      <c r="E43" s="47" t="s">
        <v>595</v>
      </c>
      <c r="F43" s="46"/>
      <c r="G43" s="46"/>
      <c r="H43" s="46"/>
      <c r="I43" s="46"/>
      <c r="J43" s="48"/>
    </row>
    <row r="44" ht="29">
      <c r="A44" s="37" t="s">
        <v>593</v>
      </c>
      <c r="B44" s="37">
        <v>9</v>
      </c>
      <c r="C44" s="38" t="s">
        <v>7590</v>
      </c>
      <c r="D44" s="37" t="s">
        <v>595</v>
      </c>
      <c r="E44" s="39" t="s">
        <v>7591</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87">
      <c r="A46" s="37" t="s">
        <v>599</v>
      </c>
      <c r="B46" s="45"/>
      <c r="C46" s="46"/>
      <c r="D46" s="46"/>
      <c r="E46" s="49" t="s">
        <v>7681</v>
      </c>
      <c r="F46" s="46"/>
      <c r="G46" s="46"/>
      <c r="H46" s="46"/>
      <c r="I46" s="46"/>
      <c r="J46" s="48"/>
    </row>
    <row r="47">
      <c r="A47" s="37" t="s">
        <v>601</v>
      </c>
      <c r="B47" s="45"/>
      <c r="C47" s="46"/>
      <c r="D47" s="46"/>
      <c r="E47" s="47" t="s">
        <v>595</v>
      </c>
      <c r="F47" s="46"/>
      <c r="G47" s="46"/>
      <c r="H47" s="46"/>
      <c r="I47" s="46"/>
      <c r="J47" s="48"/>
    </row>
    <row r="48" ht="29">
      <c r="A48" s="37" t="s">
        <v>593</v>
      </c>
      <c r="B48" s="37">
        <v>10</v>
      </c>
      <c r="C48" s="38" t="s">
        <v>7682</v>
      </c>
      <c r="D48" s="37" t="s">
        <v>595</v>
      </c>
      <c r="E48" s="39" t="s">
        <v>7683</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7684</v>
      </c>
      <c r="F50" s="46"/>
      <c r="G50" s="46"/>
      <c r="H50" s="46"/>
      <c r="I50" s="46"/>
      <c r="J50" s="48"/>
    </row>
    <row r="51">
      <c r="A51" s="37" t="s">
        <v>601</v>
      </c>
      <c r="B51" s="45"/>
      <c r="C51" s="46"/>
      <c r="D51" s="46"/>
      <c r="E51" s="47" t="s">
        <v>595</v>
      </c>
      <c r="F51" s="46"/>
      <c r="G51" s="46"/>
      <c r="H51" s="46"/>
      <c r="I51" s="46"/>
      <c r="J51" s="48"/>
    </row>
    <row r="52" ht="29">
      <c r="A52" s="37" t="s">
        <v>593</v>
      </c>
      <c r="B52" s="37">
        <v>11</v>
      </c>
      <c r="C52" s="38" t="s">
        <v>7685</v>
      </c>
      <c r="D52" s="37" t="s">
        <v>595</v>
      </c>
      <c r="E52" s="39" t="s">
        <v>7686</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16">
      <c r="A54" s="37" t="s">
        <v>599</v>
      </c>
      <c r="B54" s="45"/>
      <c r="C54" s="46"/>
      <c r="D54" s="46"/>
      <c r="E54" s="49" t="s">
        <v>7687</v>
      </c>
      <c r="F54" s="46"/>
      <c r="G54" s="46"/>
      <c r="H54" s="46"/>
      <c r="I54" s="46"/>
      <c r="J54" s="48"/>
    </row>
    <row r="55">
      <c r="A55" s="37" t="s">
        <v>601</v>
      </c>
      <c r="B55" s="45"/>
      <c r="C55" s="46"/>
      <c r="D55" s="46"/>
      <c r="E55" s="47" t="s">
        <v>595</v>
      </c>
      <c r="F55" s="46"/>
      <c r="G55" s="46"/>
      <c r="H55" s="46"/>
      <c r="I55" s="46"/>
      <c r="J55" s="48"/>
    </row>
    <row r="56" ht="29">
      <c r="A56" s="37" t="s">
        <v>593</v>
      </c>
      <c r="B56" s="37">
        <v>12</v>
      </c>
      <c r="C56" s="38" t="s">
        <v>7688</v>
      </c>
      <c r="D56" s="37" t="s">
        <v>595</v>
      </c>
      <c r="E56" s="39" t="s">
        <v>7689</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7690</v>
      </c>
      <c r="F58" s="46"/>
      <c r="G58" s="46"/>
      <c r="H58" s="46"/>
      <c r="I58" s="46"/>
      <c r="J58" s="48"/>
    </row>
    <row r="59">
      <c r="A59" s="37" t="s">
        <v>601</v>
      </c>
      <c r="B59" s="45"/>
      <c r="C59" s="46"/>
      <c r="D59" s="46"/>
      <c r="E59" s="47" t="s">
        <v>595</v>
      </c>
      <c r="F59" s="46"/>
      <c r="G59" s="46"/>
      <c r="H59" s="46"/>
      <c r="I59" s="46"/>
      <c r="J59" s="48"/>
    </row>
    <row r="60">
      <c r="A60" s="37" t="s">
        <v>593</v>
      </c>
      <c r="B60" s="37">
        <v>13</v>
      </c>
      <c r="C60" s="38" t="s">
        <v>7229</v>
      </c>
      <c r="D60" s="37" t="s">
        <v>595</v>
      </c>
      <c r="E60" s="39" t="s">
        <v>7230</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7691</v>
      </c>
      <c r="F62" s="46"/>
      <c r="G62" s="46"/>
      <c r="H62" s="46"/>
      <c r="I62" s="46"/>
      <c r="J62" s="48"/>
    </row>
    <row r="63">
      <c r="A63" s="37" t="s">
        <v>601</v>
      </c>
      <c r="B63" s="45"/>
      <c r="C63" s="46"/>
      <c r="D63" s="46"/>
      <c r="E63" s="47" t="s">
        <v>595</v>
      </c>
      <c r="F63" s="46"/>
      <c r="G63" s="46"/>
      <c r="H63" s="46"/>
      <c r="I63" s="46"/>
      <c r="J63" s="48"/>
    </row>
    <row r="64">
      <c r="A64" s="37" t="s">
        <v>593</v>
      </c>
      <c r="B64" s="37">
        <v>14</v>
      </c>
      <c r="C64" s="38" t="s">
        <v>7232</v>
      </c>
      <c r="D64" s="37" t="s">
        <v>595</v>
      </c>
      <c r="E64" s="39" t="s">
        <v>7233</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29">
      <c r="A66" s="37" t="s">
        <v>599</v>
      </c>
      <c r="B66" s="45"/>
      <c r="C66" s="46"/>
      <c r="D66" s="46"/>
      <c r="E66" s="49" t="s">
        <v>7692</v>
      </c>
      <c r="F66" s="46"/>
      <c r="G66" s="46"/>
      <c r="H66" s="46"/>
      <c r="I66" s="46"/>
      <c r="J66" s="48"/>
    </row>
    <row r="67">
      <c r="A67" s="37" t="s">
        <v>601</v>
      </c>
      <c r="B67" s="45"/>
      <c r="C67" s="46"/>
      <c r="D67" s="46"/>
      <c r="E67" s="47" t="s">
        <v>595</v>
      </c>
      <c r="F67" s="46"/>
      <c r="G67" s="46"/>
      <c r="H67" s="46"/>
      <c r="I67" s="46"/>
      <c r="J67" s="48"/>
    </row>
    <row r="68">
      <c r="A68" s="37" t="s">
        <v>593</v>
      </c>
      <c r="B68" s="37">
        <v>15</v>
      </c>
      <c r="C68" s="38" t="s">
        <v>7235</v>
      </c>
      <c r="D68" s="37" t="s">
        <v>595</v>
      </c>
      <c r="E68" s="39" t="s">
        <v>7236</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7693</v>
      </c>
      <c r="F70" s="46"/>
      <c r="G70" s="46"/>
      <c r="H70" s="46"/>
      <c r="I70" s="46"/>
      <c r="J70" s="48"/>
    </row>
    <row r="71">
      <c r="A71" s="37" t="s">
        <v>601</v>
      </c>
      <c r="B71" s="45"/>
      <c r="C71" s="46"/>
      <c r="D71" s="46"/>
      <c r="E71" s="47" t="s">
        <v>595</v>
      </c>
      <c r="F71" s="46"/>
      <c r="G71" s="46"/>
      <c r="H71" s="46"/>
      <c r="I71" s="46"/>
      <c r="J71" s="48"/>
    </row>
    <row r="72">
      <c r="A72" s="37" t="s">
        <v>593</v>
      </c>
      <c r="B72" s="37">
        <v>16</v>
      </c>
      <c r="C72" s="38" t="s">
        <v>7238</v>
      </c>
      <c r="D72" s="37" t="s">
        <v>595</v>
      </c>
      <c r="E72" s="39" t="s">
        <v>7239</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7694</v>
      </c>
      <c r="F74" s="46"/>
      <c r="G74" s="46"/>
      <c r="H74" s="46"/>
      <c r="I74" s="46"/>
      <c r="J74" s="48"/>
    </row>
    <row r="75">
      <c r="A75" s="37" t="s">
        <v>601</v>
      </c>
      <c r="B75" s="45"/>
      <c r="C75" s="46"/>
      <c r="D75" s="46"/>
      <c r="E75" s="47" t="s">
        <v>595</v>
      </c>
      <c r="F75" s="46"/>
      <c r="G75" s="46"/>
      <c r="H75" s="46"/>
      <c r="I75" s="46"/>
      <c r="J75" s="48"/>
    </row>
    <row r="76">
      <c r="A76" s="37" t="s">
        <v>593</v>
      </c>
      <c r="B76" s="37">
        <v>17</v>
      </c>
      <c r="C76" s="38" t="s">
        <v>7695</v>
      </c>
      <c r="D76" s="37" t="s">
        <v>595</v>
      </c>
      <c r="E76" s="39" t="s">
        <v>7696</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1.5">
      <c r="A78" s="37" t="s">
        <v>599</v>
      </c>
      <c r="B78" s="45"/>
      <c r="C78" s="46"/>
      <c r="D78" s="46"/>
      <c r="E78" s="49" t="s">
        <v>7697</v>
      </c>
      <c r="F78" s="46"/>
      <c r="G78" s="46"/>
      <c r="H78" s="46"/>
      <c r="I78" s="46"/>
      <c r="J78" s="48"/>
    </row>
    <row r="79">
      <c r="A79" s="37" t="s">
        <v>601</v>
      </c>
      <c r="B79" s="45"/>
      <c r="C79" s="46"/>
      <c r="D79" s="46"/>
      <c r="E79" s="47" t="s">
        <v>595</v>
      </c>
      <c r="F79" s="46"/>
      <c r="G79" s="46"/>
      <c r="H79" s="46"/>
      <c r="I79" s="46"/>
      <c r="J79" s="48"/>
    </row>
    <row r="80">
      <c r="A80" s="37" t="s">
        <v>593</v>
      </c>
      <c r="B80" s="37">
        <v>18</v>
      </c>
      <c r="C80" s="38" t="s">
        <v>7698</v>
      </c>
      <c r="D80" s="37" t="s">
        <v>595</v>
      </c>
      <c r="E80" s="39" t="s">
        <v>7699</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7700</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7703</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7703</v>
      </c>
      <c r="F90" s="46"/>
      <c r="G90" s="46"/>
      <c r="H90" s="46"/>
      <c r="I90" s="46"/>
      <c r="J90" s="48"/>
    </row>
    <row r="91">
      <c r="A91" s="37" t="s">
        <v>601</v>
      </c>
      <c r="B91" s="45"/>
      <c r="C91" s="46"/>
      <c r="D91" s="46"/>
      <c r="E91" s="47" t="s">
        <v>595</v>
      </c>
      <c r="F91" s="46"/>
      <c r="G91" s="46"/>
      <c r="H91" s="46"/>
      <c r="I91" s="46"/>
      <c r="J91" s="48"/>
    </row>
    <row r="92" ht="29">
      <c r="A92" s="37" t="s">
        <v>593</v>
      </c>
      <c r="B92" s="37">
        <v>21</v>
      </c>
      <c r="C92" s="38" t="s">
        <v>7706</v>
      </c>
      <c r="D92" s="37" t="s">
        <v>595</v>
      </c>
      <c r="E92" s="39" t="s">
        <v>7707</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29">
      <c r="A94" s="37" t="s">
        <v>599</v>
      </c>
      <c r="B94" s="45"/>
      <c r="C94" s="46"/>
      <c r="D94" s="46"/>
      <c r="E94" s="49" t="s">
        <v>7708</v>
      </c>
      <c r="F94" s="46"/>
      <c r="G94" s="46"/>
      <c r="H94" s="46"/>
      <c r="I94" s="46"/>
      <c r="J94" s="48"/>
    </row>
    <row r="95">
      <c r="A95" s="37" t="s">
        <v>601</v>
      </c>
      <c r="B95" s="45"/>
      <c r="C95" s="46"/>
      <c r="D95" s="46"/>
      <c r="E95" s="47" t="s">
        <v>595</v>
      </c>
      <c r="F95" s="46"/>
      <c r="G95" s="46"/>
      <c r="H95" s="46"/>
      <c r="I95" s="46"/>
      <c r="J95" s="48"/>
    </row>
    <row r="96" ht="29">
      <c r="A96" s="37" t="s">
        <v>593</v>
      </c>
      <c r="B96" s="37">
        <v>22</v>
      </c>
      <c r="C96" s="38" t="s">
        <v>7709</v>
      </c>
      <c r="D96" s="37" t="s">
        <v>595</v>
      </c>
      <c r="E96" s="39" t="s">
        <v>7710</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29">
      <c r="A98" s="37" t="s">
        <v>599</v>
      </c>
      <c r="B98" s="45"/>
      <c r="C98" s="46"/>
      <c r="D98" s="46"/>
      <c r="E98" s="49" t="s">
        <v>7708</v>
      </c>
      <c r="F98" s="46"/>
      <c r="G98" s="46"/>
      <c r="H98" s="46"/>
      <c r="I98" s="46"/>
      <c r="J98" s="48"/>
    </row>
    <row r="99">
      <c r="A99" s="37" t="s">
        <v>601</v>
      </c>
      <c r="B99" s="45"/>
      <c r="C99" s="46"/>
      <c r="D99" s="46"/>
      <c r="E99" s="47" t="s">
        <v>595</v>
      </c>
      <c r="F99" s="46"/>
      <c r="G99" s="46"/>
      <c r="H99" s="46"/>
      <c r="I99" s="46"/>
      <c r="J99" s="48"/>
    </row>
    <row r="100">
      <c r="A100" s="37" t="s">
        <v>593</v>
      </c>
      <c r="B100" s="37">
        <v>23</v>
      </c>
      <c r="C100" s="38" t="s">
        <v>7711</v>
      </c>
      <c r="D100" s="37" t="s">
        <v>595</v>
      </c>
      <c r="E100" s="39" t="s">
        <v>7712</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7713</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7714</v>
      </c>
      <c r="D104" s="37" t="s">
        <v>595</v>
      </c>
      <c r="E104" s="39" t="s">
        <v>7715</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29">
      <c r="A106" s="37" t="s">
        <v>599</v>
      </c>
      <c r="B106" s="45"/>
      <c r="C106" s="46"/>
      <c r="D106" s="46"/>
      <c r="E106" s="49" t="s">
        <v>7716</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2.5">
      <c r="A110" s="37" t="s">
        <v>599</v>
      </c>
      <c r="B110" s="45"/>
      <c r="C110" s="46"/>
      <c r="D110" s="46"/>
      <c r="E110" s="49" t="s">
        <v>7717</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7718</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87">
      <c r="A114" s="37" t="s">
        <v>599</v>
      </c>
      <c r="B114" s="45"/>
      <c r="C114" s="46"/>
      <c r="D114" s="46"/>
      <c r="E114" s="49" t="s">
        <v>7719</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7720</v>
      </c>
      <c r="D116" s="37" t="s">
        <v>595</v>
      </c>
      <c r="E116" s="39" t="s">
        <v>7721</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7251</v>
      </c>
      <c r="D120" s="37" t="s">
        <v>595</v>
      </c>
      <c r="E120" s="39" t="s">
        <v>7252</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3.5">
      <c r="A122" s="37" t="s">
        <v>599</v>
      </c>
      <c r="B122" s="45"/>
      <c r="C122" s="46"/>
      <c r="D122" s="46"/>
      <c r="E122" s="49" t="s">
        <v>7723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7269</v>
      </c>
      <c r="D124" s="37" t="s">
        <v>595</v>
      </c>
      <c r="E124" s="39" t="s">
        <v>7270</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7724</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7725</v>
      </c>
      <c r="D128" s="37" t="s">
        <v>595</v>
      </c>
      <c r="E128" s="39" t="s">
        <v>7726</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7727</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4513</v>
      </c>
      <c r="F132" s="34"/>
      <c r="G132" s="34"/>
      <c r="H132" s="34"/>
      <c r="I132" s="35">
        <f>SUMIFS(I133:I156,A133:A156,"P")</f>
        <v>0</v>
      </c>
      <c r="J132" s="36"/>
    </row>
    <row r="133" ht="29">
      <c r="A133" s="37" t="s">
        <v>593</v>
      </c>
      <c r="B133" s="37">
        <v>31</v>
      </c>
      <c r="C133" s="38" t="s">
        <v>7728</v>
      </c>
      <c r="D133" s="37" t="s">
        <v>595</v>
      </c>
      <c r="E133" s="39" t="s">
        <v>7729</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0.5">
      <c r="A135" s="37" t="s">
        <v>599</v>
      </c>
      <c r="B135" s="45"/>
      <c r="C135" s="46"/>
      <c r="D135" s="46"/>
      <c r="E135" s="49" t="s">
        <v>7730</v>
      </c>
      <c r="F135" s="46"/>
      <c r="G135" s="46"/>
      <c r="H135" s="46"/>
      <c r="I135" s="46"/>
      <c r="J135" s="48"/>
    </row>
    <row r="136">
      <c r="A136" s="37" t="s">
        <v>601</v>
      </c>
      <c r="B136" s="45"/>
      <c r="C136" s="46"/>
      <c r="D136" s="46"/>
      <c r="E136" s="47" t="s">
        <v>595</v>
      </c>
      <c r="F136" s="46"/>
      <c r="G136" s="46"/>
      <c r="H136" s="46"/>
      <c r="I136" s="46"/>
      <c r="J136" s="48"/>
    </row>
    <row r="137" ht="29">
      <c r="A137" s="37" t="s">
        <v>593</v>
      </c>
      <c r="B137" s="37">
        <v>32</v>
      </c>
      <c r="C137" s="38" t="s">
        <v>7731</v>
      </c>
      <c r="D137" s="37" t="s">
        <v>595</v>
      </c>
      <c r="E137" s="39" t="s">
        <v>7732</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1.5">
      <c r="A139" s="37" t="s">
        <v>599</v>
      </c>
      <c r="B139" s="45"/>
      <c r="C139" s="46"/>
      <c r="D139" s="46"/>
      <c r="E139" s="49" t="s">
        <v>7733</v>
      </c>
      <c r="F139" s="46"/>
      <c r="G139" s="46"/>
      <c r="H139" s="46"/>
      <c r="I139" s="46"/>
      <c r="J139" s="48"/>
    </row>
    <row r="140">
      <c r="A140" s="37" t="s">
        <v>601</v>
      </c>
      <c r="B140" s="45"/>
      <c r="C140" s="46"/>
      <c r="D140" s="46"/>
      <c r="E140" s="47" t="s">
        <v>595</v>
      </c>
      <c r="F140" s="46"/>
      <c r="G140" s="46"/>
      <c r="H140" s="46"/>
      <c r="I140" s="46"/>
      <c r="J140" s="48"/>
    </row>
    <row r="141" ht="29">
      <c r="A141" s="37" t="s">
        <v>593</v>
      </c>
      <c r="B141" s="37">
        <v>33</v>
      </c>
      <c r="C141" s="38" t="s">
        <v>7734</v>
      </c>
      <c r="D141" s="37" t="s">
        <v>595</v>
      </c>
      <c r="E141" s="39" t="s">
        <v>7735</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45">
      <c r="A143" s="37" t="s">
        <v>599</v>
      </c>
      <c r="B143" s="45"/>
      <c r="C143" s="46"/>
      <c r="D143" s="46"/>
      <c r="E143" s="49" t="s">
        <v>7736</v>
      </c>
      <c r="F143" s="46"/>
      <c r="G143" s="46"/>
      <c r="H143" s="46"/>
      <c r="I143" s="46"/>
      <c r="J143" s="48"/>
    </row>
    <row r="144">
      <c r="A144" s="37" t="s">
        <v>601</v>
      </c>
      <c r="B144" s="45"/>
      <c r="C144" s="46"/>
      <c r="D144" s="46"/>
      <c r="E144" s="47" t="s">
        <v>595</v>
      </c>
      <c r="F144" s="46"/>
      <c r="G144" s="46"/>
      <c r="H144" s="46"/>
      <c r="I144" s="46"/>
      <c r="J144" s="48"/>
    </row>
    <row r="145" ht="29">
      <c r="A145" s="37" t="s">
        <v>593</v>
      </c>
      <c r="B145" s="37">
        <v>34</v>
      </c>
      <c r="C145" s="38" t="s">
        <v>7737</v>
      </c>
      <c r="D145" s="37" t="s">
        <v>595</v>
      </c>
      <c r="E145" s="39" t="s">
        <v>7738</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7739</v>
      </c>
      <c r="F147" s="46"/>
      <c r="G147" s="46"/>
      <c r="H147" s="46"/>
      <c r="I147" s="46"/>
      <c r="J147" s="48"/>
    </row>
    <row r="148">
      <c r="A148" s="37" t="s">
        <v>601</v>
      </c>
      <c r="B148" s="45"/>
      <c r="C148" s="46"/>
      <c r="D148" s="46"/>
      <c r="E148" s="47" t="s">
        <v>595</v>
      </c>
      <c r="F148" s="46"/>
      <c r="G148" s="46"/>
      <c r="H148" s="46"/>
      <c r="I148" s="46"/>
      <c r="J148" s="48"/>
    </row>
    <row r="149" ht="29">
      <c r="A149" s="37" t="s">
        <v>593</v>
      </c>
      <c r="B149" s="37">
        <v>35</v>
      </c>
      <c r="C149" s="38" t="s">
        <v>7740</v>
      </c>
      <c r="D149" s="37" t="s">
        <v>595</v>
      </c>
      <c r="E149" s="39" t="s">
        <v>7741</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7742</v>
      </c>
      <c r="F151" s="46"/>
      <c r="G151" s="46"/>
      <c r="H151" s="46"/>
      <c r="I151" s="46"/>
      <c r="J151" s="48"/>
    </row>
    <row r="152">
      <c r="A152" s="37" t="s">
        <v>601</v>
      </c>
      <c r="B152" s="45"/>
      <c r="C152" s="46"/>
      <c r="D152" s="46"/>
      <c r="E152" s="47" t="s">
        <v>595</v>
      </c>
      <c r="F152" s="46"/>
      <c r="G152" s="46"/>
      <c r="H152" s="46"/>
      <c r="I152" s="46"/>
      <c r="J152" s="48"/>
    </row>
    <row r="153" ht="29">
      <c r="A153" s="37" t="s">
        <v>593</v>
      </c>
      <c r="B153" s="37">
        <v>36</v>
      </c>
      <c r="C153" s="38" t="s">
        <v>7743</v>
      </c>
      <c r="D153" s="37" t="s">
        <v>595</v>
      </c>
      <c r="E153" s="39" t="s">
        <v>7744</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16">
      <c r="A155" s="37" t="s">
        <v>599</v>
      </c>
      <c r="B155" s="45"/>
      <c r="C155" s="46"/>
      <c r="D155" s="46"/>
      <c r="E155" s="49" t="s">
        <v>7745</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7310</v>
      </c>
      <c r="D158" s="37" t="s">
        <v>595</v>
      </c>
      <c r="E158" s="39" t="s">
        <v>7746</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29">
      <c r="A160" s="37" t="s">
        <v>599</v>
      </c>
      <c r="B160" s="45"/>
      <c r="C160" s="46"/>
      <c r="D160" s="46"/>
      <c r="E160" s="49" t="s">
        <v>7747</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7748</v>
      </c>
      <c r="D162" s="37" t="s">
        <v>595</v>
      </c>
      <c r="E162" s="39" t="s">
        <v>7749</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58">
      <c r="A164" s="37" t="s">
        <v>599</v>
      </c>
      <c r="B164" s="45"/>
      <c r="C164" s="46"/>
      <c r="D164" s="46"/>
      <c r="E164" s="49" t="s">
        <v>7750</v>
      </c>
      <c r="F164" s="46"/>
      <c r="G164" s="46"/>
      <c r="H164" s="46"/>
      <c r="I164" s="46"/>
      <c r="J164" s="48"/>
    </row>
    <row r="165">
      <c r="A165" s="37" t="s">
        <v>601</v>
      </c>
      <c r="B165" s="45"/>
      <c r="C165" s="46"/>
      <c r="D165" s="46"/>
      <c r="E165" s="47" t="s">
        <v>595</v>
      </c>
      <c r="F165" s="46"/>
      <c r="G165" s="46"/>
      <c r="H165" s="46"/>
      <c r="I165" s="46"/>
      <c r="J165" s="48"/>
    </row>
    <row r="166" ht="29">
      <c r="A166" s="37" t="s">
        <v>593</v>
      </c>
      <c r="B166" s="37">
        <v>39</v>
      </c>
      <c r="C166" s="38" t="s">
        <v>7751</v>
      </c>
      <c r="D166" s="37" t="s">
        <v>595</v>
      </c>
      <c r="E166" s="39" t="s">
        <v>7752</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29">
      <c r="A168" s="37" t="s">
        <v>599</v>
      </c>
      <c r="B168" s="45"/>
      <c r="C168" s="46"/>
      <c r="D168" s="46"/>
      <c r="E168" s="49" t="s">
        <v>7753</v>
      </c>
      <c r="F168" s="46"/>
      <c r="G168" s="46"/>
      <c r="H168" s="46"/>
      <c r="I168" s="46"/>
      <c r="J168" s="48"/>
    </row>
    <row r="169">
      <c r="A169" s="37" t="s">
        <v>601</v>
      </c>
      <c r="B169" s="45"/>
      <c r="C169" s="46"/>
      <c r="D169" s="46"/>
      <c r="E169" s="47" t="s">
        <v>595</v>
      </c>
      <c r="F169" s="46"/>
      <c r="G169" s="46"/>
      <c r="H169" s="46"/>
      <c r="I169" s="46"/>
      <c r="J169" s="48"/>
    </row>
    <row r="170" ht="29">
      <c r="A170" s="37" t="s">
        <v>593</v>
      </c>
      <c r="B170" s="37">
        <v>40</v>
      </c>
      <c r="C170" s="38" t="s">
        <v>7754</v>
      </c>
      <c r="D170" s="37" t="s">
        <v>595</v>
      </c>
      <c r="E170" s="39" t="s">
        <v>7755</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58">
      <c r="A172" s="37" t="s">
        <v>599</v>
      </c>
      <c r="B172" s="45"/>
      <c r="C172" s="46"/>
      <c r="D172" s="46"/>
      <c r="E172" s="49" t="s">
        <v>7756</v>
      </c>
      <c r="F172" s="46"/>
      <c r="G172" s="46"/>
      <c r="H172" s="46"/>
      <c r="I172" s="46"/>
      <c r="J172" s="48"/>
    </row>
    <row r="173">
      <c r="A173" s="37" t="s">
        <v>601</v>
      </c>
      <c r="B173" s="45"/>
      <c r="C173" s="46"/>
      <c r="D173" s="46"/>
      <c r="E173" s="47" t="s">
        <v>595</v>
      </c>
      <c r="F173" s="46"/>
      <c r="G173" s="46"/>
      <c r="H173" s="46"/>
      <c r="I173" s="46"/>
      <c r="J173" s="48"/>
    </row>
    <row r="174" ht="29">
      <c r="A174" s="37" t="s">
        <v>593</v>
      </c>
      <c r="B174" s="37">
        <v>41</v>
      </c>
      <c r="C174" s="38" t="s">
        <v>7757</v>
      </c>
      <c r="D174" s="37" t="s">
        <v>595</v>
      </c>
      <c r="E174" s="39" t="s">
        <v>7758</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7759</v>
      </c>
      <c r="F176" s="46"/>
      <c r="G176" s="46"/>
      <c r="H176" s="46"/>
      <c r="I176" s="46"/>
      <c r="J176" s="48"/>
    </row>
    <row r="177">
      <c r="A177" s="37" t="s">
        <v>601</v>
      </c>
      <c r="B177" s="45"/>
      <c r="C177" s="46"/>
      <c r="D177" s="46"/>
      <c r="E177" s="47" t="s">
        <v>595</v>
      </c>
      <c r="F177" s="46"/>
      <c r="G177" s="46"/>
      <c r="H177" s="46"/>
      <c r="I177" s="46"/>
      <c r="J177" s="48"/>
    </row>
    <row r="178" ht="29">
      <c r="A178" s="37" t="s">
        <v>593</v>
      </c>
      <c r="B178" s="37">
        <v>42</v>
      </c>
      <c r="C178" s="38" t="s">
        <v>7760</v>
      </c>
      <c r="D178" s="37" t="s">
        <v>595</v>
      </c>
      <c r="E178" s="39" t="s">
        <v>7761</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9">
      <c r="A180" s="37" t="s">
        <v>599</v>
      </c>
      <c r="B180" s="45"/>
      <c r="C180" s="46"/>
      <c r="D180" s="46"/>
      <c r="E180" s="49" t="s">
        <v>7762</v>
      </c>
      <c r="F180" s="46"/>
      <c r="G180" s="46"/>
      <c r="H180" s="46"/>
      <c r="I180" s="46"/>
      <c r="J180" s="48"/>
    </row>
    <row r="181">
      <c r="A181" s="37" t="s">
        <v>601</v>
      </c>
      <c r="B181" s="45"/>
      <c r="C181" s="46"/>
      <c r="D181" s="46"/>
      <c r="E181" s="47" t="s">
        <v>595</v>
      </c>
      <c r="F181" s="46"/>
      <c r="G181" s="46"/>
      <c r="H181" s="46"/>
      <c r="I181" s="46"/>
      <c r="J181" s="48"/>
    </row>
    <row r="182" ht="29">
      <c r="A182" s="37" t="s">
        <v>593</v>
      </c>
      <c r="B182" s="37">
        <v>43</v>
      </c>
      <c r="C182" s="38" t="s">
        <v>7763</v>
      </c>
      <c r="D182" s="37" t="s">
        <v>595</v>
      </c>
      <c r="E182" s="39" t="s">
        <v>7764</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7765</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7766</v>
      </c>
      <c r="D186" s="37" t="s">
        <v>595</v>
      </c>
      <c r="E186" s="39" t="s">
        <v>7767</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3.5">
      <c r="A188" s="37" t="s">
        <v>599</v>
      </c>
      <c r="B188" s="45"/>
      <c r="C188" s="46"/>
      <c r="D188" s="46"/>
      <c r="E188" s="49" t="s">
        <v>7768</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7769</v>
      </c>
      <c r="D190" s="37" t="s">
        <v>595</v>
      </c>
      <c r="E190" s="39" t="s">
        <v>7770</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7771</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7772</v>
      </c>
      <c r="D194" s="37" t="s">
        <v>595</v>
      </c>
      <c r="E194" s="39" t="s">
        <v>7773</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29">
      <c r="A196" s="37" t="s">
        <v>599</v>
      </c>
      <c r="B196" s="45"/>
      <c r="C196" s="46"/>
      <c r="D196" s="46"/>
      <c r="E196" s="49" t="s">
        <v>7747</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7774</v>
      </c>
      <c r="D198" s="37" t="s">
        <v>595</v>
      </c>
      <c r="E198" s="39" t="s">
        <v>7775</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7503</v>
      </c>
      <c r="F202" s="34"/>
      <c r="G202" s="34"/>
      <c r="H202" s="34"/>
      <c r="I202" s="35">
        <f>SUMIFS(I203:I206,A203:A206,"P")</f>
        <v>0</v>
      </c>
      <c r="J202" s="36"/>
    </row>
    <row r="203">
      <c r="A203" s="37" t="s">
        <v>593</v>
      </c>
      <c r="B203" s="37">
        <v>48</v>
      </c>
      <c r="C203" s="38" t="s">
        <v>7776</v>
      </c>
      <c r="D203" s="37" t="s">
        <v>595</v>
      </c>
      <c r="E203" s="39" t="s">
        <v>7777</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7778</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6074</v>
      </c>
      <c r="D207" s="34"/>
      <c r="E207" s="31" t="s">
        <v>7779</v>
      </c>
      <c r="F207" s="34"/>
      <c r="G207" s="34"/>
      <c r="H207" s="34"/>
      <c r="I207" s="35">
        <f>SUMIFS(I208:I211,A208:A211,"P")</f>
        <v>0</v>
      </c>
      <c r="J207" s="36"/>
    </row>
    <row r="208" ht="29">
      <c r="A208" s="37" t="s">
        <v>593</v>
      </c>
      <c r="B208" s="37">
        <v>49</v>
      </c>
      <c r="C208" s="38" t="s">
        <v>7780</v>
      </c>
      <c r="D208" s="37" t="s">
        <v>595</v>
      </c>
      <c r="E208" s="39" t="s">
        <v>7781</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9">
      <c r="A210" s="37" t="s">
        <v>599</v>
      </c>
      <c r="B210" s="45"/>
      <c r="C210" s="46"/>
      <c r="D210" s="46"/>
      <c r="E210" s="49" t="s">
        <v>7782</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7783</v>
      </c>
      <c r="D213" s="37" t="s">
        <v>595</v>
      </c>
      <c r="E213" s="39" t="s">
        <v>7784</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7785</v>
      </c>
      <c r="F215" s="46"/>
      <c r="G215" s="46"/>
      <c r="H215" s="46"/>
      <c r="I215" s="46"/>
      <c r="J215" s="48"/>
    </row>
    <row r="216">
      <c r="A216" s="37" t="s">
        <v>601</v>
      </c>
      <c r="B216" s="45"/>
      <c r="C216" s="46"/>
      <c r="D216" s="46"/>
      <c r="E216" s="47" t="s">
        <v>595</v>
      </c>
      <c r="F216" s="46"/>
      <c r="G216" s="46"/>
      <c r="H216" s="46"/>
      <c r="I216" s="46"/>
      <c r="J216" s="48"/>
    </row>
    <row r="217" ht="29">
      <c r="A217" s="37" t="s">
        <v>593</v>
      </c>
      <c r="B217" s="37">
        <v>51</v>
      </c>
      <c r="C217" s="38" t="s">
        <v>7786</v>
      </c>
      <c r="D217" s="37" t="s">
        <v>595</v>
      </c>
      <c r="E217" s="39" t="s">
        <v>7787</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7788</v>
      </c>
      <c r="F219" s="46"/>
      <c r="G219" s="46"/>
      <c r="H219" s="46"/>
      <c r="I219" s="46"/>
      <c r="J219" s="48"/>
    </row>
    <row r="220">
      <c r="A220" s="37" t="s">
        <v>601</v>
      </c>
      <c r="B220" s="45"/>
      <c r="C220" s="46"/>
      <c r="D220" s="46"/>
      <c r="E220" s="47" t="s">
        <v>595</v>
      </c>
      <c r="F220" s="46"/>
      <c r="G220" s="46"/>
      <c r="H220" s="46"/>
      <c r="I220" s="46"/>
      <c r="J220" s="48"/>
    </row>
    <row r="221" ht="29">
      <c r="A221" s="37" t="s">
        <v>593</v>
      </c>
      <c r="B221" s="37">
        <v>52</v>
      </c>
      <c r="C221" s="38" t="s">
        <v>7789</v>
      </c>
      <c r="D221" s="37" t="s">
        <v>595</v>
      </c>
      <c r="E221" s="39" t="s">
        <v>7787</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7788</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7790</v>
      </c>
      <c r="D225" s="37" t="s">
        <v>595</v>
      </c>
      <c r="E225" s="39" t="s">
        <v>7791</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58">
      <c r="A227" s="37" t="s">
        <v>599</v>
      </c>
      <c r="B227" s="45"/>
      <c r="C227" s="46"/>
      <c r="D227" s="46"/>
      <c r="E227" s="49" t="s">
        <v>7792</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7793</v>
      </c>
      <c r="D229" s="37" t="s">
        <v>595</v>
      </c>
      <c r="E229" s="39" t="s">
        <v>7794</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7795</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7796</v>
      </c>
      <c r="D233" s="37" t="s">
        <v>595</v>
      </c>
      <c r="E233" s="39" t="s">
        <v>7797</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7795</v>
      </c>
      <c r="F235" s="46"/>
      <c r="G235" s="46"/>
      <c r="H235" s="46"/>
      <c r="I235" s="46"/>
      <c r="J235" s="48"/>
    </row>
    <row r="236">
      <c r="A236" s="37" t="s">
        <v>601</v>
      </c>
      <c r="B236" s="45"/>
      <c r="C236" s="46"/>
      <c r="D236" s="46"/>
      <c r="E236" s="47" t="s">
        <v>595</v>
      </c>
      <c r="F236" s="46"/>
      <c r="G236" s="46"/>
      <c r="H236" s="46"/>
      <c r="I236" s="46"/>
      <c r="J236" s="48"/>
    </row>
    <row r="237" ht="29">
      <c r="A237" s="37" t="s">
        <v>593</v>
      </c>
      <c r="B237" s="37">
        <v>56</v>
      </c>
      <c r="C237" s="38" t="s">
        <v>7798</v>
      </c>
      <c r="D237" s="37" t="s">
        <v>595</v>
      </c>
      <c r="E237" s="39" t="s">
        <v>7799</v>
      </c>
      <c r="F237" s="40" t="s">
        <v>7800</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7801</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7802</v>
      </c>
      <c r="D241" s="34"/>
      <c r="E241" s="31" t="s">
        <v>7803</v>
      </c>
      <c r="F241" s="34"/>
      <c r="G241" s="34"/>
      <c r="H241" s="34"/>
      <c r="I241" s="35">
        <f>SUMIFS(I242:I257,A242:A257,"P")</f>
        <v>0</v>
      </c>
      <c r="J241" s="36"/>
    </row>
    <row r="242">
      <c r="A242" s="37" t="s">
        <v>593</v>
      </c>
      <c r="B242" s="37">
        <v>57</v>
      </c>
      <c r="C242" s="38" t="s">
        <v>7804</v>
      </c>
      <c r="D242" s="37" t="s">
        <v>595</v>
      </c>
      <c r="E242" s="39" t="s">
        <v>7805</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7806</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7807</v>
      </c>
      <c r="D246" s="37" t="s">
        <v>595</v>
      </c>
      <c r="E246" s="39" t="s">
        <v>7808</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7809</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7810</v>
      </c>
      <c r="D250" s="37" t="s">
        <v>595</v>
      </c>
      <c r="E250" s="39" t="s">
        <v>7811</v>
      </c>
      <c r="F250" s="40" t="s">
        <v>7800</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7812</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7813</v>
      </c>
      <c r="D254" s="37" t="s">
        <v>595</v>
      </c>
      <c r="E254" s="39" t="s">
        <v>7814</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6430</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4573</v>
      </c>
      <c r="D258" s="34"/>
      <c r="E258" s="31" t="s">
        <v>4574</v>
      </c>
      <c r="F258" s="34"/>
      <c r="G258" s="34"/>
      <c r="H258" s="34"/>
      <c r="I258" s="35">
        <f>SUMIFS(I259:I438,A259:A438,"P")</f>
        <v>0</v>
      </c>
      <c r="J258" s="36"/>
    </row>
    <row r="259" ht="29">
      <c r="A259" s="37" t="s">
        <v>593</v>
      </c>
      <c r="B259" s="37">
        <v>61</v>
      </c>
      <c r="C259" s="38" t="s">
        <v>7815</v>
      </c>
      <c r="D259" s="37" t="s">
        <v>595</v>
      </c>
      <c r="E259" s="39" t="s">
        <v>7816</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7817</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7818</v>
      </c>
      <c r="D263" s="37" t="s">
        <v>595</v>
      </c>
      <c r="E263" s="39" t="s">
        <v>7819</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5251</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7820</v>
      </c>
      <c r="D267" s="37" t="s">
        <v>595</v>
      </c>
      <c r="E267" s="39" t="s">
        <v>7821</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7680</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7822</v>
      </c>
      <c r="D271" s="37" t="s">
        <v>595</v>
      </c>
      <c r="E271" s="39" t="s">
        <v>7823</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6430</v>
      </c>
      <c r="F273" s="46"/>
      <c r="G273" s="46"/>
      <c r="H273" s="46"/>
      <c r="I273" s="46"/>
      <c r="J273" s="48"/>
    </row>
    <row r="274">
      <c r="A274" s="37" t="s">
        <v>601</v>
      </c>
      <c r="B274" s="45"/>
      <c r="C274" s="46"/>
      <c r="D274" s="46"/>
      <c r="E274" s="47" t="s">
        <v>595</v>
      </c>
      <c r="F274" s="46"/>
      <c r="G274" s="46"/>
      <c r="H274" s="46"/>
      <c r="I274" s="46"/>
      <c r="J274" s="48"/>
    </row>
    <row r="275" ht="29">
      <c r="A275" s="37" t="s">
        <v>593</v>
      </c>
      <c r="B275" s="37">
        <v>65</v>
      </c>
      <c r="C275" s="38" t="s">
        <v>7824</v>
      </c>
      <c r="D275" s="37" t="s">
        <v>595</v>
      </c>
      <c r="E275" s="39" t="s">
        <v>7825</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6430</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7826</v>
      </c>
      <c r="D279" s="37" t="s">
        <v>595</v>
      </c>
      <c r="E279" s="39" t="s">
        <v>7827</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6430</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7828</v>
      </c>
      <c r="D283" s="37" t="s">
        <v>595</v>
      </c>
      <c r="E283" s="39" t="s">
        <v>7829</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5251</v>
      </c>
      <c r="F285" s="46"/>
      <c r="G285" s="46"/>
      <c r="H285" s="46"/>
      <c r="I285" s="46"/>
      <c r="J285" s="48"/>
    </row>
    <row r="286">
      <c r="A286" s="37" t="s">
        <v>601</v>
      </c>
      <c r="B286" s="45"/>
      <c r="C286" s="46"/>
      <c r="D286" s="46"/>
      <c r="E286" s="47" t="s">
        <v>595</v>
      </c>
      <c r="F286" s="46"/>
      <c r="G286" s="46"/>
      <c r="H286" s="46"/>
      <c r="I286" s="46"/>
      <c r="J286" s="48"/>
    </row>
    <row r="287" ht="29">
      <c r="A287" s="37" t="s">
        <v>593</v>
      </c>
      <c r="B287" s="37">
        <v>68</v>
      </c>
      <c r="C287" s="38" t="s">
        <v>7830</v>
      </c>
      <c r="D287" s="37" t="s">
        <v>595</v>
      </c>
      <c r="E287" s="39" t="s">
        <v>7831</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6430</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7832</v>
      </c>
      <c r="D291" s="37" t="s">
        <v>595</v>
      </c>
      <c r="E291" s="39" t="s">
        <v>7833</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7834</v>
      </c>
      <c r="F293" s="46"/>
      <c r="G293" s="46"/>
      <c r="H293" s="46"/>
      <c r="I293" s="46"/>
      <c r="J293" s="48"/>
    </row>
    <row r="294">
      <c r="A294" s="37" t="s">
        <v>601</v>
      </c>
      <c r="B294" s="45"/>
      <c r="C294" s="46"/>
      <c r="D294" s="46"/>
      <c r="E294" s="47" t="s">
        <v>595</v>
      </c>
      <c r="F294" s="46"/>
      <c r="G294" s="46"/>
      <c r="H294" s="46"/>
      <c r="I294" s="46"/>
      <c r="J294" s="48"/>
    </row>
    <row r="295" ht="29">
      <c r="A295" s="37" t="s">
        <v>593</v>
      </c>
      <c r="B295" s="37">
        <v>70</v>
      </c>
      <c r="C295" s="38" t="s">
        <v>7835</v>
      </c>
      <c r="D295" s="37" t="s">
        <v>595</v>
      </c>
      <c r="E295" s="39" t="s">
        <v>7836</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5251</v>
      </c>
      <c r="F297" s="46"/>
      <c r="G297" s="46"/>
      <c r="H297" s="46"/>
      <c r="I297" s="46"/>
      <c r="J297" s="48"/>
    </row>
    <row r="298">
      <c r="A298" s="37" t="s">
        <v>601</v>
      </c>
      <c r="B298" s="45"/>
      <c r="C298" s="46"/>
      <c r="D298" s="46"/>
      <c r="E298" s="47" t="s">
        <v>595</v>
      </c>
      <c r="F298" s="46"/>
      <c r="G298" s="46"/>
      <c r="H298" s="46"/>
      <c r="I298" s="46"/>
      <c r="J298" s="48"/>
    </row>
    <row r="299" ht="29">
      <c r="A299" s="37" t="s">
        <v>593</v>
      </c>
      <c r="B299" s="37">
        <v>71</v>
      </c>
      <c r="C299" s="38" t="s">
        <v>7837</v>
      </c>
      <c r="D299" s="37" t="s">
        <v>595</v>
      </c>
      <c r="E299" s="39" t="s">
        <v>7838</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5251</v>
      </c>
      <c r="F301" s="46"/>
      <c r="G301" s="46"/>
      <c r="H301" s="46"/>
      <c r="I301" s="46"/>
      <c r="J301" s="48"/>
    </row>
    <row r="302">
      <c r="A302" s="37" t="s">
        <v>601</v>
      </c>
      <c r="B302" s="45"/>
      <c r="C302" s="46"/>
      <c r="D302" s="46"/>
      <c r="E302" s="47" t="s">
        <v>595</v>
      </c>
      <c r="F302" s="46"/>
      <c r="G302" s="46"/>
      <c r="H302" s="46"/>
      <c r="I302" s="46"/>
      <c r="J302" s="48"/>
    </row>
    <row r="303" ht="29">
      <c r="A303" s="37" t="s">
        <v>593</v>
      </c>
      <c r="B303" s="37">
        <v>72</v>
      </c>
      <c r="C303" s="38" t="s">
        <v>7839</v>
      </c>
      <c r="D303" s="37" t="s">
        <v>595</v>
      </c>
      <c r="E303" s="39" t="s">
        <v>7840</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ht="29">
      <c r="A307" s="37" t="s">
        <v>593</v>
      </c>
      <c r="B307" s="37">
        <v>73</v>
      </c>
      <c r="C307" s="38" t="s">
        <v>7841</v>
      </c>
      <c r="D307" s="37" t="s">
        <v>595</v>
      </c>
      <c r="E307" s="39" t="s">
        <v>7842</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5251</v>
      </c>
      <c r="F309" s="46"/>
      <c r="G309" s="46"/>
      <c r="H309" s="46"/>
      <c r="I309" s="46"/>
      <c r="J309" s="48"/>
    </row>
    <row r="310">
      <c r="A310" s="37" t="s">
        <v>601</v>
      </c>
      <c r="B310" s="45"/>
      <c r="C310" s="46"/>
      <c r="D310" s="46"/>
      <c r="E310" s="47" t="s">
        <v>595</v>
      </c>
      <c r="F310" s="46"/>
      <c r="G310" s="46"/>
      <c r="H310" s="46"/>
      <c r="I310" s="46"/>
      <c r="J310" s="48"/>
    </row>
    <row r="311" ht="29">
      <c r="A311" s="37" t="s">
        <v>593</v>
      </c>
      <c r="B311" s="37">
        <v>74</v>
      </c>
      <c r="C311" s="38" t="s">
        <v>7843</v>
      </c>
      <c r="D311" s="37" t="s">
        <v>595</v>
      </c>
      <c r="E311" s="39" t="s">
        <v>7844</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5251</v>
      </c>
      <c r="F313" s="46"/>
      <c r="G313" s="46"/>
      <c r="H313" s="46"/>
      <c r="I313" s="46"/>
      <c r="J313" s="48"/>
    </row>
    <row r="314">
      <c r="A314" s="37" t="s">
        <v>601</v>
      </c>
      <c r="B314" s="45"/>
      <c r="C314" s="46"/>
      <c r="D314" s="46"/>
      <c r="E314" s="47" t="s">
        <v>595</v>
      </c>
      <c r="F314" s="46"/>
      <c r="G314" s="46"/>
      <c r="H314" s="46"/>
      <c r="I314" s="46"/>
      <c r="J314" s="48"/>
    </row>
    <row r="315" ht="29">
      <c r="A315" s="37" t="s">
        <v>593</v>
      </c>
      <c r="B315" s="37">
        <v>75</v>
      </c>
      <c r="C315" s="38" t="s">
        <v>7845</v>
      </c>
      <c r="D315" s="37" t="s">
        <v>595</v>
      </c>
      <c r="E315" s="39" t="s">
        <v>7846</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5251</v>
      </c>
      <c r="F317" s="46"/>
      <c r="G317" s="46"/>
      <c r="H317" s="46"/>
      <c r="I317" s="46"/>
      <c r="J317" s="48"/>
    </row>
    <row r="318">
      <c r="A318" s="37" t="s">
        <v>601</v>
      </c>
      <c r="B318" s="45"/>
      <c r="C318" s="46"/>
      <c r="D318" s="46"/>
      <c r="E318" s="47" t="s">
        <v>595</v>
      </c>
      <c r="F318" s="46"/>
      <c r="G318" s="46"/>
      <c r="H318" s="46"/>
      <c r="I318" s="46"/>
      <c r="J318" s="48"/>
    </row>
    <row r="319" ht="29">
      <c r="A319" s="37" t="s">
        <v>593</v>
      </c>
      <c r="B319" s="37">
        <v>76</v>
      </c>
      <c r="C319" s="38" t="s">
        <v>7847</v>
      </c>
      <c r="D319" s="37" t="s">
        <v>595</v>
      </c>
      <c r="E319" s="39" t="s">
        <v>7848</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7194</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7849</v>
      </c>
      <c r="D323" s="37" t="s">
        <v>595</v>
      </c>
      <c r="E323" s="39" t="s">
        <v>7850</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7851</v>
      </c>
      <c r="F325" s="46"/>
      <c r="G325" s="46"/>
      <c r="H325" s="46"/>
      <c r="I325" s="46"/>
      <c r="J325" s="48"/>
    </row>
    <row r="326">
      <c r="A326" s="37" t="s">
        <v>601</v>
      </c>
      <c r="B326" s="45"/>
      <c r="C326" s="46"/>
      <c r="D326" s="46"/>
      <c r="E326" s="47" t="s">
        <v>595</v>
      </c>
      <c r="F326" s="46"/>
      <c r="G326" s="46"/>
      <c r="H326" s="46"/>
      <c r="I326" s="46"/>
      <c r="J326" s="48"/>
    </row>
    <row r="327" ht="29">
      <c r="A327" s="37" t="s">
        <v>593</v>
      </c>
      <c r="B327" s="37">
        <v>78</v>
      </c>
      <c r="C327" s="38" t="s">
        <v>7852</v>
      </c>
      <c r="D327" s="37" t="s">
        <v>595</v>
      </c>
      <c r="E327" s="39" t="s">
        <v>7853</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7854</v>
      </c>
      <c r="F329" s="46"/>
      <c r="G329" s="46"/>
      <c r="H329" s="46"/>
      <c r="I329" s="46"/>
      <c r="J329" s="48"/>
    </row>
    <row r="330">
      <c r="A330" s="37" t="s">
        <v>601</v>
      </c>
      <c r="B330" s="45"/>
      <c r="C330" s="46"/>
      <c r="D330" s="46"/>
      <c r="E330" s="47" t="s">
        <v>595</v>
      </c>
      <c r="F330" s="46"/>
      <c r="G330" s="46"/>
      <c r="H330" s="46"/>
      <c r="I330" s="46"/>
      <c r="J330" s="48"/>
    </row>
    <row r="331" ht="29">
      <c r="A331" s="37" t="s">
        <v>593</v>
      </c>
      <c r="B331" s="37">
        <v>79</v>
      </c>
      <c r="C331" s="38" t="s">
        <v>7855</v>
      </c>
      <c r="D331" s="37" t="s">
        <v>595</v>
      </c>
      <c r="E331" s="39" t="s">
        <v>7853</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7856</v>
      </c>
      <c r="F333" s="46"/>
      <c r="G333" s="46"/>
      <c r="H333" s="46"/>
      <c r="I333" s="46"/>
      <c r="J333" s="48"/>
    </row>
    <row r="334">
      <c r="A334" s="37" t="s">
        <v>601</v>
      </c>
      <c r="B334" s="45"/>
      <c r="C334" s="46"/>
      <c r="D334" s="46"/>
      <c r="E334" s="47" t="s">
        <v>595</v>
      </c>
      <c r="F334" s="46"/>
      <c r="G334" s="46"/>
      <c r="H334" s="46"/>
      <c r="I334" s="46"/>
      <c r="J334" s="48"/>
    </row>
    <row r="335" ht="29">
      <c r="A335" s="37" t="s">
        <v>593</v>
      </c>
      <c r="B335" s="37">
        <v>80</v>
      </c>
      <c r="C335" s="38" t="s">
        <v>7857</v>
      </c>
      <c r="D335" s="37" t="s">
        <v>595</v>
      </c>
      <c r="E335" s="39" t="s">
        <v>7858</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5251</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7859</v>
      </c>
      <c r="D339" s="37" t="s">
        <v>595</v>
      </c>
      <c r="E339" s="39" t="s">
        <v>7860</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6430</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7861</v>
      </c>
      <c r="D343" s="37" t="s">
        <v>595</v>
      </c>
      <c r="E343" s="39" t="s">
        <v>7862</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6430</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7863</v>
      </c>
      <c r="D347" s="37" t="s">
        <v>595</v>
      </c>
      <c r="E347" s="39" t="s">
        <v>7864</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5251</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7865</v>
      </c>
      <c r="D351" s="37" t="s">
        <v>595</v>
      </c>
      <c r="E351" s="39" t="s">
        <v>7866</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7867</v>
      </c>
      <c r="D355" s="37" t="s">
        <v>595</v>
      </c>
      <c r="E355" s="39" t="s">
        <v>7868</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6430</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7869</v>
      </c>
      <c r="D359" s="37" t="s">
        <v>595</v>
      </c>
      <c r="E359" s="39" t="s">
        <v>7870</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7194</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7871</v>
      </c>
      <c r="D363" s="37" t="s">
        <v>595</v>
      </c>
      <c r="E363" s="39" t="s">
        <v>7872</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7194</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7873</v>
      </c>
      <c r="D367" s="37" t="s">
        <v>595</v>
      </c>
      <c r="E367" s="39" t="s">
        <v>7874</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6430</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7875</v>
      </c>
      <c r="D371" s="37" t="s">
        <v>595</v>
      </c>
      <c r="E371" s="39" t="s">
        <v>7876</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6430</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7877</v>
      </c>
      <c r="D375" s="37" t="s">
        <v>595</v>
      </c>
      <c r="E375" s="39" t="s">
        <v>7878</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7879</v>
      </c>
      <c r="D379" s="37" t="s">
        <v>595</v>
      </c>
      <c r="E379" s="39" t="s">
        <v>7880</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7881</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7882</v>
      </c>
      <c r="D383" s="37" t="s">
        <v>595</v>
      </c>
      <c r="E383" s="39" t="s">
        <v>7883</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7517</v>
      </c>
      <c r="F385" s="46"/>
      <c r="G385" s="46"/>
      <c r="H385" s="46"/>
      <c r="I385" s="46"/>
      <c r="J385" s="48"/>
    </row>
    <row r="386">
      <c r="A386" s="37" t="s">
        <v>601</v>
      </c>
      <c r="B386" s="45"/>
      <c r="C386" s="46"/>
      <c r="D386" s="46"/>
      <c r="E386" s="47" t="s">
        <v>595</v>
      </c>
      <c r="F386" s="46"/>
      <c r="G386" s="46"/>
      <c r="H386" s="46"/>
      <c r="I386" s="46"/>
      <c r="J386" s="48"/>
    </row>
    <row r="387" ht="29">
      <c r="A387" s="37" t="s">
        <v>593</v>
      </c>
      <c r="B387" s="37">
        <v>93</v>
      </c>
      <c r="C387" s="38" t="s">
        <v>7884</v>
      </c>
      <c r="D387" s="37" t="s">
        <v>595</v>
      </c>
      <c r="E387" s="39" t="s">
        <v>7885</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7886</v>
      </c>
      <c r="F389" s="46"/>
      <c r="G389" s="46"/>
      <c r="H389" s="46"/>
      <c r="I389" s="46"/>
      <c r="J389" s="48"/>
    </row>
    <row r="390">
      <c r="A390" s="37" t="s">
        <v>601</v>
      </c>
      <c r="B390" s="45"/>
      <c r="C390" s="46"/>
      <c r="D390" s="46"/>
      <c r="E390" s="47" t="s">
        <v>595</v>
      </c>
      <c r="F390" s="46"/>
      <c r="G390" s="46"/>
      <c r="H390" s="46"/>
      <c r="I390" s="46"/>
      <c r="J390" s="48"/>
    </row>
    <row r="391" ht="29">
      <c r="A391" s="37" t="s">
        <v>593</v>
      </c>
      <c r="B391" s="37">
        <v>94</v>
      </c>
      <c r="C391" s="38" t="s">
        <v>7887</v>
      </c>
      <c r="D391" s="37" t="s">
        <v>595</v>
      </c>
      <c r="E391" s="39" t="s">
        <v>7888</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5251</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7889</v>
      </c>
      <c r="D395" s="37" t="s">
        <v>595</v>
      </c>
      <c r="E395" s="39" t="s">
        <v>7890</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7365</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7891</v>
      </c>
      <c r="D399" s="37" t="s">
        <v>595</v>
      </c>
      <c r="E399" s="39" t="s">
        <v>7892</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7365</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7893</v>
      </c>
      <c r="D403" s="37" t="s">
        <v>595</v>
      </c>
      <c r="E403" s="39" t="s">
        <v>7894</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7895</v>
      </c>
      <c r="D407" s="37" t="s">
        <v>595</v>
      </c>
      <c r="E407" s="39" t="s">
        <v>7896</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5251</v>
      </c>
      <c r="F409" s="46"/>
      <c r="G409" s="46"/>
      <c r="H409" s="46"/>
      <c r="I409" s="46"/>
      <c r="J409" s="48"/>
    </row>
    <row r="410">
      <c r="A410" s="37" t="s">
        <v>601</v>
      </c>
      <c r="B410" s="45"/>
      <c r="C410" s="46"/>
      <c r="D410" s="46"/>
      <c r="E410" s="47" t="s">
        <v>595</v>
      </c>
      <c r="F410" s="46"/>
      <c r="G410" s="46"/>
      <c r="H410" s="46"/>
      <c r="I410" s="46"/>
      <c r="J410" s="48"/>
    </row>
    <row r="411" ht="29">
      <c r="A411" s="37" t="s">
        <v>593</v>
      </c>
      <c r="B411" s="37">
        <v>99</v>
      </c>
      <c r="C411" s="38" t="s">
        <v>7897</v>
      </c>
      <c r="D411" s="37" t="s">
        <v>595</v>
      </c>
      <c r="E411" s="39" t="s">
        <v>7898</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6430</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7899</v>
      </c>
      <c r="D415" s="37" t="s">
        <v>595</v>
      </c>
      <c r="E415" s="39" t="s">
        <v>7900</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7901</v>
      </c>
      <c r="D419" s="37" t="s">
        <v>595</v>
      </c>
      <c r="E419" s="39" t="s">
        <v>7902</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7903</v>
      </c>
      <c r="D423" s="37" t="s">
        <v>595</v>
      </c>
      <c r="E423" s="39" t="s">
        <v>7904</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7905</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7906</v>
      </c>
      <c r="D427" s="37" t="s">
        <v>595</v>
      </c>
      <c r="E427" s="39" t="s">
        <v>7907</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6430</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7908</v>
      </c>
      <c r="D431" s="37" t="s">
        <v>595</v>
      </c>
      <c r="E431" s="39" t="s">
        <v>7909</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7886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7910</v>
      </c>
      <c r="D435" s="37" t="s">
        <v>595</v>
      </c>
      <c r="E435" s="39" t="s">
        <v>7911</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6430</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4809</v>
      </c>
      <c r="D439" s="34"/>
      <c r="E439" s="31" t="s">
        <v>4810</v>
      </c>
      <c r="F439" s="34"/>
      <c r="G439" s="34"/>
      <c r="H439" s="34"/>
      <c r="I439" s="35">
        <f>SUMIFS(I440:I451,A440:A451,"P")</f>
        <v>0</v>
      </c>
      <c r="J439" s="36"/>
    </row>
    <row r="440">
      <c r="A440" s="37" t="s">
        <v>593</v>
      </c>
      <c r="B440" s="37">
        <v>106</v>
      </c>
      <c r="C440" s="38" t="s">
        <v>7912</v>
      </c>
      <c r="D440" s="37" t="s">
        <v>595</v>
      </c>
      <c r="E440" s="39" t="s">
        <v>7913</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7914</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7915</v>
      </c>
      <c r="D444" s="37" t="s">
        <v>595</v>
      </c>
      <c r="E444" s="39" t="s">
        <v>7916</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7917</v>
      </c>
      <c r="F446" s="46"/>
      <c r="G446" s="46"/>
      <c r="H446" s="46"/>
      <c r="I446" s="46"/>
      <c r="J446" s="48"/>
    </row>
    <row r="447">
      <c r="A447" s="37" t="s">
        <v>601</v>
      </c>
      <c r="B447" s="45"/>
      <c r="C447" s="46"/>
      <c r="D447" s="46"/>
      <c r="E447" s="47" t="s">
        <v>595</v>
      </c>
      <c r="F447" s="46"/>
      <c r="G447" s="46"/>
      <c r="H447" s="46"/>
      <c r="I447" s="46"/>
      <c r="J447" s="48"/>
    </row>
    <row r="448" ht="29">
      <c r="A448" s="37" t="s">
        <v>593</v>
      </c>
      <c r="B448" s="37">
        <v>108</v>
      </c>
      <c r="C448" s="38" t="s">
        <v>7918</v>
      </c>
      <c r="D448" s="37" t="s">
        <v>595</v>
      </c>
      <c r="E448" s="39" t="s">
        <v>7919</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6430</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3.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17.5">
      <c r="A455" s="37" t="s">
        <v>599</v>
      </c>
      <c r="B455" s="45"/>
      <c r="C455" s="46"/>
      <c r="D455" s="46"/>
      <c r="E455" s="49" t="s">
        <v>7920</v>
      </c>
      <c r="F455" s="46"/>
      <c r="G455" s="46"/>
      <c r="H455" s="46"/>
      <c r="I455" s="46"/>
      <c r="J455" s="48"/>
    </row>
    <row r="456" ht="116">
      <c r="A456" s="37" t="s">
        <v>601</v>
      </c>
      <c r="B456" s="45"/>
      <c r="C456" s="46"/>
      <c r="D456" s="46"/>
      <c r="E456" s="39" t="s">
        <v>1819</v>
      </c>
      <c r="F456" s="46"/>
      <c r="G456" s="46"/>
      <c r="H456" s="46"/>
      <c r="I456" s="46"/>
      <c r="J456" s="48"/>
    </row>
    <row r="457" ht="43.5">
      <c r="A457" s="37" t="s">
        <v>593</v>
      </c>
      <c r="B457" s="37">
        <v>110</v>
      </c>
      <c r="C457" s="38" t="s">
        <v>7921</v>
      </c>
      <c r="D457" s="37" t="s">
        <v>7922</v>
      </c>
      <c r="E457" s="39" t="s">
        <v>7923</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74">
      <c r="A459" s="37" t="s">
        <v>599</v>
      </c>
      <c r="B459" s="45"/>
      <c r="C459" s="46"/>
      <c r="D459" s="46"/>
      <c r="E459" s="49" t="s">
        <v>7924</v>
      </c>
      <c r="F459" s="46"/>
      <c r="G459" s="46"/>
      <c r="H459" s="46"/>
      <c r="I459" s="46"/>
      <c r="J459" s="48"/>
    </row>
    <row r="460" ht="116">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7925</v>
      </c>
      <c r="D462" s="37" t="s">
        <v>595</v>
      </c>
      <c r="E462" s="39" t="s">
        <v>7926</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7927</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7555</v>
      </c>
      <c r="D466" s="34"/>
      <c r="E466" s="31" t="s">
        <v>7556</v>
      </c>
      <c r="F466" s="34"/>
      <c r="G466" s="34"/>
      <c r="H466" s="34"/>
      <c r="I466" s="35">
        <f>SUMIFS(I467:I474,A467:A474,"P")</f>
        <v>0</v>
      </c>
      <c r="J466" s="36"/>
    </row>
    <row r="467">
      <c r="A467" s="37" t="s">
        <v>593</v>
      </c>
      <c r="B467" s="37">
        <v>112</v>
      </c>
      <c r="C467" s="38" t="s">
        <v>7655</v>
      </c>
      <c r="D467" s="37" t="s">
        <v>595</v>
      </c>
      <c r="E467" s="39" t="s">
        <v>7558</v>
      </c>
      <c r="F467" s="40" t="s">
        <v>7559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5251</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7657</v>
      </c>
      <c r="D471" s="37" t="s">
        <v>595</v>
      </c>
      <c r="E471" s="39" t="s">
        <v>7563</v>
      </c>
      <c r="F471" s="40" t="s">
        <v>7559</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5251</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AlS5H1eZAV1NtQdlrcXluFaaPlQN5Bi+EIqmV5LG8FLudNVYyZAH2S1lei3z1++YFxUr+6z2SEoKbZA4QdHtoQ==" hashValue="SoM7glaZgvcaWgRfS+5weUGBvcIdLdJ7n1NUnW3QnbJmkJvsWnOlab8VywI8RdOuMfmkeIqqsaS4RuZvVS7N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7928</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28">
      <c r="A7" s="3" t="s">
        <v>578</v>
      </c>
      <c r="B7" s="20" t="s">
        <v>573</v>
      </c>
      <c r="C7" s="21" t="s">
        <v>7929</v>
      </c>
      <c r="D7" s="22"/>
      <c r="E7" s="23" t="s">
        <v>253</v>
      </c>
      <c r="F7" s="17"/>
      <c r="G7" s="17"/>
      <c r="H7" s="17"/>
      <c r="I7" s="17"/>
      <c r="J7" s="19"/>
    </row>
    <row r="8" ht="28">
      <c r="A8" s="3" t="s">
        <v>1569</v>
      </c>
      <c r="B8" s="20" t="s">
        <v>579</v>
      </c>
      <c r="C8" s="21" t="s">
        <v>7928</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29">
      <c r="A13" s="37" t="s">
        <v>593</v>
      </c>
      <c r="B13" s="37">
        <v>1</v>
      </c>
      <c r="C13" s="38" t="s">
        <v>7930</v>
      </c>
      <c r="D13" s="37" t="s">
        <v>595</v>
      </c>
      <c r="E13" s="39" t="s">
        <v>7931</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7932</v>
      </c>
      <c r="F15" s="46"/>
      <c r="G15" s="46"/>
      <c r="H15" s="46"/>
      <c r="I15" s="46"/>
      <c r="J15" s="48"/>
    </row>
    <row r="16">
      <c r="A16" s="37" t="s">
        <v>601</v>
      </c>
      <c r="B16" s="45"/>
      <c r="C16" s="46"/>
      <c r="D16" s="46"/>
      <c r="E16" s="47" t="s">
        <v>595</v>
      </c>
      <c r="F16" s="46"/>
      <c r="G16" s="46"/>
      <c r="H16" s="46"/>
      <c r="I16" s="46"/>
      <c r="J16" s="48"/>
    </row>
    <row r="17" ht="29">
      <c r="A17" s="37" t="s">
        <v>593</v>
      </c>
      <c r="B17" s="37">
        <v>2</v>
      </c>
      <c r="C17" s="38" t="s">
        <v>7933</v>
      </c>
      <c r="D17" s="37" t="s">
        <v>595</v>
      </c>
      <c r="E17" s="39" t="s">
        <v>7934</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7935</v>
      </c>
      <c r="F19" s="46"/>
      <c r="G19" s="46"/>
      <c r="H19" s="46"/>
      <c r="I19" s="46"/>
      <c r="J19" s="48"/>
    </row>
    <row r="20">
      <c r="A20" s="37" t="s">
        <v>601</v>
      </c>
      <c r="B20" s="45"/>
      <c r="C20" s="46"/>
      <c r="D20" s="46"/>
      <c r="E20" s="47" t="s">
        <v>595</v>
      </c>
      <c r="F20" s="46"/>
      <c r="G20" s="46"/>
      <c r="H20" s="46"/>
      <c r="I20" s="46"/>
      <c r="J20" s="48"/>
    </row>
    <row r="21" ht="29">
      <c r="A21" s="37" t="s">
        <v>593</v>
      </c>
      <c r="B21" s="37">
        <v>3</v>
      </c>
      <c r="C21" s="38" t="s">
        <v>7706</v>
      </c>
      <c r="D21" s="37" t="s">
        <v>595</v>
      </c>
      <c r="E21" s="39" t="s">
        <v>7707</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29">
      <c r="A23" s="37" t="s">
        <v>599</v>
      </c>
      <c r="B23" s="45"/>
      <c r="C23" s="46"/>
      <c r="D23" s="46"/>
      <c r="E23" s="49" t="s">
        <v>7936</v>
      </c>
      <c r="F23" s="46"/>
      <c r="G23" s="46"/>
      <c r="H23" s="46"/>
      <c r="I23" s="46"/>
      <c r="J23" s="48"/>
    </row>
    <row r="24">
      <c r="A24" s="37" t="s">
        <v>601</v>
      </c>
      <c r="B24" s="45"/>
      <c r="C24" s="46"/>
      <c r="D24" s="46"/>
      <c r="E24" s="47" t="s">
        <v>595</v>
      </c>
      <c r="F24" s="46"/>
      <c r="G24" s="46"/>
      <c r="H24" s="46"/>
      <c r="I24" s="46"/>
      <c r="J24" s="48"/>
    </row>
    <row r="25" ht="29">
      <c r="A25" s="37" t="s">
        <v>593</v>
      </c>
      <c r="B25" s="37">
        <v>4</v>
      </c>
      <c r="C25" s="38" t="s">
        <v>7709</v>
      </c>
      <c r="D25" s="37" t="s">
        <v>595</v>
      </c>
      <c r="E25" s="39" t="s">
        <v>7710</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7935</v>
      </c>
      <c r="F27" s="46"/>
      <c r="G27" s="46"/>
      <c r="H27" s="46"/>
      <c r="I27" s="46"/>
      <c r="J27" s="48"/>
    </row>
    <row r="28">
      <c r="A28" s="37" t="s">
        <v>601</v>
      </c>
      <c r="B28" s="45"/>
      <c r="C28" s="46"/>
      <c r="D28" s="46"/>
      <c r="E28" s="47" t="s">
        <v>595</v>
      </c>
      <c r="F28" s="46"/>
      <c r="G28" s="46"/>
      <c r="H28" s="46"/>
      <c r="I28" s="46"/>
      <c r="J28" s="48"/>
    </row>
    <row r="29">
      <c r="A29" s="37" t="s">
        <v>593</v>
      </c>
      <c r="B29" s="37">
        <v>5</v>
      </c>
      <c r="C29" s="38" t="s">
        <v>7937</v>
      </c>
      <c r="D29" s="37" t="s">
        <v>595</v>
      </c>
      <c r="E29" s="39" t="s">
        <v>7938</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7935</v>
      </c>
      <c r="F31" s="46"/>
      <c r="G31" s="46"/>
      <c r="H31" s="46"/>
      <c r="I31" s="46"/>
      <c r="J31" s="48"/>
    </row>
    <row r="32">
      <c r="A32" s="37" t="s">
        <v>601</v>
      </c>
      <c r="B32" s="45"/>
      <c r="C32" s="46"/>
      <c r="D32" s="46"/>
      <c r="E32" s="47" t="s">
        <v>595</v>
      </c>
      <c r="F32" s="46"/>
      <c r="G32" s="46"/>
      <c r="H32" s="46"/>
      <c r="I32" s="46"/>
      <c r="J32" s="48"/>
    </row>
    <row r="33">
      <c r="A33" s="37" t="s">
        <v>593</v>
      </c>
      <c r="B33" s="37">
        <v>6</v>
      </c>
      <c r="C33" s="38" t="s">
        <v>7711</v>
      </c>
      <c r="D33" s="37" t="s">
        <v>595</v>
      </c>
      <c r="E33" s="39" t="s">
        <v>7712</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7935</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7939</v>
      </c>
      <c r="F39" s="46"/>
      <c r="G39" s="46"/>
      <c r="H39" s="46"/>
      <c r="I39" s="46"/>
      <c r="J39" s="48"/>
    </row>
    <row r="40">
      <c r="A40" s="37" t="s">
        <v>601</v>
      </c>
      <c r="B40" s="45"/>
      <c r="C40" s="46"/>
      <c r="D40" s="46"/>
      <c r="E40" s="47" t="s">
        <v>595</v>
      </c>
      <c r="F40" s="46"/>
      <c r="G40" s="46"/>
      <c r="H40" s="46"/>
      <c r="I40" s="46"/>
      <c r="J40" s="48"/>
    </row>
    <row r="41">
      <c r="A41" s="31" t="s">
        <v>591</v>
      </c>
      <c r="B41" s="32"/>
      <c r="C41" s="33" t="s">
        <v>4573</v>
      </c>
      <c r="D41" s="34"/>
      <c r="E41" s="31" t="s">
        <v>4574</v>
      </c>
      <c r="F41" s="34"/>
      <c r="G41" s="34"/>
      <c r="H41" s="34"/>
      <c r="I41" s="35">
        <f>SUMIFS(I42:I57,A42:A57,"P")</f>
        <v>0</v>
      </c>
      <c r="J41" s="36"/>
    </row>
    <row r="42" ht="29">
      <c r="A42" s="37" t="s">
        <v>593</v>
      </c>
      <c r="B42" s="37">
        <v>8</v>
      </c>
      <c r="C42" s="38" t="s">
        <v>7940</v>
      </c>
      <c r="D42" s="37" t="s">
        <v>595</v>
      </c>
      <c r="E42" s="39" t="s">
        <v>7941</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29">
      <c r="A44" s="37" t="s">
        <v>599</v>
      </c>
      <c r="B44" s="45"/>
      <c r="C44" s="46"/>
      <c r="D44" s="46"/>
      <c r="E44" s="49" t="s">
        <v>7942</v>
      </c>
      <c r="F44" s="46"/>
      <c r="G44" s="46"/>
      <c r="H44" s="46"/>
      <c r="I44" s="46"/>
      <c r="J44" s="48"/>
    </row>
    <row r="45">
      <c r="A45" s="37" t="s">
        <v>601</v>
      </c>
      <c r="B45" s="45"/>
      <c r="C45" s="46"/>
      <c r="D45" s="46"/>
      <c r="E45" s="47" t="s">
        <v>595</v>
      </c>
      <c r="F45" s="46"/>
      <c r="G45" s="46"/>
      <c r="H45" s="46"/>
      <c r="I45" s="46"/>
      <c r="J45" s="48"/>
    </row>
    <row r="46">
      <c r="A46" s="37" t="s">
        <v>593</v>
      </c>
      <c r="B46" s="37">
        <v>9</v>
      </c>
      <c r="C46" s="38" t="s">
        <v>7943</v>
      </c>
      <c r="D46" s="37" t="s">
        <v>595</v>
      </c>
      <c r="E46" s="39" t="s">
        <v>7944</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7320</v>
      </c>
      <c r="F48" s="46"/>
      <c r="G48" s="46"/>
      <c r="H48" s="46"/>
      <c r="I48" s="46"/>
      <c r="J48" s="48"/>
    </row>
    <row r="49">
      <c r="A49" s="37" t="s">
        <v>601</v>
      </c>
      <c r="B49" s="45"/>
      <c r="C49" s="46"/>
      <c r="D49" s="46"/>
      <c r="E49" s="47" t="s">
        <v>595</v>
      </c>
      <c r="F49" s="46"/>
      <c r="G49" s="46"/>
      <c r="H49" s="46"/>
      <c r="I49" s="46"/>
      <c r="J49" s="48"/>
    </row>
    <row r="50" ht="29">
      <c r="A50" s="37" t="s">
        <v>593</v>
      </c>
      <c r="B50" s="37">
        <v>10</v>
      </c>
      <c r="C50" s="38" t="s">
        <v>7945</v>
      </c>
      <c r="D50" s="37" t="s">
        <v>595</v>
      </c>
      <c r="E50" s="39" t="s">
        <v>7946</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7947</v>
      </c>
      <c r="F52" s="46"/>
      <c r="G52" s="46"/>
      <c r="H52" s="46"/>
      <c r="I52" s="46"/>
      <c r="J52" s="48"/>
    </row>
    <row r="53">
      <c r="A53" s="37" t="s">
        <v>601</v>
      </c>
      <c r="B53" s="45"/>
      <c r="C53" s="46"/>
      <c r="D53" s="46"/>
      <c r="E53" s="47" t="s">
        <v>595</v>
      </c>
      <c r="F53" s="46"/>
      <c r="G53" s="46"/>
      <c r="H53" s="46"/>
      <c r="I53" s="46"/>
      <c r="J53" s="48"/>
    </row>
    <row r="54">
      <c r="A54" s="37" t="s">
        <v>593</v>
      </c>
      <c r="B54" s="37">
        <v>11</v>
      </c>
      <c r="C54" s="38" t="s">
        <v>7948</v>
      </c>
      <c r="D54" s="37" t="s">
        <v>595</v>
      </c>
      <c r="E54" s="39" t="s">
        <v>7949</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3.5">
      <c r="A56" s="37" t="s">
        <v>599</v>
      </c>
      <c r="B56" s="45"/>
      <c r="C56" s="46"/>
      <c r="D56" s="46"/>
      <c r="E56" s="49" t="s">
        <v>7950</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43.5">
      <c r="A59" s="37" t="s">
        <v>593</v>
      </c>
      <c r="B59" s="37">
        <v>12</v>
      </c>
      <c r="C59" s="38" t="s">
        <v>2442</v>
      </c>
      <c r="D59" s="37" t="s">
        <v>2443</v>
      </c>
      <c r="E59" s="39" t="s">
        <v>2444</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74">
      <c r="A61" s="37" t="s">
        <v>599</v>
      </c>
      <c r="B61" s="45"/>
      <c r="C61" s="46"/>
      <c r="D61" s="46"/>
      <c r="E61" s="49" t="s">
        <v>7951</v>
      </c>
      <c r="F61" s="46"/>
      <c r="G61" s="46"/>
      <c r="H61" s="46"/>
      <c r="I61" s="46"/>
      <c r="J61" s="48"/>
    </row>
    <row r="62" ht="116">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7952</v>
      </c>
      <c r="D64" s="37" t="s">
        <v>595</v>
      </c>
      <c r="E64" s="39" t="s">
        <v>7953</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7954</v>
      </c>
      <c r="F66" s="46"/>
      <c r="G66" s="46"/>
      <c r="H66" s="46"/>
      <c r="I66" s="46"/>
      <c r="J66" s="48"/>
    </row>
    <row r="67">
      <c r="A67" s="37" t="s">
        <v>601</v>
      </c>
      <c r="B67" s="45"/>
      <c r="C67" s="46"/>
      <c r="D67" s="46"/>
      <c r="E67" s="47" t="s">
        <v>595</v>
      </c>
      <c r="F67" s="46"/>
      <c r="G67" s="46"/>
      <c r="H67" s="46"/>
      <c r="I67" s="46"/>
      <c r="J67" s="48"/>
    </row>
    <row r="68">
      <c r="A68" s="31" t="s">
        <v>591</v>
      </c>
      <c r="B68" s="32"/>
      <c r="C68" s="33" t="s">
        <v>7555</v>
      </c>
      <c r="D68" s="34"/>
      <c r="E68" s="31" t="s">
        <v>7556</v>
      </c>
      <c r="F68" s="34"/>
      <c r="G68" s="34"/>
      <c r="H68" s="34"/>
      <c r="I68" s="35">
        <f>SUMIFS(I69:I76,A69:A76,"P")</f>
        <v>0</v>
      </c>
      <c r="J68" s="36"/>
    </row>
    <row r="69">
      <c r="A69" s="37" t="s">
        <v>593</v>
      </c>
      <c r="B69" s="37">
        <v>14</v>
      </c>
      <c r="C69" s="38" t="s">
        <v>7655</v>
      </c>
      <c r="D69" s="37" t="s">
        <v>595</v>
      </c>
      <c r="E69" s="39" t="s">
        <v>7558</v>
      </c>
      <c r="F69" s="40" t="s">
        <v>7559</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5251</v>
      </c>
      <c r="F71" s="46"/>
      <c r="G71" s="46"/>
      <c r="H71" s="46"/>
      <c r="I71" s="46"/>
      <c r="J71" s="48"/>
    </row>
    <row r="72">
      <c r="A72" s="37" t="s">
        <v>601</v>
      </c>
      <c r="B72" s="45"/>
      <c r="C72" s="46"/>
      <c r="D72" s="46"/>
      <c r="E72" s="47" t="s">
        <v>595</v>
      </c>
      <c r="F72" s="46"/>
      <c r="G72" s="46"/>
      <c r="H72" s="46"/>
      <c r="I72" s="46"/>
      <c r="J72" s="48"/>
    </row>
    <row r="73">
      <c r="A73" s="37" t="s">
        <v>593</v>
      </c>
      <c r="B73" s="37">
        <v>15</v>
      </c>
      <c r="C73" s="38" t="s">
        <v>7657</v>
      </c>
      <c r="D73" s="37" t="s">
        <v>595</v>
      </c>
      <c r="E73" s="39" t="s">
        <v>7563</v>
      </c>
      <c r="F73" s="40" t="s">
        <v>7559</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5251</v>
      </c>
      <c r="F75" s="46"/>
      <c r="G75" s="46"/>
      <c r="H75" s="46"/>
      <c r="I75" s="46"/>
      <c r="J75" s="48"/>
    </row>
    <row r="76">
      <c r="A76" s="37" t="s">
        <v>601</v>
      </c>
      <c r="B76" s="45"/>
      <c r="C76" s="46"/>
      <c r="D76" s="46"/>
      <c r="E76" s="47" t="s">
        <v>595</v>
      </c>
      <c r="F76" s="46"/>
      <c r="G76" s="46"/>
      <c r="H76" s="46"/>
      <c r="I76" s="46"/>
      <c r="J76" s="48"/>
    </row>
    <row r="77">
      <c r="A77" s="31" t="s">
        <v>591</v>
      </c>
      <c r="B77" s="32"/>
      <c r="C77" s="33" t="s">
        <v>7955</v>
      </c>
      <c r="D77" s="34"/>
      <c r="E77" s="31" t="s">
        <v>7956</v>
      </c>
      <c r="F77" s="34"/>
      <c r="G77" s="34"/>
      <c r="H77" s="34"/>
      <c r="I77" s="35">
        <f>SUMIFS(I78:I81,A78:A81,"P")</f>
        <v>0</v>
      </c>
      <c r="J77" s="36"/>
    </row>
    <row r="78">
      <c r="A78" s="37" t="s">
        <v>593</v>
      </c>
      <c r="B78" s="37">
        <v>16</v>
      </c>
      <c r="C78" s="38" t="s">
        <v>7957</v>
      </c>
      <c r="D78" s="37" t="s">
        <v>595</v>
      </c>
      <c r="E78" s="39" t="s">
        <v>7958</v>
      </c>
      <c r="F78" s="40" t="s">
        <v>7559</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5251</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FoONT30B9VO+rzA6J8wCN3sSDp3jgyOnz4HBFPyDvQJCY3E98j9+98yGa+OF/s58SBAd8J0RGZ9EgMN+6Pxkrw==" hashValue="gsumfpf7aPF4GxVE+VE30ZrqOaapzlu7hWUbyNe/BPG0h+DXUwNAVqxxcOSFh6Ypuzt6ZwJleyUuTwFpDbuoL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7959</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28">
      <c r="A7" s="3" t="s">
        <v>578</v>
      </c>
      <c r="B7" s="20" t="s">
        <v>573</v>
      </c>
      <c r="C7" s="21" t="s">
        <v>7929</v>
      </c>
      <c r="D7" s="22"/>
      <c r="E7" s="23" t="s">
        <v>253</v>
      </c>
      <c r="F7" s="17"/>
      <c r="G7" s="17"/>
      <c r="H7" s="17"/>
      <c r="I7" s="17"/>
      <c r="J7" s="19"/>
    </row>
    <row r="8">
      <c r="A8" s="3" t="s">
        <v>1569</v>
      </c>
      <c r="B8" s="20" t="s">
        <v>579</v>
      </c>
      <c r="C8" s="21" t="s">
        <v>7959</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7960</v>
      </c>
      <c r="D13" s="37" t="s">
        <v>595</v>
      </c>
      <c r="E13" s="39" t="s">
        <v>7961</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7400</v>
      </c>
      <c r="F15" s="46"/>
      <c r="G15" s="46"/>
      <c r="H15" s="46"/>
      <c r="I15" s="46"/>
      <c r="J15" s="48"/>
    </row>
    <row r="16">
      <c r="A16" s="37" t="s">
        <v>601</v>
      </c>
      <c r="B16" s="45"/>
      <c r="C16" s="46"/>
      <c r="D16" s="46"/>
      <c r="E16" s="47" t="s">
        <v>595</v>
      </c>
      <c r="F16" s="46"/>
      <c r="G16" s="46"/>
      <c r="H16" s="46"/>
      <c r="I16" s="46"/>
      <c r="J16" s="48"/>
    </row>
    <row r="17" ht="29">
      <c r="A17" s="37" t="s">
        <v>593</v>
      </c>
      <c r="B17" s="37">
        <v>2</v>
      </c>
      <c r="C17" s="38" t="s">
        <v>7670</v>
      </c>
      <c r="D17" s="37" t="s">
        <v>595</v>
      </c>
      <c r="E17" s="39" t="s">
        <v>7671</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7962</v>
      </c>
      <c r="F19" s="46"/>
      <c r="G19" s="46"/>
      <c r="H19" s="46"/>
      <c r="I19" s="46"/>
      <c r="J19" s="48"/>
    </row>
    <row r="20">
      <c r="A20" s="37" t="s">
        <v>601</v>
      </c>
      <c r="B20" s="45"/>
      <c r="C20" s="46"/>
      <c r="D20" s="46"/>
      <c r="E20" s="47" t="s">
        <v>595</v>
      </c>
      <c r="F20" s="46"/>
      <c r="G20" s="46"/>
      <c r="H20" s="46"/>
      <c r="I20" s="46"/>
      <c r="J20" s="48"/>
    </row>
    <row r="21" ht="29">
      <c r="A21" s="37" t="s">
        <v>593</v>
      </c>
      <c r="B21" s="37">
        <v>3</v>
      </c>
      <c r="C21" s="38" t="s">
        <v>7673</v>
      </c>
      <c r="D21" s="37" t="s">
        <v>595</v>
      </c>
      <c r="E21" s="39" t="s">
        <v>7674</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7962</v>
      </c>
      <c r="F23" s="46"/>
      <c r="G23" s="46"/>
      <c r="H23" s="46"/>
      <c r="I23" s="46"/>
      <c r="J23" s="48"/>
    </row>
    <row r="24">
      <c r="A24" s="37" t="s">
        <v>601</v>
      </c>
      <c r="B24" s="45"/>
      <c r="C24" s="46"/>
      <c r="D24" s="46"/>
      <c r="E24" s="47" t="s">
        <v>595</v>
      </c>
      <c r="F24" s="46"/>
      <c r="G24" s="46"/>
      <c r="H24" s="46"/>
      <c r="I24" s="46"/>
      <c r="J24" s="48"/>
    </row>
    <row r="25" ht="29">
      <c r="A25" s="37" t="s">
        <v>593</v>
      </c>
      <c r="B25" s="37">
        <v>4</v>
      </c>
      <c r="C25" s="38" t="s">
        <v>7963</v>
      </c>
      <c r="D25" s="37" t="s">
        <v>595</v>
      </c>
      <c r="E25" s="39" t="s">
        <v>7964</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7965</v>
      </c>
      <c r="F27" s="46"/>
      <c r="G27" s="46"/>
      <c r="H27" s="46"/>
      <c r="I27" s="46"/>
      <c r="J27" s="48"/>
    </row>
    <row r="28">
      <c r="A28" s="37" t="s">
        <v>601</v>
      </c>
      <c r="B28" s="45"/>
      <c r="C28" s="46"/>
      <c r="D28" s="46"/>
      <c r="E28" s="47" t="s">
        <v>595</v>
      </c>
      <c r="F28" s="46"/>
      <c r="G28" s="46"/>
      <c r="H28" s="46"/>
      <c r="I28" s="46"/>
      <c r="J28" s="48"/>
    </row>
    <row r="29" ht="29">
      <c r="A29" s="37" t="s">
        <v>593</v>
      </c>
      <c r="B29" s="37">
        <v>5</v>
      </c>
      <c r="C29" s="38" t="s">
        <v>7966</v>
      </c>
      <c r="D29" s="37" t="s">
        <v>595</v>
      </c>
      <c r="E29" s="39" t="s">
        <v>7967</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7968</v>
      </c>
      <c r="F31" s="46"/>
      <c r="G31" s="46"/>
      <c r="H31" s="46"/>
      <c r="I31" s="46"/>
      <c r="J31" s="48"/>
    </row>
    <row r="32">
      <c r="A32" s="37" t="s">
        <v>601</v>
      </c>
      <c r="B32" s="45"/>
      <c r="C32" s="46"/>
      <c r="D32" s="46"/>
      <c r="E32" s="47" t="s">
        <v>595</v>
      </c>
      <c r="F32" s="46"/>
      <c r="G32" s="46"/>
      <c r="H32" s="46"/>
      <c r="I32" s="46"/>
      <c r="J32" s="48"/>
    </row>
    <row r="33" ht="29">
      <c r="A33" s="37" t="s">
        <v>593</v>
      </c>
      <c r="B33" s="37">
        <v>6</v>
      </c>
      <c r="C33" s="38" t="s">
        <v>7969</v>
      </c>
      <c r="D33" s="37" t="s">
        <v>595</v>
      </c>
      <c r="E33" s="39" t="s">
        <v>7970</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29">
      <c r="A35" s="37" t="s">
        <v>599</v>
      </c>
      <c r="B35" s="45"/>
      <c r="C35" s="46"/>
      <c r="D35" s="46"/>
      <c r="E35" s="49" t="s">
        <v>7971</v>
      </c>
      <c r="F35" s="46"/>
      <c r="G35" s="46"/>
      <c r="H35" s="46"/>
      <c r="I35" s="46"/>
      <c r="J35" s="48"/>
    </row>
    <row r="36">
      <c r="A36" s="37" t="s">
        <v>601</v>
      </c>
      <c r="B36" s="45"/>
      <c r="C36" s="46"/>
      <c r="D36" s="46"/>
      <c r="E36" s="47" t="s">
        <v>595</v>
      </c>
      <c r="F36" s="46"/>
      <c r="G36" s="46"/>
      <c r="H36" s="46"/>
      <c r="I36" s="46"/>
      <c r="J36" s="48"/>
    </row>
    <row r="37" ht="29">
      <c r="A37" s="37" t="s">
        <v>593</v>
      </c>
      <c r="B37" s="37">
        <v>7</v>
      </c>
      <c r="C37" s="38" t="s">
        <v>7972</v>
      </c>
      <c r="D37" s="37" t="s">
        <v>595</v>
      </c>
      <c r="E37" s="39" t="s">
        <v>7973</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7974</v>
      </c>
      <c r="F39" s="46"/>
      <c r="G39" s="46"/>
      <c r="H39" s="46"/>
      <c r="I39" s="46"/>
      <c r="J39" s="48"/>
    </row>
    <row r="40">
      <c r="A40" s="37" t="s">
        <v>601</v>
      </c>
      <c r="B40" s="45"/>
      <c r="C40" s="46"/>
      <c r="D40" s="46"/>
      <c r="E40" s="47" t="s">
        <v>595</v>
      </c>
      <c r="F40" s="46"/>
      <c r="G40" s="46"/>
      <c r="H40" s="46"/>
      <c r="I40" s="46"/>
      <c r="J40" s="48"/>
    </row>
    <row r="41" ht="29">
      <c r="A41" s="37" t="s">
        <v>593</v>
      </c>
      <c r="B41" s="37">
        <v>8</v>
      </c>
      <c r="C41" s="38" t="s">
        <v>7706</v>
      </c>
      <c r="D41" s="37" t="s">
        <v>595</v>
      </c>
      <c r="E41" s="39" t="s">
        <v>7707</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7975</v>
      </c>
      <c r="F43" s="46"/>
      <c r="G43" s="46"/>
      <c r="H43" s="46"/>
      <c r="I43" s="46"/>
      <c r="J43" s="48"/>
    </row>
    <row r="44">
      <c r="A44" s="37" t="s">
        <v>601</v>
      </c>
      <c r="B44" s="45"/>
      <c r="C44" s="46"/>
      <c r="D44" s="46"/>
      <c r="E44" s="47" t="s">
        <v>595</v>
      </c>
      <c r="F44" s="46"/>
      <c r="G44" s="46"/>
      <c r="H44" s="46"/>
      <c r="I44" s="46"/>
      <c r="J44" s="48"/>
    </row>
    <row r="45" ht="29">
      <c r="A45" s="37" t="s">
        <v>593</v>
      </c>
      <c r="B45" s="37">
        <v>9</v>
      </c>
      <c r="C45" s="38" t="s">
        <v>7709</v>
      </c>
      <c r="D45" s="37" t="s">
        <v>595</v>
      </c>
      <c r="E45" s="39" t="s">
        <v>7710</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7975</v>
      </c>
      <c r="F47" s="46"/>
      <c r="G47" s="46"/>
      <c r="H47" s="46"/>
      <c r="I47" s="46"/>
      <c r="J47" s="48"/>
    </row>
    <row r="48">
      <c r="A48" s="37" t="s">
        <v>601</v>
      </c>
      <c r="B48" s="45"/>
      <c r="C48" s="46"/>
      <c r="D48" s="46"/>
      <c r="E48" s="47" t="s">
        <v>595</v>
      </c>
      <c r="F48" s="46"/>
      <c r="G48" s="46"/>
      <c r="H48" s="46"/>
      <c r="I48" s="46"/>
      <c r="J48" s="48"/>
    </row>
    <row r="49">
      <c r="A49" s="37" t="s">
        <v>593</v>
      </c>
      <c r="B49" s="37">
        <v>10</v>
      </c>
      <c r="C49" s="38" t="s">
        <v>7937</v>
      </c>
      <c r="D49" s="37" t="s">
        <v>595</v>
      </c>
      <c r="E49" s="39" t="s">
        <v>7938</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7976</v>
      </c>
      <c r="F51" s="46"/>
      <c r="G51" s="46"/>
      <c r="H51" s="46"/>
      <c r="I51" s="46"/>
      <c r="J51" s="48"/>
    </row>
    <row r="52">
      <c r="A52" s="37" t="s">
        <v>601</v>
      </c>
      <c r="B52" s="45"/>
      <c r="C52" s="46"/>
      <c r="D52" s="46"/>
      <c r="E52" s="47" t="s">
        <v>595</v>
      </c>
      <c r="F52" s="46"/>
      <c r="G52" s="46"/>
      <c r="H52" s="46"/>
      <c r="I52" s="46"/>
      <c r="J52" s="48"/>
    </row>
    <row r="53">
      <c r="A53" s="37" t="s">
        <v>593</v>
      </c>
      <c r="B53" s="37">
        <v>11</v>
      </c>
      <c r="C53" s="38" t="s">
        <v>7711</v>
      </c>
      <c r="D53" s="37" t="s">
        <v>595</v>
      </c>
      <c r="E53" s="39" t="s">
        <v>7712</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7977</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7978</v>
      </c>
      <c r="F59" s="46"/>
      <c r="G59" s="46"/>
      <c r="H59" s="46"/>
      <c r="I59" s="46"/>
      <c r="J59" s="48"/>
    </row>
    <row r="60">
      <c r="A60" s="37" t="s">
        <v>601</v>
      </c>
      <c r="B60" s="45"/>
      <c r="C60" s="46"/>
      <c r="D60" s="46"/>
      <c r="E60" s="47" t="s">
        <v>595</v>
      </c>
      <c r="F60" s="46"/>
      <c r="G60" s="46"/>
      <c r="H60" s="46"/>
      <c r="I60" s="46"/>
      <c r="J60" s="48"/>
    </row>
    <row r="61">
      <c r="A61" s="37" t="s">
        <v>593</v>
      </c>
      <c r="B61" s="37">
        <v>13</v>
      </c>
      <c r="C61" s="38" t="s">
        <v>7251</v>
      </c>
      <c r="D61" s="37" t="s">
        <v>595</v>
      </c>
      <c r="E61" s="39" t="s">
        <v>7252</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7979</v>
      </c>
      <c r="F63" s="46"/>
      <c r="G63" s="46"/>
      <c r="H63" s="46"/>
      <c r="I63" s="46"/>
      <c r="J63" s="48"/>
    </row>
    <row r="64">
      <c r="A64" s="37" t="s">
        <v>601</v>
      </c>
      <c r="B64" s="45"/>
      <c r="C64" s="46"/>
      <c r="D64" s="46"/>
      <c r="E64" s="47" t="s">
        <v>595</v>
      </c>
      <c r="F64" s="46"/>
      <c r="G64" s="46"/>
      <c r="H64" s="46"/>
      <c r="I64" s="46"/>
      <c r="J64" s="48"/>
    </row>
    <row r="65" ht="29">
      <c r="A65" s="37" t="s">
        <v>593</v>
      </c>
      <c r="B65" s="37">
        <v>14</v>
      </c>
      <c r="C65" s="38" t="s">
        <v>7980</v>
      </c>
      <c r="D65" s="37" t="s">
        <v>595</v>
      </c>
      <c r="E65" s="39" t="s">
        <v>7981</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7982</v>
      </c>
      <c r="F67" s="46"/>
      <c r="G67" s="46"/>
      <c r="H67" s="46"/>
      <c r="I67" s="46"/>
      <c r="J67" s="48"/>
    </row>
    <row r="68">
      <c r="A68" s="37" t="s">
        <v>601</v>
      </c>
      <c r="B68" s="45"/>
      <c r="C68" s="46"/>
      <c r="D68" s="46"/>
      <c r="E68" s="47" t="s">
        <v>595</v>
      </c>
      <c r="F68" s="46"/>
      <c r="G68" s="46"/>
      <c r="H68" s="46"/>
      <c r="I68" s="46"/>
      <c r="J68" s="48"/>
    </row>
    <row r="69" ht="29">
      <c r="A69" s="37" t="s">
        <v>593</v>
      </c>
      <c r="B69" s="37">
        <v>15</v>
      </c>
      <c r="C69" s="38" t="s">
        <v>7257</v>
      </c>
      <c r="D69" s="37" t="s">
        <v>595</v>
      </c>
      <c r="E69" s="39" t="s">
        <v>7258</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7983</v>
      </c>
      <c r="F71" s="46"/>
      <c r="G71" s="46"/>
      <c r="H71" s="46"/>
      <c r="I71" s="46"/>
      <c r="J71" s="48"/>
    </row>
    <row r="72">
      <c r="A72" s="37" t="s">
        <v>601</v>
      </c>
      <c r="B72" s="45"/>
      <c r="C72" s="46"/>
      <c r="D72" s="46"/>
      <c r="E72" s="47" t="s">
        <v>595</v>
      </c>
      <c r="F72" s="46"/>
      <c r="G72" s="46"/>
      <c r="H72" s="46"/>
      <c r="I72" s="46"/>
      <c r="J72" s="48"/>
    </row>
    <row r="73">
      <c r="A73" s="37" t="s">
        <v>593</v>
      </c>
      <c r="B73" s="37">
        <v>16</v>
      </c>
      <c r="C73" s="38" t="s">
        <v>7984</v>
      </c>
      <c r="D73" s="37" t="s">
        <v>595</v>
      </c>
      <c r="E73" s="39" t="s">
        <v>7985</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7982</v>
      </c>
      <c r="F75" s="46"/>
      <c r="G75" s="46"/>
      <c r="H75" s="46"/>
      <c r="I75" s="46"/>
      <c r="J75" s="48"/>
    </row>
    <row r="76">
      <c r="A76" s="37" t="s">
        <v>601</v>
      </c>
      <c r="B76" s="45"/>
      <c r="C76" s="46"/>
      <c r="D76" s="46"/>
      <c r="E76" s="47" t="s">
        <v>595</v>
      </c>
      <c r="F76" s="46"/>
      <c r="G76" s="46"/>
      <c r="H76" s="46"/>
      <c r="I76" s="46"/>
      <c r="J76" s="48"/>
    </row>
    <row r="77">
      <c r="A77" s="37" t="s">
        <v>593</v>
      </c>
      <c r="B77" s="37">
        <v>17</v>
      </c>
      <c r="C77" s="38" t="s">
        <v>7725</v>
      </c>
      <c r="D77" s="37" t="s">
        <v>595</v>
      </c>
      <c r="E77" s="39" t="s">
        <v>7726</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7986</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4513</v>
      </c>
      <c r="F81" s="34"/>
      <c r="G81" s="34"/>
      <c r="H81" s="34"/>
      <c r="I81" s="35">
        <f>SUMIFS(I82:I85,A82:A85,"P")</f>
        <v>0</v>
      </c>
      <c r="J81" s="36"/>
    </row>
    <row r="82">
      <c r="A82" s="37" t="s">
        <v>593</v>
      </c>
      <c r="B82" s="37">
        <v>18</v>
      </c>
      <c r="C82" s="38" t="s">
        <v>7987</v>
      </c>
      <c r="D82" s="37" t="s">
        <v>595</v>
      </c>
      <c r="E82" s="39" t="s">
        <v>7988</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7989</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7990</v>
      </c>
      <c r="D87" s="37" t="s">
        <v>595</v>
      </c>
      <c r="E87" s="39" t="s">
        <v>7991</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7320</v>
      </c>
      <c r="F89" s="46"/>
      <c r="G89" s="46"/>
      <c r="H89" s="46"/>
      <c r="I89" s="46"/>
      <c r="J89" s="48"/>
    </row>
    <row r="90">
      <c r="A90" s="37" t="s">
        <v>601</v>
      </c>
      <c r="B90" s="45"/>
      <c r="C90" s="46"/>
      <c r="D90" s="46"/>
      <c r="E90" s="47" t="s">
        <v>595</v>
      </c>
      <c r="F90" s="46"/>
      <c r="G90" s="46"/>
      <c r="H90" s="46"/>
      <c r="I90" s="46"/>
      <c r="J90" s="48"/>
    </row>
    <row r="91">
      <c r="A91" s="37" t="s">
        <v>593</v>
      </c>
      <c r="B91" s="37">
        <v>20</v>
      </c>
      <c r="C91" s="38" t="s">
        <v>7748</v>
      </c>
      <c r="D91" s="37" t="s">
        <v>595</v>
      </c>
      <c r="E91" s="39" t="s">
        <v>7749</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3.5">
      <c r="A93" s="37" t="s">
        <v>599</v>
      </c>
      <c r="B93" s="45"/>
      <c r="C93" s="46"/>
      <c r="D93" s="46"/>
      <c r="E93" s="49" t="s">
        <v>7992</v>
      </c>
      <c r="F93" s="46"/>
      <c r="G93" s="46"/>
      <c r="H93" s="46"/>
      <c r="I93" s="46"/>
      <c r="J93" s="48"/>
    </row>
    <row r="94">
      <c r="A94" s="37" t="s">
        <v>601</v>
      </c>
      <c r="B94" s="45"/>
      <c r="C94" s="46"/>
      <c r="D94" s="46"/>
      <c r="E94" s="47" t="s">
        <v>595</v>
      </c>
      <c r="F94" s="46"/>
      <c r="G94" s="46"/>
      <c r="H94" s="46"/>
      <c r="I94" s="46"/>
      <c r="J94" s="48"/>
    </row>
    <row r="95" ht="29">
      <c r="A95" s="37" t="s">
        <v>593</v>
      </c>
      <c r="B95" s="37">
        <v>21</v>
      </c>
      <c r="C95" s="38" t="s">
        <v>7993</v>
      </c>
      <c r="D95" s="37" t="s">
        <v>595</v>
      </c>
      <c r="E95" s="39" t="s">
        <v>7994</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7320</v>
      </c>
      <c r="F97" s="46"/>
      <c r="G97" s="46"/>
      <c r="H97" s="46"/>
      <c r="I97" s="46"/>
      <c r="J97" s="48"/>
    </row>
    <row r="98">
      <c r="A98" s="37" t="s">
        <v>601</v>
      </c>
      <c r="B98" s="45"/>
      <c r="C98" s="46"/>
      <c r="D98" s="46"/>
      <c r="E98" s="47" t="s">
        <v>595</v>
      </c>
      <c r="F98" s="46"/>
      <c r="G98" s="46"/>
      <c r="H98" s="46"/>
      <c r="I98" s="46"/>
      <c r="J98" s="48"/>
    </row>
    <row r="99">
      <c r="A99" s="31" t="s">
        <v>591</v>
      </c>
      <c r="B99" s="32"/>
      <c r="C99" s="33" t="s">
        <v>4573</v>
      </c>
      <c r="D99" s="34"/>
      <c r="E99" s="31" t="s">
        <v>4574</v>
      </c>
      <c r="F99" s="34"/>
      <c r="G99" s="34"/>
      <c r="H99" s="34"/>
      <c r="I99" s="35">
        <f>SUMIFS(I100:I139,A100:A139,"P")</f>
        <v>0</v>
      </c>
      <c r="J99" s="36"/>
    </row>
    <row r="100" ht="29">
      <c r="A100" s="37" t="s">
        <v>593</v>
      </c>
      <c r="B100" s="37">
        <v>22</v>
      </c>
      <c r="C100" s="38" t="s">
        <v>7995</v>
      </c>
      <c r="D100" s="37" t="s">
        <v>595</v>
      </c>
      <c r="E100" s="39" t="s">
        <v>7996</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7989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7997</v>
      </c>
      <c r="D104" s="37" t="s">
        <v>595</v>
      </c>
      <c r="E104" s="39" t="s">
        <v>7998</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7989</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7999</v>
      </c>
      <c r="D108" s="37" t="s">
        <v>595</v>
      </c>
      <c r="E108" s="39" t="s">
        <v>8000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8001</v>
      </c>
      <c r="D112" s="37" t="s">
        <v>595</v>
      </c>
      <c r="E112" s="39" t="s">
        <v>8002</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8003</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8004</v>
      </c>
      <c r="D116" s="37" t="s">
        <v>595</v>
      </c>
      <c r="E116" s="39" t="s">
        <v>8005</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5251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8006</v>
      </c>
      <c r="D120" s="37" t="s">
        <v>595</v>
      </c>
      <c r="E120" s="39" t="s">
        <v>8007</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8008</v>
      </c>
      <c r="D124" s="37" t="s">
        <v>595</v>
      </c>
      <c r="E124" s="39" t="s">
        <v>8009</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ht="29">
      <c r="A128" s="37" t="s">
        <v>593</v>
      </c>
      <c r="B128" s="37">
        <v>29</v>
      </c>
      <c r="C128" s="38" t="s">
        <v>8010</v>
      </c>
      <c r="D128" s="37" t="s">
        <v>595</v>
      </c>
      <c r="E128" s="39" t="s">
        <v>8011</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8012</v>
      </c>
      <c r="D132" s="37" t="s">
        <v>595</v>
      </c>
      <c r="E132" s="39" t="s">
        <v>8013</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6430</v>
      </c>
      <c r="F134" s="46"/>
      <c r="G134" s="46"/>
      <c r="H134" s="46"/>
      <c r="I134" s="46"/>
      <c r="J134" s="48"/>
    </row>
    <row r="135">
      <c r="A135" s="37" t="s">
        <v>601</v>
      </c>
      <c r="B135" s="45"/>
      <c r="C135" s="46"/>
      <c r="D135" s="46"/>
      <c r="E135" s="47" t="s">
        <v>595</v>
      </c>
      <c r="F135" s="46"/>
      <c r="G135" s="46"/>
      <c r="H135" s="46"/>
      <c r="I135" s="46"/>
      <c r="J135" s="48"/>
    </row>
    <row r="136" ht="29">
      <c r="A136" s="37" t="s">
        <v>593</v>
      </c>
      <c r="B136" s="37">
        <v>31</v>
      </c>
      <c r="C136" s="38" t="s">
        <v>8014</v>
      </c>
      <c r="D136" s="37" t="s">
        <v>595</v>
      </c>
      <c r="E136" s="39" t="s">
        <v>8015</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3.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17.5">
      <c r="A143" s="37" t="s">
        <v>599</v>
      </c>
      <c r="B143" s="45"/>
      <c r="C143" s="46"/>
      <c r="D143" s="46"/>
      <c r="E143" s="49" t="s">
        <v>8016</v>
      </c>
      <c r="F143" s="46"/>
      <c r="G143" s="46"/>
      <c r="H143" s="46"/>
      <c r="I143" s="46"/>
      <c r="J143" s="48"/>
    </row>
    <row r="144" ht="116">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7925</v>
      </c>
      <c r="D146" s="37" t="s">
        <v>595</v>
      </c>
      <c r="E146" s="39" t="s">
        <v>7926</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8017</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7555</v>
      </c>
      <c r="D150" s="34"/>
      <c r="E150" s="31" t="s">
        <v>7556</v>
      </c>
      <c r="F150" s="34"/>
      <c r="G150" s="34"/>
      <c r="H150" s="34"/>
      <c r="I150" s="35">
        <f>SUMIFS(I151:I158,A151:A158,"P")</f>
        <v>0</v>
      </c>
      <c r="J150" s="36"/>
    </row>
    <row r="151">
      <c r="A151" s="37" t="s">
        <v>593</v>
      </c>
      <c r="B151" s="37">
        <v>34</v>
      </c>
      <c r="C151" s="38" t="s">
        <v>7655</v>
      </c>
      <c r="D151" s="37" t="s">
        <v>595</v>
      </c>
      <c r="E151" s="39" t="s">
        <v>7558</v>
      </c>
      <c r="F151" s="40" t="s">
        <v>7559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7657</v>
      </c>
      <c r="D155" s="37" t="s">
        <v>595</v>
      </c>
      <c r="E155" s="39" t="s">
        <v>7563</v>
      </c>
      <c r="F155" s="40" t="s">
        <v>7559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Q+lTB87B/c2mu5BQoM+BFaPXDDWxWjL9PFiIa58db+ktk5MVZMW2dpWjP4/Qi5gLV9AivVjKj9cUCn/6SRnZJA==" hashValue="TJtDV3NFmHSTw6Nj7hzUCdbS4bIeRRZeelQazw+RN6rQnKYw0zxkKrNWYDUjy0xUsa7CvTmvMDJ36vrN4ZlB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8018</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8018</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29">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29">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29">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29">
      <c r="A29" s="37" t="s">
        <v>593</v>
      </c>
      <c r="B29" s="37">
        <v>5</v>
      </c>
      <c r="C29" s="38" t="s">
        <v>7670</v>
      </c>
      <c r="D29" s="37" t="s">
        <v>595</v>
      </c>
      <c r="E29" s="39" t="s">
        <v>7671</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7374</v>
      </c>
      <c r="F31" s="46"/>
      <c r="G31" s="46"/>
      <c r="H31" s="46"/>
      <c r="I31" s="46"/>
      <c r="J31" s="48"/>
    </row>
    <row r="32">
      <c r="A32" s="37" t="s">
        <v>601</v>
      </c>
      <c r="B32" s="45"/>
      <c r="C32" s="46"/>
      <c r="D32" s="46"/>
      <c r="E32" s="47" t="s">
        <v>595</v>
      </c>
      <c r="F32" s="46"/>
      <c r="G32" s="46"/>
      <c r="H32" s="46"/>
      <c r="I32" s="46"/>
      <c r="J32" s="48"/>
    </row>
    <row r="33" ht="29">
      <c r="A33" s="37" t="s">
        <v>593</v>
      </c>
      <c r="B33" s="37">
        <v>6</v>
      </c>
      <c r="C33" s="38" t="s">
        <v>7673</v>
      </c>
      <c r="D33" s="37" t="s">
        <v>595</v>
      </c>
      <c r="E33" s="39" t="s">
        <v>7674</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7374</v>
      </c>
      <c r="F35" s="46"/>
      <c r="G35" s="46"/>
      <c r="H35" s="46"/>
      <c r="I35" s="46"/>
      <c r="J35" s="48"/>
    </row>
    <row r="36">
      <c r="A36" s="37" t="s">
        <v>601</v>
      </c>
      <c r="B36" s="45"/>
      <c r="C36" s="46"/>
      <c r="D36" s="46"/>
      <c r="E36" s="47" t="s">
        <v>595</v>
      </c>
      <c r="F36" s="46"/>
      <c r="G36" s="46"/>
      <c r="H36" s="46"/>
      <c r="I36" s="46"/>
      <c r="J36" s="48"/>
    </row>
    <row r="37">
      <c r="A37" s="37" t="s">
        <v>593</v>
      </c>
      <c r="B37" s="37">
        <v>7</v>
      </c>
      <c r="C37" s="38" t="s">
        <v>7675</v>
      </c>
      <c r="D37" s="37" t="s">
        <v>595</v>
      </c>
      <c r="E37" s="39" t="s">
        <v>7676</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8020</v>
      </c>
      <c r="F39" s="46"/>
      <c r="G39" s="46"/>
      <c r="H39" s="46"/>
      <c r="I39" s="46"/>
      <c r="J39" s="48"/>
    </row>
    <row r="40">
      <c r="A40" s="37" t="s">
        <v>601</v>
      </c>
      <c r="B40" s="45"/>
      <c r="C40" s="46"/>
      <c r="D40" s="46"/>
      <c r="E40" s="47" t="s">
        <v>595</v>
      </c>
      <c r="F40" s="46"/>
      <c r="G40" s="46"/>
      <c r="H40" s="46"/>
      <c r="I40" s="46"/>
      <c r="J40" s="48"/>
    </row>
    <row r="41">
      <c r="A41" s="37" t="s">
        <v>593</v>
      </c>
      <c r="B41" s="37">
        <v>8</v>
      </c>
      <c r="C41" s="38" t="s">
        <v>7678</v>
      </c>
      <c r="D41" s="37" t="s">
        <v>595</v>
      </c>
      <c r="E41" s="39" t="s">
        <v>7679</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7620</v>
      </c>
      <c r="F43" s="46"/>
      <c r="G43" s="46"/>
      <c r="H43" s="46"/>
      <c r="I43" s="46"/>
      <c r="J43" s="48"/>
    </row>
    <row r="44">
      <c r="A44" s="37" t="s">
        <v>601</v>
      </c>
      <c r="B44" s="45"/>
      <c r="C44" s="46"/>
      <c r="D44" s="46"/>
      <c r="E44" s="47" t="s">
        <v>595</v>
      </c>
      <c r="F44" s="46"/>
      <c r="G44" s="46"/>
      <c r="H44" s="46"/>
      <c r="I44" s="46"/>
      <c r="J44" s="48"/>
    </row>
    <row r="45" ht="29">
      <c r="A45" s="37" t="s">
        <v>593</v>
      </c>
      <c r="B45" s="37">
        <v>9</v>
      </c>
      <c r="C45" s="38" t="s">
        <v>8021</v>
      </c>
      <c r="D45" s="37" t="s">
        <v>595</v>
      </c>
      <c r="E45" s="39" t="s">
        <v>8022</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8023</v>
      </c>
      <c r="F47" s="46"/>
      <c r="G47" s="46"/>
      <c r="H47" s="46"/>
      <c r="I47" s="46"/>
      <c r="J47" s="48"/>
    </row>
    <row r="48">
      <c r="A48" s="37" t="s">
        <v>601</v>
      </c>
      <c r="B48" s="45"/>
      <c r="C48" s="46"/>
      <c r="D48" s="46"/>
      <c r="E48" s="47" t="s">
        <v>595</v>
      </c>
      <c r="F48" s="46"/>
      <c r="G48" s="46"/>
      <c r="H48" s="46"/>
      <c r="I48" s="46"/>
      <c r="J48" s="48"/>
    </row>
    <row r="49" ht="29">
      <c r="A49" s="37" t="s">
        <v>593</v>
      </c>
      <c r="B49" s="37">
        <v>10</v>
      </c>
      <c r="C49" s="38" t="s">
        <v>8024</v>
      </c>
      <c r="D49" s="37" t="s">
        <v>595</v>
      </c>
      <c r="E49" s="39" t="s">
        <v>8025</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8026</v>
      </c>
      <c r="F51" s="46"/>
      <c r="G51" s="46"/>
      <c r="H51" s="46"/>
      <c r="I51" s="46"/>
      <c r="J51" s="48"/>
    </row>
    <row r="52">
      <c r="A52" s="37" t="s">
        <v>601</v>
      </c>
      <c r="B52" s="45"/>
      <c r="C52" s="46"/>
      <c r="D52" s="46"/>
      <c r="E52" s="47" t="s">
        <v>595</v>
      </c>
      <c r="F52" s="46"/>
      <c r="G52" s="46"/>
      <c r="H52" s="46"/>
      <c r="I52" s="46"/>
      <c r="J52" s="48"/>
    </row>
    <row r="53" ht="29">
      <c r="A53" s="37" t="s">
        <v>593</v>
      </c>
      <c r="B53" s="37">
        <v>11</v>
      </c>
      <c r="C53" s="38" t="s">
        <v>7223</v>
      </c>
      <c r="D53" s="37" t="s">
        <v>595</v>
      </c>
      <c r="E53" s="39" t="s">
        <v>7224</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8027</v>
      </c>
      <c r="F55" s="46"/>
      <c r="G55" s="46"/>
      <c r="H55" s="46"/>
      <c r="I55" s="46"/>
      <c r="J55" s="48"/>
    </row>
    <row r="56">
      <c r="A56" s="37" t="s">
        <v>601</v>
      </c>
      <c r="B56" s="45"/>
      <c r="C56" s="46"/>
      <c r="D56" s="46"/>
      <c r="E56" s="47" t="s">
        <v>595</v>
      </c>
      <c r="F56" s="46"/>
      <c r="G56" s="46"/>
      <c r="H56" s="46"/>
      <c r="I56" s="46"/>
      <c r="J56" s="48"/>
    </row>
    <row r="57" ht="29">
      <c r="A57" s="37" t="s">
        <v>593</v>
      </c>
      <c r="B57" s="37">
        <v>12</v>
      </c>
      <c r="C57" s="38" t="s">
        <v>8028</v>
      </c>
      <c r="D57" s="37" t="s">
        <v>595</v>
      </c>
      <c r="E57" s="39" t="s">
        <v>8029</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8030</v>
      </c>
      <c r="F59" s="46"/>
      <c r="G59" s="46"/>
      <c r="H59" s="46"/>
      <c r="I59" s="46"/>
      <c r="J59" s="48"/>
    </row>
    <row r="60">
      <c r="A60" s="37" t="s">
        <v>601</v>
      </c>
      <c r="B60" s="45"/>
      <c r="C60" s="46"/>
      <c r="D60" s="46"/>
      <c r="E60" s="47" t="s">
        <v>595</v>
      </c>
      <c r="F60" s="46"/>
      <c r="G60" s="46"/>
      <c r="H60" s="46"/>
      <c r="I60" s="46"/>
      <c r="J60" s="48"/>
    </row>
    <row r="61" ht="29">
      <c r="A61" s="37" t="s">
        <v>593</v>
      </c>
      <c r="B61" s="37">
        <v>13</v>
      </c>
      <c r="C61" s="38" t="s">
        <v>7685</v>
      </c>
      <c r="D61" s="37" t="s">
        <v>595</v>
      </c>
      <c r="E61" s="39" t="s">
        <v>7686</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87">
      <c r="A63" s="37" t="s">
        <v>599</v>
      </c>
      <c r="B63" s="45"/>
      <c r="C63" s="46"/>
      <c r="D63" s="46"/>
      <c r="E63" s="49" t="s">
        <v>8031</v>
      </c>
      <c r="F63" s="46"/>
      <c r="G63" s="46"/>
      <c r="H63" s="46"/>
      <c r="I63" s="46"/>
      <c r="J63" s="48"/>
    </row>
    <row r="64">
      <c r="A64" s="37" t="s">
        <v>601</v>
      </c>
      <c r="B64" s="45"/>
      <c r="C64" s="46"/>
      <c r="D64" s="46"/>
      <c r="E64" s="47" t="s">
        <v>595</v>
      </c>
      <c r="F64" s="46"/>
      <c r="G64" s="46"/>
      <c r="H64" s="46"/>
      <c r="I64" s="46"/>
      <c r="J64" s="48"/>
    </row>
    <row r="65" ht="29">
      <c r="A65" s="37" t="s">
        <v>593</v>
      </c>
      <c r="B65" s="37">
        <v>14</v>
      </c>
      <c r="C65" s="38" t="s">
        <v>7688</v>
      </c>
      <c r="D65" s="37" t="s">
        <v>595</v>
      </c>
      <c r="E65" s="39" t="s">
        <v>7689</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8032</v>
      </c>
      <c r="F67" s="46"/>
      <c r="G67" s="46"/>
      <c r="H67" s="46"/>
      <c r="I67" s="46"/>
      <c r="J67" s="48"/>
    </row>
    <row r="68">
      <c r="A68" s="37" t="s">
        <v>601</v>
      </c>
      <c r="B68" s="45"/>
      <c r="C68" s="46"/>
      <c r="D68" s="46"/>
      <c r="E68" s="47" t="s">
        <v>595</v>
      </c>
      <c r="F68" s="46"/>
      <c r="G68" s="46"/>
      <c r="H68" s="46"/>
      <c r="I68" s="46"/>
      <c r="J68" s="48"/>
    </row>
    <row r="69">
      <c r="A69" s="37" t="s">
        <v>593</v>
      </c>
      <c r="B69" s="37">
        <v>15</v>
      </c>
      <c r="C69" s="38" t="s">
        <v>8033</v>
      </c>
      <c r="D69" s="37" t="s">
        <v>595</v>
      </c>
      <c r="E69" s="39" t="s">
        <v>8034</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2.5">
      <c r="A71" s="37" t="s">
        <v>599</v>
      </c>
      <c r="B71" s="45"/>
      <c r="C71" s="46"/>
      <c r="D71" s="46"/>
      <c r="E71" s="49" t="s">
        <v>8035</v>
      </c>
      <c r="F71" s="46"/>
      <c r="G71" s="46"/>
      <c r="H71" s="46"/>
      <c r="I71" s="46"/>
      <c r="J71" s="48"/>
    </row>
    <row r="72">
      <c r="A72" s="37" t="s">
        <v>601</v>
      </c>
      <c r="B72" s="45"/>
      <c r="C72" s="46"/>
      <c r="D72" s="46"/>
      <c r="E72" s="47" t="s">
        <v>595</v>
      </c>
      <c r="F72" s="46"/>
      <c r="G72" s="46"/>
      <c r="H72" s="46"/>
      <c r="I72" s="46"/>
      <c r="J72" s="48"/>
    </row>
    <row r="73">
      <c r="A73" s="37" t="s">
        <v>593</v>
      </c>
      <c r="B73" s="37">
        <v>16</v>
      </c>
      <c r="C73" s="38" t="s">
        <v>8036</v>
      </c>
      <c r="D73" s="37" t="s">
        <v>595</v>
      </c>
      <c r="E73" s="39" t="s">
        <v>8037</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8038</v>
      </c>
      <c r="F75" s="46"/>
      <c r="G75" s="46"/>
      <c r="H75" s="46"/>
      <c r="I75" s="46"/>
      <c r="J75" s="48"/>
    </row>
    <row r="76">
      <c r="A76" s="37" t="s">
        <v>601</v>
      </c>
      <c r="B76" s="45"/>
      <c r="C76" s="46"/>
      <c r="D76" s="46"/>
      <c r="E76" s="47" t="s">
        <v>595</v>
      </c>
      <c r="F76" s="46"/>
      <c r="G76" s="46"/>
      <c r="H76" s="46"/>
      <c r="I76" s="46"/>
      <c r="J76" s="48"/>
    </row>
    <row r="77">
      <c r="A77" s="37" t="s">
        <v>593</v>
      </c>
      <c r="B77" s="37">
        <v>17</v>
      </c>
      <c r="C77" s="38" t="s">
        <v>8039</v>
      </c>
      <c r="D77" s="37" t="s">
        <v>595</v>
      </c>
      <c r="E77" s="39" t="s">
        <v>8040</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8041</v>
      </c>
      <c r="F79" s="46"/>
      <c r="G79" s="46"/>
      <c r="H79" s="46"/>
      <c r="I79" s="46"/>
      <c r="J79" s="48"/>
    </row>
    <row r="80">
      <c r="A80" s="37" t="s">
        <v>601</v>
      </c>
      <c r="B80" s="45"/>
      <c r="C80" s="46"/>
      <c r="D80" s="46"/>
      <c r="E80" s="47" t="s">
        <v>595</v>
      </c>
      <c r="F80" s="46"/>
      <c r="G80" s="46"/>
      <c r="H80" s="46"/>
      <c r="I80" s="46"/>
      <c r="J80" s="48"/>
    </row>
    <row r="81">
      <c r="A81" s="37" t="s">
        <v>593</v>
      </c>
      <c r="B81" s="37">
        <v>18</v>
      </c>
      <c r="C81" s="38" t="s">
        <v>8042</v>
      </c>
      <c r="D81" s="37" t="s">
        <v>595</v>
      </c>
      <c r="E81" s="39" t="s">
        <v>8043</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8041</v>
      </c>
      <c r="F83" s="46"/>
      <c r="G83" s="46"/>
      <c r="H83" s="46"/>
      <c r="I83" s="46"/>
      <c r="J83" s="48"/>
    </row>
    <row r="84">
      <c r="A84" s="37" t="s">
        <v>601</v>
      </c>
      <c r="B84" s="45"/>
      <c r="C84" s="46"/>
      <c r="D84" s="46"/>
      <c r="E84" s="47" t="s">
        <v>595</v>
      </c>
      <c r="F84" s="46"/>
      <c r="G84" s="46"/>
      <c r="H84" s="46"/>
      <c r="I84" s="46"/>
      <c r="J84" s="48"/>
    </row>
    <row r="85">
      <c r="A85" s="37" t="s">
        <v>593</v>
      </c>
      <c r="B85" s="37">
        <v>19</v>
      </c>
      <c r="C85" s="38" t="s">
        <v>8044</v>
      </c>
      <c r="D85" s="37" t="s">
        <v>595</v>
      </c>
      <c r="E85" s="39" t="s">
        <v>8045</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8046</v>
      </c>
      <c r="F87" s="46"/>
      <c r="G87" s="46"/>
      <c r="H87" s="46"/>
      <c r="I87" s="46"/>
      <c r="J87" s="48"/>
    </row>
    <row r="88">
      <c r="A88" s="37" t="s">
        <v>601</v>
      </c>
      <c r="B88" s="45"/>
      <c r="C88" s="46"/>
      <c r="D88" s="46"/>
      <c r="E88" s="47" t="s">
        <v>595</v>
      </c>
      <c r="F88" s="46"/>
      <c r="G88" s="46"/>
      <c r="H88" s="46"/>
      <c r="I88" s="46"/>
      <c r="J88" s="48"/>
    </row>
    <row r="89">
      <c r="A89" s="37" t="s">
        <v>593</v>
      </c>
      <c r="B89" s="37">
        <v>20</v>
      </c>
      <c r="C89" s="38" t="s">
        <v>8047</v>
      </c>
      <c r="D89" s="37" t="s">
        <v>595</v>
      </c>
      <c r="E89" s="39" t="s">
        <v>8048</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8049</v>
      </c>
      <c r="F91" s="46"/>
      <c r="G91" s="46"/>
      <c r="H91" s="46"/>
      <c r="I91" s="46"/>
      <c r="J91" s="48"/>
    </row>
    <row r="92">
      <c r="A92" s="37" t="s">
        <v>601</v>
      </c>
      <c r="B92" s="45"/>
      <c r="C92" s="46"/>
      <c r="D92" s="46"/>
      <c r="E92" s="47" t="s">
        <v>595</v>
      </c>
      <c r="F92" s="46"/>
      <c r="G92" s="46"/>
      <c r="H92" s="46"/>
      <c r="I92" s="46"/>
      <c r="J92" s="48"/>
    </row>
    <row r="93" ht="29">
      <c r="A93" s="37" t="s">
        <v>593</v>
      </c>
      <c r="B93" s="37">
        <v>21</v>
      </c>
      <c r="C93" s="38" t="s">
        <v>7706</v>
      </c>
      <c r="D93" s="37" t="s">
        <v>595</v>
      </c>
      <c r="E93" s="39" t="s">
        <v>7707</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29">
      <c r="A95" s="37" t="s">
        <v>599</v>
      </c>
      <c r="B95" s="45"/>
      <c r="C95" s="46"/>
      <c r="D95" s="46"/>
      <c r="E95" s="49" t="s">
        <v>8050</v>
      </c>
      <c r="F95" s="46"/>
      <c r="G95" s="46"/>
      <c r="H95" s="46"/>
      <c r="I95" s="46"/>
      <c r="J95" s="48"/>
    </row>
    <row r="96">
      <c r="A96" s="37" t="s">
        <v>601</v>
      </c>
      <c r="B96" s="45"/>
      <c r="C96" s="46"/>
      <c r="D96" s="46"/>
      <c r="E96" s="47" t="s">
        <v>595</v>
      </c>
      <c r="F96" s="46"/>
      <c r="G96" s="46"/>
      <c r="H96" s="46"/>
      <c r="I96" s="46"/>
      <c r="J96" s="48"/>
    </row>
    <row r="97" ht="29">
      <c r="A97" s="37" t="s">
        <v>593</v>
      </c>
      <c r="B97" s="37">
        <v>22</v>
      </c>
      <c r="C97" s="38" t="s">
        <v>7709</v>
      </c>
      <c r="D97" s="37" t="s">
        <v>595</v>
      </c>
      <c r="E97" s="39" t="s">
        <v>7710</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29">
      <c r="A99" s="37" t="s">
        <v>599</v>
      </c>
      <c r="B99" s="45"/>
      <c r="C99" s="46"/>
      <c r="D99" s="46"/>
      <c r="E99" s="49" t="s">
        <v>8050</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7714</v>
      </c>
      <c r="D101" s="37" t="s">
        <v>595</v>
      </c>
      <c r="E101" s="39" t="s">
        <v>7715</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8051</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8052</v>
      </c>
      <c r="D105" s="37" t="s">
        <v>595</v>
      </c>
      <c r="E105" s="39" t="s">
        <v>8053</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3.5">
      <c r="A111" s="37" t="s">
        <v>599</v>
      </c>
      <c r="B111" s="45"/>
      <c r="C111" s="46"/>
      <c r="D111" s="46"/>
      <c r="E111" s="49" t="s">
        <v>8054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7718</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16">
      <c r="A115" s="37" t="s">
        <v>599</v>
      </c>
      <c r="B115" s="45"/>
      <c r="C115" s="46"/>
      <c r="D115" s="46"/>
      <c r="E115" s="49" t="s">
        <v>8055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7251</v>
      </c>
      <c r="D117" s="37" t="s">
        <v>595</v>
      </c>
      <c r="E117" s="39" t="s">
        <v>7252</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3.5">
      <c r="A119" s="37" t="s">
        <v>599</v>
      </c>
      <c r="B119" s="45"/>
      <c r="C119" s="46"/>
      <c r="D119" s="46"/>
      <c r="E119" s="49" t="s">
        <v>8056</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7269</v>
      </c>
      <c r="D121" s="37" t="s">
        <v>595</v>
      </c>
      <c r="E121" s="39" t="s">
        <v>7270</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8057</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7725</v>
      </c>
      <c r="D125" s="37" t="s">
        <v>595</v>
      </c>
      <c r="E125" s="39" t="s">
        <v>7726</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8058</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7305</v>
      </c>
      <c r="D129" s="34"/>
      <c r="E129" s="31" t="s">
        <v>7306</v>
      </c>
      <c r="F129" s="34"/>
      <c r="G129" s="34"/>
      <c r="H129" s="34"/>
      <c r="I129" s="35">
        <f>SUMIFS(I130:I169,A130:A169,"P")</f>
        <v>0</v>
      </c>
      <c r="J129" s="36"/>
    </row>
    <row r="130">
      <c r="A130" s="37" t="s">
        <v>593</v>
      </c>
      <c r="B130" s="37">
        <v>30</v>
      </c>
      <c r="C130" s="38" t="s">
        <v>8059</v>
      </c>
      <c r="D130" s="37" t="s">
        <v>595</v>
      </c>
      <c r="E130" s="39" t="s">
        <v>8060</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8061</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8062</v>
      </c>
      <c r="D134" s="37" t="s">
        <v>595</v>
      </c>
      <c r="E134" s="39" t="s">
        <v>8063</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7332</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7918</v>
      </c>
      <c r="D138" s="37" t="s">
        <v>595</v>
      </c>
      <c r="E138" s="39" t="s">
        <v>8064</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7332</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8065</v>
      </c>
      <c r="D142" s="37" t="s">
        <v>595</v>
      </c>
      <c r="E142" s="39" t="s">
        <v>8066</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7320</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8067</v>
      </c>
      <c r="D146" s="37" t="s">
        <v>595</v>
      </c>
      <c r="E146" s="39" t="s">
        <v>8068</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6430</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8069</v>
      </c>
      <c r="D150" s="37" t="s">
        <v>595</v>
      </c>
      <c r="E150" s="39" t="s">
        <v>8070</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7365</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8071</v>
      </c>
      <c r="D154" s="37" t="s">
        <v>595</v>
      </c>
      <c r="E154" s="39" t="s">
        <v>8072</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5251</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8073</v>
      </c>
      <c r="D158" s="37" t="s">
        <v>595</v>
      </c>
      <c r="E158" s="39" t="s">
        <v>8074</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5251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8075</v>
      </c>
      <c r="D162" s="37" t="s">
        <v>595</v>
      </c>
      <c r="E162" s="39" t="s">
        <v>8076</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5251</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8077</v>
      </c>
      <c r="D166" s="37" t="s">
        <v>595</v>
      </c>
      <c r="E166" s="39" t="s">
        <v>8078</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5251</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4513</v>
      </c>
      <c r="F170" s="34"/>
      <c r="G170" s="34"/>
      <c r="H170" s="34"/>
      <c r="I170" s="35">
        <f>SUMIFS(I171:I198,A171:A198,"P")</f>
        <v>0</v>
      </c>
      <c r="J170" s="36"/>
    </row>
    <row r="171" ht="29">
      <c r="A171" s="37" t="s">
        <v>593</v>
      </c>
      <c r="B171" s="37">
        <v>40</v>
      </c>
      <c r="C171" s="38" t="s">
        <v>7728</v>
      </c>
      <c r="D171" s="37" t="s">
        <v>595</v>
      </c>
      <c r="E171" s="39" t="s">
        <v>7729</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1.5">
      <c r="A173" s="37" t="s">
        <v>599</v>
      </c>
      <c r="B173" s="45"/>
      <c r="C173" s="46"/>
      <c r="D173" s="46"/>
      <c r="E173" s="49" t="s">
        <v>8079</v>
      </c>
      <c r="F173" s="46"/>
      <c r="G173" s="46"/>
      <c r="H173" s="46"/>
      <c r="I173" s="46"/>
      <c r="J173" s="48"/>
    </row>
    <row r="174">
      <c r="A174" s="37" t="s">
        <v>601</v>
      </c>
      <c r="B174" s="45"/>
      <c r="C174" s="46"/>
      <c r="D174" s="46"/>
      <c r="E174" s="47" t="s">
        <v>595</v>
      </c>
      <c r="F174" s="46"/>
      <c r="G174" s="46"/>
      <c r="H174" s="46"/>
      <c r="I174" s="46"/>
      <c r="J174" s="48"/>
    </row>
    <row r="175" ht="29">
      <c r="A175" s="37" t="s">
        <v>593</v>
      </c>
      <c r="B175" s="37">
        <v>41</v>
      </c>
      <c r="C175" s="38" t="s">
        <v>7731</v>
      </c>
      <c r="D175" s="37" t="s">
        <v>595</v>
      </c>
      <c r="E175" s="39" t="s">
        <v>7732</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58">
      <c r="A177" s="37" t="s">
        <v>599</v>
      </c>
      <c r="B177" s="45"/>
      <c r="C177" s="46"/>
      <c r="D177" s="46"/>
      <c r="E177" s="49" t="s">
        <v>8080</v>
      </c>
      <c r="F177" s="46"/>
      <c r="G177" s="46"/>
      <c r="H177" s="46"/>
      <c r="I177" s="46"/>
      <c r="J177" s="48"/>
    </row>
    <row r="178">
      <c r="A178" s="37" t="s">
        <v>601</v>
      </c>
      <c r="B178" s="45"/>
      <c r="C178" s="46"/>
      <c r="D178" s="46"/>
      <c r="E178" s="47" t="s">
        <v>595</v>
      </c>
      <c r="F178" s="46"/>
      <c r="G178" s="46"/>
      <c r="H178" s="46"/>
      <c r="I178" s="46"/>
      <c r="J178" s="48"/>
    </row>
    <row r="179" ht="29">
      <c r="A179" s="37" t="s">
        <v>593</v>
      </c>
      <c r="B179" s="37">
        <v>42</v>
      </c>
      <c r="C179" s="38" t="s">
        <v>7734</v>
      </c>
      <c r="D179" s="37" t="s">
        <v>595</v>
      </c>
      <c r="E179" s="39" t="s">
        <v>7735</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1.5">
      <c r="A181" s="37" t="s">
        <v>599</v>
      </c>
      <c r="B181" s="45"/>
      <c r="C181" s="46"/>
      <c r="D181" s="46"/>
      <c r="E181" s="49" t="s">
        <v>8081</v>
      </c>
      <c r="F181" s="46"/>
      <c r="G181" s="46"/>
      <c r="H181" s="46"/>
      <c r="I181" s="46"/>
      <c r="J181" s="48"/>
    </row>
    <row r="182">
      <c r="A182" s="37" t="s">
        <v>601</v>
      </c>
      <c r="B182" s="45"/>
      <c r="C182" s="46"/>
      <c r="D182" s="46"/>
      <c r="E182" s="47" t="s">
        <v>595</v>
      </c>
      <c r="F182" s="46"/>
      <c r="G182" s="46"/>
      <c r="H182" s="46"/>
      <c r="I182" s="46"/>
      <c r="J182" s="48"/>
    </row>
    <row r="183" ht="29">
      <c r="A183" s="37" t="s">
        <v>593</v>
      </c>
      <c r="B183" s="37">
        <v>43</v>
      </c>
      <c r="C183" s="38" t="s">
        <v>7737</v>
      </c>
      <c r="D183" s="37" t="s">
        <v>595</v>
      </c>
      <c r="E183" s="39" t="s">
        <v>7738</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8082</v>
      </c>
      <c r="F185" s="46"/>
      <c r="G185" s="46"/>
      <c r="H185" s="46"/>
      <c r="I185" s="46"/>
      <c r="J185" s="48"/>
    </row>
    <row r="186">
      <c r="A186" s="37" t="s">
        <v>601</v>
      </c>
      <c r="B186" s="45"/>
      <c r="C186" s="46"/>
      <c r="D186" s="46"/>
      <c r="E186" s="47" t="s">
        <v>595</v>
      </c>
      <c r="F186" s="46"/>
      <c r="G186" s="46"/>
      <c r="H186" s="46"/>
      <c r="I186" s="46"/>
      <c r="J186" s="48"/>
    </row>
    <row r="187" ht="29">
      <c r="A187" s="37" t="s">
        <v>593</v>
      </c>
      <c r="B187" s="37">
        <v>44</v>
      </c>
      <c r="C187" s="38" t="s">
        <v>7740</v>
      </c>
      <c r="D187" s="37" t="s">
        <v>595</v>
      </c>
      <c r="E187" s="39" t="s">
        <v>7741</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8083</v>
      </c>
      <c r="F189" s="46"/>
      <c r="G189" s="46"/>
      <c r="H189" s="46"/>
      <c r="I189" s="46"/>
      <c r="J189" s="48"/>
    </row>
    <row r="190">
      <c r="A190" s="37" t="s">
        <v>601</v>
      </c>
      <c r="B190" s="45"/>
      <c r="C190" s="46"/>
      <c r="D190" s="46"/>
      <c r="E190" s="47" t="s">
        <v>595</v>
      </c>
      <c r="F190" s="46"/>
      <c r="G190" s="46"/>
      <c r="H190" s="46"/>
      <c r="I190" s="46"/>
      <c r="J190" s="48"/>
    </row>
    <row r="191" ht="29">
      <c r="A191" s="37" t="s">
        <v>593</v>
      </c>
      <c r="B191" s="37">
        <v>45</v>
      </c>
      <c r="C191" s="38" t="s">
        <v>7743</v>
      </c>
      <c r="D191" s="37" t="s">
        <v>595</v>
      </c>
      <c r="E191" s="39" t="s">
        <v>7744</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9">
      <c r="A193" s="37" t="s">
        <v>599</v>
      </c>
      <c r="B193" s="45"/>
      <c r="C193" s="46"/>
      <c r="D193" s="46"/>
      <c r="E193" s="49" t="s">
        <v>8084</v>
      </c>
      <c r="F193" s="46"/>
      <c r="G193" s="46"/>
      <c r="H193" s="46"/>
      <c r="I193" s="46"/>
      <c r="J193" s="48"/>
    </row>
    <row r="194">
      <c r="A194" s="37" t="s">
        <v>601</v>
      </c>
      <c r="B194" s="45"/>
      <c r="C194" s="46"/>
      <c r="D194" s="46"/>
      <c r="E194" s="47" t="s">
        <v>595</v>
      </c>
      <c r="F194" s="46"/>
      <c r="G194" s="46"/>
      <c r="H194" s="46"/>
      <c r="I194" s="46"/>
      <c r="J194" s="48"/>
    </row>
    <row r="195" ht="29">
      <c r="A195" s="37" t="s">
        <v>593</v>
      </c>
      <c r="B195" s="37">
        <v>46</v>
      </c>
      <c r="C195" s="38" t="s">
        <v>8085</v>
      </c>
      <c r="D195" s="37" t="s">
        <v>595</v>
      </c>
      <c r="E195" s="39" t="s">
        <v>8086</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5251</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7748</v>
      </c>
      <c r="D200" s="37" t="s">
        <v>595</v>
      </c>
      <c r="E200" s="39" t="s">
        <v>7749</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58">
      <c r="A202" s="37" t="s">
        <v>599</v>
      </c>
      <c r="B202" s="45"/>
      <c r="C202" s="46"/>
      <c r="D202" s="46"/>
      <c r="E202" s="49" t="s">
        <v>8087</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7485</v>
      </c>
      <c r="D204" s="37" t="s">
        <v>595</v>
      </c>
      <c r="E204" s="39" t="s">
        <v>7486</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29">
      <c r="A206" s="37" t="s">
        <v>599</v>
      </c>
      <c r="B206" s="45"/>
      <c r="C206" s="46"/>
      <c r="D206" s="46"/>
      <c r="E206" s="49" t="s">
        <v>8088</v>
      </c>
      <c r="F206" s="46"/>
      <c r="G206" s="46"/>
      <c r="H206" s="46"/>
      <c r="I206" s="46"/>
      <c r="J206" s="48"/>
    </row>
    <row r="207">
      <c r="A207" s="37" t="s">
        <v>601</v>
      </c>
      <c r="B207" s="45"/>
      <c r="C207" s="46"/>
      <c r="D207" s="46"/>
      <c r="E207" s="47" t="s">
        <v>595</v>
      </c>
      <c r="F207" s="46"/>
      <c r="G207" s="46"/>
      <c r="H207" s="46"/>
      <c r="I207" s="46"/>
      <c r="J207" s="48"/>
    </row>
    <row r="208" ht="29">
      <c r="A208" s="37" t="s">
        <v>593</v>
      </c>
      <c r="B208" s="37">
        <v>49</v>
      </c>
      <c r="C208" s="38" t="s">
        <v>7751</v>
      </c>
      <c r="D208" s="37" t="s">
        <v>595</v>
      </c>
      <c r="E208" s="39" t="s">
        <v>7752</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9">
      <c r="A210" s="37" t="s">
        <v>599</v>
      </c>
      <c r="B210" s="45"/>
      <c r="C210" s="46"/>
      <c r="D210" s="46"/>
      <c r="E210" s="49" t="s">
        <v>8089</v>
      </c>
      <c r="F210" s="46"/>
      <c r="G210" s="46"/>
      <c r="H210" s="46"/>
      <c r="I210" s="46"/>
      <c r="J210" s="48"/>
    </row>
    <row r="211">
      <c r="A211" s="37" t="s">
        <v>601</v>
      </c>
      <c r="B211" s="45"/>
      <c r="C211" s="46"/>
      <c r="D211" s="46"/>
      <c r="E211" s="47" t="s">
        <v>595</v>
      </c>
      <c r="F211" s="46"/>
      <c r="G211" s="46"/>
      <c r="H211" s="46"/>
      <c r="I211" s="46"/>
      <c r="J211" s="48"/>
    </row>
    <row r="212" ht="29">
      <c r="A212" s="37" t="s">
        <v>593</v>
      </c>
      <c r="B212" s="37">
        <v>50</v>
      </c>
      <c r="C212" s="38" t="s">
        <v>7754</v>
      </c>
      <c r="D212" s="37" t="s">
        <v>595</v>
      </c>
      <c r="E212" s="39" t="s">
        <v>7755</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8090</v>
      </c>
      <c r="F214" s="46"/>
      <c r="G214" s="46"/>
      <c r="H214" s="46"/>
      <c r="I214" s="46"/>
      <c r="J214" s="48"/>
    </row>
    <row r="215">
      <c r="A215" s="37" t="s">
        <v>601</v>
      </c>
      <c r="B215" s="45"/>
      <c r="C215" s="46"/>
      <c r="D215" s="46"/>
      <c r="E215" s="47" t="s">
        <v>595</v>
      </c>
      <c r="F215" s="46"/>
      <c r="G215" s="46"/>
      <c r="H215" s="46"/>
      <c r="I215" s="46"/>
      <c r="J215" s="48"/>
    </row>
    <row r="216" ht="29">
      <c r="A216" s="37" t="s">
        <v>593</v>
      </c>
      <c r="B216" s="37">
        <v>51</v>
      </c>
      <c r="C216" s="38" t="s">
        <v>7757</v>
      </c>
      <c r="D216" s="37" t="s">
        <v>595</v>
      </c>
      <c r="E216" s="39" t="s">
        <v>7758</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8091</v>
      </c>
      <c r="F218" s="46"/>
      <c r="G218" s="46"/>
      <c r="H218" s="46"/>
      <c r="I218" s="46"/>
      <c r="J218" s="48"/>
    </row>
    <row r="219">
      <c r="A219" s="37" t="s">
        <v>601</v>
      </c>
      <c r="B219" s="45"/>
      <c r="C219" s="46"/>
      <c r="D219" s="46"/>
      <c r="E219" s="47" t="s">
        <v>595</v>
      </c>
      <c r="F219" s="46"/>
      <c r="G219" s="46"/>
      <c r="H219" s="46"/>
      <c r="I219" s="46"/>
      <c r="J219" s="48"/>
    </row>
    <row r="220" ht="29">
      <c r="A220" s="37" t="s">
        <v>593</v>
      </c>
      <c r="B220" s="37">
        <v>52</v>
      </c>
      <c r="C220" s="38" t="s">
        <v>8092</v>
      </c>
      <c r="D220" s="37" t="s">
        <v>595</v>
      </c>
      <c r="E220" s="39" t="s">
        <v>8093</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29">
      <c r="A222" s="37" t="s">
        <v>599</v>
      </c>
      <c r="B222" s="45"/>
      <c r="C222" s="46"/>
      <c r="D222" s="46"/>
      <c r="E222" s="49" t="s">
        <v>8094</v>
      </c>
      <c r="F222" s="46"/>
      <c r="G222" s="46"/>
      <c r="H222" s="46"/>
      <c r="I222" s="46"/>
      <c r="J222" s="48"/>
    </row>
    <row r="223">
      <c r="A223" s="37" t="s">
        <v>601</v>
      </c>
      <c r="B223" s="45"/>
      <c r="C223" s="46"/>
      <c r="D223" s="46"/>
      <c r="E223" s="47" t="s">
        <v>595</v>
      </c>
      <c r="F223" s="46"/>
      <c r="G223" s="46"/>
      <c r="H223" s="46"/>
      <c r="I223" s="46"/>
      <c r="J223" s="48"/>
    </row>
    <row r="224" ht="29">
      <c r="A224" s="37" t="s">
        <v>593</v>
      </c>
      <c r="B224" s="37">
        <v>53</v>
      </c>
      <c r="C224" s="38" t="s">
        <v>7760</v>
      </c>
      <c r="D224" s="37" t="s">
        <v>595</v>
      </c>
      <c r="E224" s="39" t="s">
        <v>7761</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2.5">
      <c r="A226" s="37" t="s">
        <v>599</v>
      </c>
      <c r="B226" s="45"/>
      <c r="C226" s="46"/>
      <c r="D226" s="46"/>
      <c r="E226" s="49" t="s">
        <v>8095</v>
      </c>
      <c r="F226" s="46"/>
      <c r="G226" s="46"/>
      <c r="H226" s="46"/>
      <c r="I226" s="46"/>
      <c r="J226" s="48"/>
    </row>
    <row r="227">
      <c r="A227" s="37" t="s">
        <v>601</v>
      </c>
      <c r="B227" s="45"/>
      <c r="C227" s="46"/>
      <c r="D227" s="46"/>
      <c r="E227" s="47" t="s">
        <v>595</v>
      </c>
      <c r="F227" s="46"/>
      <c r="G227" s="46"/>
      <c r="H227" s="46"/>
      <c r="I227" s="46"/>
      <c r="J227" s="48"/>
    </row>
    <row r="228" ht="29">
      <c r="A228" s="37" t="s">
        <v>593</v>
      </c>
      <c r="B228" s="37">
        <v>54</v>
      </c>
      <c r="C228" s="38" t="s">
        <v>7763</v>
      </c>
      <c r="D228" s="37" t="s">
        <v>595</v>
      </c>
      <c r="E228" s="39" t="s">
        <v>7764</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8096</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7766</v>
      </c>
      <c r="D232" s="37" t="s">
        <v>595</v>
      </c>
      <c r="E232" s="39" t="s">
        <v>7767</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8097</v>
      </c>
      <c r="F234" s="46"/>
      <c r="G234" s="46"/>
      <c r="H234" s="46"/>
      <c r="I234" s="46"/>
      <c r="J234" s="48"/>
    </row>
    <row r="235">
      <c r="A235" s="37" t="s">
        <v>601</v>
      </c>
      <c r="B235" s="45"/>
      <c r="C235" s="46"/>
      <c r="D235" s="46"/>
      <c r="E235" s="47" t="s">
        <v>595</v>
      </c>
      <c r="F235" s="46"/>
      <c r="G235" s="46"/>
      <c r="H235" s="46"/>
      <c r="I235" s="46"/>
      <c r="J235" s="48"/>
    </row>
    <row r="236" ht="29">
      <c r="A236" s="37" t="s">
        <v>593</v>
      </c>
      <c r="B236" s="37">
        <v>56</v>
      </c>
      <c r="C236" s="38" t="s">
        <v>8098</v>
      </c>
      <c r="D236" s="37" t="s">
        <v>595</v>
      </c>
      <c r="E236" s="39" t="s">
        <v>8099</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8100</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7769</v>
      </c>
      <c r="D240" s="37" t="s">
        <v>595</v>
      </c>
      <c r="E240" s="39" t="s">
        <v>7770</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8101</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7772</v>
      </c>
      <c r="D244" s="37" t="s">
        <v>595</v>
      </c>
      <c r="E244" s="39" t="s">
        <v>7773</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58">
      <c r="A246" s="37" t="s">
        <v>599</v>
      </c>
      <c r="B246" s="45"/>
      <c r="C246" s="46"/>
      <c r="D246" s="46"/>
      <c r="E246" s="49" t="s">
        <v>8102</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7774</v>
      </c>
      <c r="D248" s="37" t="s">
        <v>595</v>
      </c>
      <c r="E248" s="39" t="s">
        <v>7775</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7503</v>
      </c>
      <c r="F252" s="34"/>
      <c r="G252" s="34"/>
      <c r="H252" s="34"/>
      <c r="I252" s="35">
        <f>SUMIFS(I253:I256,A253:A256,"P")</f>
        <v>0</v>
      </c>
      <c r="J252" s="36"/>
    </row>
    <row r="253">
      <c r="A253" s="37" t="s">
        <v>593</v>
      </c>
      <c r="B253" s="37">
        <v>60</v>
      </c>
      <c r="C253" s="38" t="s">
        <v>7776</v>
      </c>
      <c r="D253" s="37" t="s">
        <v>595</v>
      </c>
      <c r="E253" s="39" t="s">
        <v>7777</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8103</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6074</v>
      </c>
      <c r="D257" s="34"/>
      <c r="E257" s="31" t="s">
        <v>7779</v>
      </c>
      <c r="F257" s="34"/>
      <c r="G257" s="34"/>
      <c r="H257" s="34"/>
      <c r="I257" s="35">
        <f>SUMIFS(I258:I261,A258:A261,"P")</f>
        <v>0</v>
      </c>
      <c r="J257" s="36"/>
    </row>
    <row r="258" ht="29">
      <c r="A258" s="37" t="s">
        <v>593</v>
      </c>
      <c r="B258" s="37">
        <v>61</v>
      </c>
      <c r="C258" s="38" t="s">
        <v>7780</v>
      </c>
      <c r="D258" s="37" t="s">
        <v>595</v>
      </c>
      <c r="E258" s="39" t="s">
        <v>7781</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29">
      <c r="A260" s="37" t="s">
        <v>599</v>
      </c>
      <c r="B260" s="45"/>
      <c r="C260" s="46"/>
      <c r="D260" s="46"/>
      <c r="E260" s="49" t="s">
        <v>8104</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7783</v>
      </c>
      <c r="D263" s="37" t="s">
        <v>595</v>
      </c>
      <c r="E263" s="39" t="s">
        <v>7784</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8105</v>
      </c>
      <c r="F265" s="46"/>
      <c r="G265" s="46"/>
      <c r="H265" s="46"/>
      <c r="I265" s="46"/>
      <c r="J265" s="48"/>
    </row>
    <row r="266">
      <c r="A266" s="37" t="s">
        <v>601</v>
      </c>
      <c r="B266" s="45"/>
      <c r="C266" s="46"/>
      <c r="D266" s="46"/>
      <c r="E266" s="47" t="s">
        <v>595</v>
      </c>
      <c r="F266" s="46"/>
      <c r="G266" s="46"/>
      <c r="H266" s="46"/>
      <c r="I266" s="46"/>
      <c r="J266" s="48"/>
    </row>
    <row r="267" ht="29">
      <c r="A267" s="37" t="s">
        <v>593</v>
      </c>
      <c r="B267" s="37">
        <v>63</v>
      </c>
      <c r="C267" s="38" t="s">
        <v>7786</v>
      </c>
      <c r="D267" s="37" t="s">
        <v>595</v>
      </c>
      <c r="E267" s="39" t="s">
        <v>7787</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8106</v>
      </c>
      <c r="F269" s="46"/>
      <c r="G269" s="46"/>
      <c r="H269" s="46"/>
      <c r="I269" s="46"/>
      <c r="J269" s="48"/>
    </row>
    <row r="270">
      <c r="A270" s="37" t="s">
        <v>601</v>
      </c>
      <c r="B270" s="45"/>
      <c r="C270" s="46"/>
      <c r="D270" s="46"/>
      <c r="E270" s="47" t="s">
        <v>595</v>
      </c>
      <c r="F270" s="46"/>
      <c r="G270" s="46"/>
      <c r="H270" s="46"/>
      <c r="I270" s="46"/>
      <c r="J270" s="48"/>
    </row>
    <row r="271" ht="29">
      <c r="A271" s="37" t="s">
        <v>593</v>
      </c>
      <c r="B271" s="37">
        <v>64</v>
      </c>
      <c r="C271" s="38" t="s">
        <v>7789</v>
      </c>
      <c r="D271" s="37" t="s">
        <v>595</v>
      </c>
      <c r="E271" s="39" t="s">
        <v>7787</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8106</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7790</v>
      </c>
      <c r="D275" s="37" t="s">
        <v>595</v>
      </c>
      <c r="E275" s="39" t="s">
        <v>7791</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2.5">
      <c r="A277" s="37" t="s">
        <v>599</v>
      </c>
      <c r="B277" s="45"/>
      <c r="C277" s="46"/>
      <c r="D277" s="46"/>
      <c r="E277" s="49" t="s">
        <v>8107</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7793</v>
      </c>
      <c r="D279" s="37" t="s">
        <v>595</v>
      </c>
      <c r="E279" s="39" t="s">
        <v>7794</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8108</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7796</v>
      </c>
      <c r="D283" s="37" t="s">
        <v>595</v>
      </c>
      <c r="E283" s="39" t="s">
        <v>7797</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8109</v>
      </c>
      <c r="F285" s="46"/>
      <c r="G285" s="46"/>
      <c r="H285" s="46"/>
      <c r="I285" s="46"/>
      <c r="J285" s="48"/>
    </row>
    <row r="286">
      <c r="A286" s="37" t="s">
        <v>601</v>
      </c>
      <c r="B286" s="45"/>
      <c r="C286" s="46"/>
      <c r="D286" s="46"/>
      <c r="E286" s="47" t="s">
        <v>595</v>
      </c>
      <c r="F286" s="46"/>
      <c r="G286" s="46"/>
      <c r="H286" s="46"/>
      <c r="I286" s="46"/>
      <c r="J286" s="48"/>
    </row>
    <row r="287" ht="29">
      <c r="A287" s="37" t="s">
        <v>593</v>
      </c>
      <c r="B287" s="37">
        <v>68</v>
      </c>
      <c r="C287" s="38" t="s">
        <v>7798</v>
      </c>
      <c r="D287" s="37" t="s">
        <v>595</v>
      </c>
      <c r="E287" s="39" t="s">
        <v>7799</v>
      </c>
      <c r="F287" s="40" t="s">
        <v>7800</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8110</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8111</v>
      </c>
      <c r="D291" s="34"/>
      <c r="E291" s="31" t="s">
        <v>8112</v>
      </c>
      <c r="F291" s="34"/>
      <c r="G291" s="34"/>
      <c r="H291" s="34"/>
      <c r="I291" s="35">
        <f>SUMIFS(I292:I295,A292:A295,"P")</f>
        <v>0</v>
      </c>
      <c r="J291" s="36"/>
    </row>
    <row r="292">
      <c r="A292" s="37" t="s">
        <v>593</v>
      </c>
      <c r="B292" s="37">
        <v>69</v>
      </c>
      <c r="C292" s="38" t="s">
        <v>8113</v>
      </c>
      <c r="D292" s="37" t="s">
        <v>595</v>
      </c>
      <c r="E292" s="39" t="s">
        <v>8114</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6430</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7802</v>
      </c>
      <c r="D296" s="34"/>
      <c r="E296" s="31" t="s">
        <v>7803</v>
      </c>
      <c r="F296" s="34"/>
      <c r="G296" s="34"/>
      <c r="H296" s="34"/>
      <c r="I296" s="35">
        <f>SUMIFS(I297:I312,A297:A312,"P")</f>
        <v>0</v>
      </c>
      <c r="J296" s="36"/>
    </row>
    <row r="297">
      <c r="A297" s="37" t="s">
        <v>593</v>
      </c>
      <c r="B297" s="37">
        <v>70</v>
      </c>
      <c r="C297" s="38" t="s">
        <v>7804</v>
      </c>
      <c r="D297" s="37" t="s">
        <v>595</v>
      </c>
      <c r="E297" s="39" t="s">
        <v>7805</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8115</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7807</v>
      </c>
      <c r="D301" s="37" t="s">
        <v>595</v>
      </c>
      <c r="E301" s="39" t="s">
        <v>7808</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3.5">
      <c r="A303" s="37" t="s">
        <v>599</v>
      </c>
      <c r="B303" s="45"/>
      <c r="C303" s="46"/>
      <c r="D303" s="46"/>
      <c r="E303" s="49" t="s">
        <v>8116</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7810</v>
      </c>
      <c r="D305" s="37" t="s">
        <v>595</v>
      </c>
      <c r="E305" s="39" t="s">
        <v>7811</v>
      </c>
      <c r="F305" s="40" t="s">
        <v>7800</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8117</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7813</v>
      </c>
      <c r="D309" s="37" t="s">
        <v>595</v>
      </c>
      <c r="E309" s="39" t="s">
        <v>8118</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6430</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4573</v>
      </c>
      <c r="D313" s="34"/>
      <c r="E313" s="31" t="s">
        <v>4574</v>
      </c>
      <c r="F313" s="34"/>
      <c r="G313" s="34"/>
      <c r="H313" s="34"/>
      <c r="I313" s="35">
        <f>SUMIFS(I314:I409,A314:A409,"P")</f>
        <v>0</v>
      </c>
      <c r="J313" s="36"/>
    </row>
    <row r="314" ht="29">
      <c r="A314" s="37" t="s">
        <v>593</v>
      </c>
      <c r="B314" s="37">
        <v>74</v>
      </c>
      <c r="C314" s="38" t="s">
        <v>8119</v>
      </c>
      <c r="D314" s="37" t="s">
        <v>595</v>
      </c>
      <c r="E314" s="39" t="s">
        <v>8120</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8121</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8122</v>
      </c>
      <c r="D318" s="37" t="s">
        <v>595</v>
      </c>
      <c r="E318" s="39" t="s">
        <v>8123</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7286</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7822</v>
      </c>
      <c r="D322" s="37" t="s">
        <v>595</v>
      </c>
      <c r="E322" s="39" t="s">
        <v>7823</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5251</v>
      </c>
      <c r="F324" s="46"/>
      <c r="G324" s="46"/>
      <c r="H324" s="46"/>
      <c r="I324" s="46"/>
      <c r="J324" s="48"/>
    </row>
    <row r="325">
      <c r="A325" s="37" t="s">
        <v>601</v>
      </c>
      <c r="B325" s="45"/>
      <c r="C325" s="46"/>
      <c r="D325" s="46"/>
      <c r="E325" s="47" t="s">
        <v>595</v>
      </c>
      <c r="F325" s="46"/>
      <c r="G325" s="46"/>
      <c r="H325" s="46"/>
      <c r="I325" s="46"/>
      <c r="J325" s="48"/>
    </row>
    <row r="326" ht="29">
      <c r="A326" s="37" t="s">
        <v>593</v>
      </c>
      <c r="B326" s="37">
        <v>77</v>
      </c>
      <c r="C326" s="38" t="s">
        <v>8124</v>
      </c>
      <c r="D326" s="37" t="s">
        <v>595</v>
      </c>
      <c r="E326" s="39" t="s">
        <v>8125</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5251</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7828</v>
      </c>
      <c r="D330" s="37" t="s">
        <v>595</v>
      </c>
      <c r="E330" s="39" t="s">
        <v>7829</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5251</v>
      </c>
      <c r="F332" s="46"/>
      <c r="G332" s="46"/>
      <c r="H332" s="46"/>
      <c r="I332" s="46"/>
      <c r="J332" s="48"/>
    </row>
    <row r="333">
      <c r="A333" s="37" t="s">
        <v>601</v>
      </c>
      <c r="B333" s="45"/>
      <c r="C333" s="46"/>
      <c r="D333" s="46"/>
      <c r="E333" s="47" t="s">
        <v>595</v>
      </c>
      <c r="F333" s="46"/>
      <c r="G333" s="46"/>
      <c r="H333" s="46"/>
      <c r="I333" s="46"/>
      <c r="J333" s="48"/>
    </row>
    <row r="334" ht="29">
      <c r="A334" s="37" t="s">
        <v>593</v>
      </c>
      <c r="B334" s="37">
        <v>79</v>
      </c>
      <c r="C334" s="38" t="s">
        <v>7830</v>
      </c>
      <c r="D334" s="37" t="s">
        <v>595</v>
      </c>
      <c r="E334" s="39" t="s">
        <v>7831</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5251</v>
      </c>
      <c r="F336" s="46"/>
      <c r="G336" s="46"/>
      <c r="H336" s="46"/>
      <c r="I336" s="46"/>
      <c r="J336" s="48"/>
    </row>
    <row r="337">
      <c r="A337" s="37" t="s">
        <v>601</v>
      </c>
      <c r="B337" s="45"/>
      <c r="C337" s="46"/>
      <c r="D337" s="46"/>
      <c r="E337" s="47" t="s">
        <v>595</v>
      </c>
      <c r="F337" s="46"/>
      <c r="G337" s="46"/>
      <c r="H337" s="46"/>
      <c r="I337" s="46"/>
      <c r="J337" s="48"/>
    </row>
    <row r="338" ht="29">
      <c r="A338" s="37" t="s">
        <v>593</v>
      </c>
      <c r="B338" s="37">
        <v>80</v>
      </c>
      <c r="C338" s="38" t="s">
        <v>8126</v>
      </c>
      <c r="D338" s="37" t="s">
        <v>595</v>
      </c>
      <c r="E338" s="39" t="s">
        <v>8127</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7320</v>
      </c>
      <c r="F340" s="46"/>
      <c r="G340" s="46"/>
      <c r="H340" s="46"/>
      <c r="I340" s="46"/>
      <c r="J340" s="48"/>
    </row>
    <row r="341">
      <c r="A341" s="37" t="s">
        <v>601</v>
      </c>
      <c r="B341" s="45"/>
      <c r="C341" s="46"/>
      <c r="D341" s="46"/>
      <c r="E341" s="47" t="s">
        <v>595</v>
      </c>
      <c r="F341" s="46"/>
      <c r="G341" s="46"/>
      <c r="H341" s="46"/>
      <c r="I341" s="46"/>
      <c r="J341" s="48"/>
    </row>
    <row r="342" ht="29">
      <c r="A342" s="37" t="s">
        <v>593</v>
      </c>
      <c r="B342" s="37">
        <v>81</v>
      </c>
      <c r="C342" s="38" t="s">
        <v>8128</v>
      </c>
      <c r="D342" s="37" t="s">
        <v>595</v>
      </c>
      <c r="E342" s="39" t="s">
        <v>8129</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7320</v>
      </c>
      <c r="F344" s="46"/>
      <c r="G344" s="46"/>
      <c r="H344" s="46"/>
      <c r="I344" s="46"/>
      <c r="J344" s="48"/>
    </row>
    <row r="345">
      <c r="A345" s="37" t="s">
        <v>601</v>
      </c>
      <c r="B345" s="45"/>
      <c r="C345" s="46"/>
      <c r="D345" s="46"/>
      <c r="E345" s="47" t="s">
        <v>595</v>
      </c>
      <c r="F345" s="46"/>
      <c r="G345" s="46"/>
      <c r="H345" s="46"/>
      <c r="I345" s="46"/>
      <c r="J345" s="48"/>
    </row>
    <row r="346" ht="29">
      <c r="A346" s="37" t="s">
        <v>593</v>
      </c>
      <c r="B346" s="37">
        <v>82</v>
      </c>
      <c r="C346" s="38" t="s">
        <v>8130</v>
      </c>
      <c r="D346" s="37" t="s">
        <v>595</v>
      </c>
      <c r="E346" s="39" t="s">
        <v>8131</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8132</v>
      </c>
      <c r="F348" s="46"/>
      <c r="G348" s="46"/>
      <c r="H348" s="46"/>
      <c r="I348" s="46"/>
      <c r="J348" s="48"/>
    </row>
    <row r="349">
      <c r="A349" s="37" t="s">
        <v>601</v>
      </c>
      <c r="B349" s="45"/>
      <c r="C349" s="46"/>
      <c r="D349" s="46"/>
      <c r="E349" s="47" t="s">
        <v>595</v>
      </c>
      <c r="F349" s="46"/>
      <c r="G349" s="46"/>
      <c r="H349" s="46"/>
      <c r="I349" s="46"/>
      <c r="J349" s="48"/>
    </row>
    <row r="350" ht="29">
      <c r="A350" s="37" t="s">
        <v>593</v>
      </c>
      <c r="B350" s="37">
        <v>83</v>
      </c>
      <c r="C350" s="38" t="s">
        <v>8133</v>
      </c>
      <c r="D350" s="37" t="s">
        <v>595</v>
      </c>
      <c r="E350" s="39" t="s">
        <v>8134</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8135</v>
      </c>
      <c r="F352" s="46"/>
      <c r="G352" s="46"/>
      <c r="H352" s="46"/>
      <c r="I352" s="46"/>
      <c r="J352" s="48"/>
    </row>
    <row r="353">
      <c r="A353" s="37" t="s">
        <v>601</v>
      </c>
      <c r="B353" s="45"/>
      <c r="C353" s="46"/>
      <c r="D353" s="46"/>
      <c r="E353" s="47" t="s">
        <v>595</v>
      </c>
      <c r="F353" s="46"/>
      <c r="G353" s="46"/>
      <c r="H353" s="46"/>
      <c r="I353" s="46"/>
      <c r="J353" s="48"/>
    </row>
    <row r="354" ht="29">
      <c r="A354" s="37" t="s">
        <v>593</v>
      </c>
      <c r="B354" s="37">
        <v>84</v>
      </c>
      <c r="C354" s="38" t="s">
        <v>8136</v>
      </c>
      <c r="D354" s="37" t="s">
        <v>595</v>
      </c>
      <c r="E354" s="39" t="s">
        <v>8134</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7286</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7859</v>
      </c>
      <c r="D358" s="37" t="s">
        <v>595</v>
      </c>
      <c r="E358" s="39" t="s">
        <v>7860</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5251</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8137</v>
      </c>
      <c r="D362" s="37" t="s">
        <v>595</v>
      </c>
      <c r="E362" s="39" t="s">
        <v>8138</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5251</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8139</v>
      </c>
      <c r="D366" s="37" t="s">
        <v>595</v>
      </c>
      <c r="E366" s="39" t="s">
        <v>8140</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5251</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8141</v>
      </c>
      <c r="D370" s="37" t="s">
        <v>595</v>
      </c>
      <c r="E370" s="39" t="s">
        <v>8142</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8143</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8144</v>
      </c>
      <c r="D374" s="37" t="s">
        <v>595</v>
      </c>
      <c r="E374" s="39" t="s">
        <v>8145</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8146</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7873</v>
      </c>
      <c r="D378" s="37" t="s">
        <v>595</v>
      </c>
      <c r="E378" s="39" t="s">
        <v>7874</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6430</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7875</v>
      </c>
      <c r="D382" s="37" t="s">
        <v>595</v>
      </c>
      <c r="E382" s="39" t="s">
        <v>7876</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5251</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7877</v>
      </c>
      <c r="D386" s="37" t="s">
        <v>595</v>
      </c>
      <c r="E386" s="39" t="s">
        <v>7878</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6430</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7879</v>
      </c>
      <c r="D390" s="37" t="s">
        <v>595</v>
      </c>
      <c r="E390" s="39" t="s">
        <v>7880</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8147</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7882</v>
      </c>
      <c r="D394" s="37" t="s">
        <v>595</v>
      </c>
      <c r="E394" s="39" t="s">
        <v>7883</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8148</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8149</v>
      </c>
      <c r="D398" s="37" t="s">
        <v>595</v>
      </c>
      <c r="E398" s="39" t="s">
        <v>8150</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8151</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8152</v>
      </c>
      <c r="D402" s="37" t="s">
        <v>595</v>
      </c>
      <c r="E402" s="39" t="s">
        <v>8153</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5251</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8154</v>
      </c>
      <c r="D406" s="37" t="s">
        <v>595</v>
      </c>
      <c r="E406" s="39" t="s">
        <v>8155</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5251</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4809</v>
      </c>
      <c r="D410" s="34"/>
      <c r="E410" s="31" t="s">
        <v>4810</v>
      </c>
      <c r="F410" s="34"/>
      <c r="G410" s="34"/>
      <c r="H410" s="34"/>
      <c r="I410" s="35">
        <f>SUMIFS(I411:I462,A411:A462,"P")</f>
        <v>0</v>
      </c>
      <c r="J410" s="36"/>
    </row>
    <row r="411" ht="29">
      <c r="A411" s="37" t="s">
        <v>593</v>
      </c>
      <c r="B411" s="37">
        <v>98</v>
      </c>
      <c r="C411" s="38" t="s">
        <v>8156</v>
      </c>
      <c r="D411" s="37" t="s">
        <v>595</v>
      </c>
      <c r="E411" s="39" t="s">
        <v>8157</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8158</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7912</v>
      </c>
      <c r="D415" s="37" t="s">
        <v>595</v>
      </c>
      <c r="E415" s="39" t="s">
        <v>7913</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8159</v>
      </c>
      <c r="F417" s="46"/>
      <c r="G417" s="46"/>
      <c r="H417" s="46"/>
      <c r="I417" s="46"/>
      <c r="J417" s="48"/>
    </row>
    <row r="418">
      <c r="A418" s="37" t="s">
        <v>601</v>
      </c>
      <c r="B418" s="45"/>
      <c r="C418" s="46"/>
      <c r="D418" s="46"/>
      <c r="E418" s="47" t="s">
        <v>595</v>
      </c>
      <c r="F418" s="46"/>
      <c r="G418" s="46"/>
      <c r="H418" s="46"/>
      <c r="I418" s="46"/>
      <c r="J418" s="48"/>
    </row>
    <row r="419" ht="29">
      <c r="A419" s="37" t="s">
        <v>593</v>
      </c>
      <c r="B419" s="37">
        <v>100</v>
      </c>
      <c r="C419" s="38" t="s">
        <v>8160</v>
      </c>
      <c r="D419" s="37" t="s">
        <v>595</v>
      </c>
      <c r="E419" s="39" t="s">
        <v>8161</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8162</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7915</v>
      </c>
      <c r="D423" s="37" t="s">
        <v>595</v>
      </c>
      <c r="E423" s="39" t="s">
        <v>7916</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8163</v>
      </c>
      <c r="F425" s="46"/>
      <c r="G425" s="46"/>
      <c r="H425" s="46"/>
      <c r="I425" s="46"/>
      <c r="J425" s="48"/>
    </row>
    <row r="426">
      <c r="A426" s="37" t="s">
        <v>601</v>
      </c>
      <c r="B426" s="45"/>
      <c r="C426" s="46"/>
      <c r="D426" s="46"/>
      <c r="E426" s="47" t="s">
        <v>595</v>
      </c>
      <c r="F426" s="46"/>
      <c r="G426" s="46"/>
      <c r="H426" s="46"/>
      <c r="I426" s="46"/>
      <c r="J426" s="48"/>
    </row>
    <row r="427" ht="29">
      <c r="A427" s="37" t="s">
        <v>593</v>
      </c>
      <c r="B427" s="37">
        <v>102</v>
      </c>
      <c r="C427" s="38" t="s">
        <v>7884</v>
      </c>
      <c r="D427" s="37" t="s">
        <v>595</v>
      </c>
      <c r="E427" s="39" t="s">
        <v>7885</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7905</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8164</v>
      </c>
      <c r="D431" s="37" t="s">
        <v>595</v>
      </c>
      <c r="E431" s="39" t="s">
        <v>8165</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7450</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8166</v>
      </c>
      <c r="D435" s="37" t="s">
        <v>595</v>
      </c>
      <c r="E435" s="39" t="s">
        <v>8167</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7450</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8168</v>
      </c>
      <c r="D439" s="37" t="s">
        <v>595</v>
      </c>
      <c r="E439" s="39" t="s">
        <v>8169</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5251</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7903</v>
      </c>
      <c r="D443" s="37" t="s">
        <v>595</v>
      </c>
      <c r="E443" s="39" t="s">
        <v>7904</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7362</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7906</v>
      </c>
      <c r="D447" s="37" t="s">
        <v>595</v>
      </c>
      <c r="E447" s="39" t="s">
        <v>7907</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6430</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7908</v>
      </c>
      <c r="D451" s="37" t="s">
        <v>595</v>
      </c>
      <c r="E451" s="39" t="s">
        <v>7909</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7905</v>
      </c>
      <c r="F453" s="46"/>
      <c r="G453" s="46"/>
      <c r="H453" s="46"/>
      <c r="I453" s="46"/>
      <c r="J453" s="48"/>
    </row>
    <row r="454">
      <c r="A454" s="37" t="s">
        <v>601</v>
      </c>
      <c r="B454" s="45"/>
      <c r="C454" s="46"/>
      <c r="D454" s="46"/>
      <c r="E454" s="47" t="s">
        <v>595</v>
      </c>
      <c r="F454" s="46"/>
      <c r="G454" s="46"/>
      <c r="H454" s="46"/>
      <c r="I454" s="46"/>
      <c r="J454" s="48"/>
    </row>
    <row r="455" ht="29">
      <c r="A455" s="37" t="s">
        <v>593</v>
      </c>
      <c r="B455" s="37">
        <v>109</v>
      </c>
      <c r="C455" s="38" t="s">
        <v>8170</v>
      </c>
      <c r="D455" s="37" t="s">
        <v>595</v>
      </c>
      <c r="E455" s="39" t="s">
        <v>8171</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5251</v>
      </c>
      <c r="F457" s="46"/>
      <c r="G457" s="46"/>
      <c r="H457" s="46"/>
      <c r="I457" s="46"/>
      <c r="J457" s="48"/>
    </row>
    <row r="458">
      <c r="A458" s="37" t="s">
        <v>601</v>
      </c>
      <c r="B458" s="45"/>
      <c r="C458" s="46"/>
      <c r="D458" s="46"/>
      <c r="E458" s="47" t="s">
        <v>595</v>
      </c>
      <c r="F458" s="46"/>
      <c r="G458" s="46"/>
      <c r="H458" s="46"/>
      <c r="I458" s="46"/>
      <c r="J458" s="48"/>
    </row>
    <row r="459" ht="29">
      <c r="A459" s="37" t="s">
        <v>593</v>
      </c>
      <c r="B459" s="37">
        <v>110</v>
      </c>
      <c r="C459" s="38" t="s">
        <v>8172</v>
      </c>
      <c r="D459" s="37" t="s">
        <v>595</v>
      </c>
      <c r="E459" s="39" t="s">
        <v>8173</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3.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17.5">
      <c r="A466" s="37" t="s">
        <v>599</v>
      </c>
      <c r="B466" s="45"/>
      <c r="C466" s="46"/>
      <c r="D466" s="46"/>
      <c r="E466" s="49" t="s">
        <v>8174</v>
      </c>
      <c r="F466" s="46"/>
      <c r="G466" s="46"/>
      <c r="H466" s="46"/>
      <c r="I466" s="46"/>
      <c r="J466" s="48"/>
    </row>
    <row r="467" ht="116">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7925</v>
      </c>
      <c r="D469" s="37" t="s">
        <v>595</v>
      </c>
      <c r="E469" s="39" t="s">
        <v>7926</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8175</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7555</v>
      </c>
      <c r="D473" s="34"/>
      <c r="E473" s="31" t="s">
        <v>7556</v>
      </c>
      <c r="F473" s="34"/>
      <c r="G473" s="34"/>
      <c r="H473" s="34"/>
      <c r="I473" s="35">
        <f>SUMIFS(I474:I481,A474:A481,"P")</f>
        <v>0</v>
      </c>
      <c r="J473" s="36"/>
    </row>
    <row r="474">
      <c r="A474" s="37" t="s">
        <v>593</v>
      </c>
      <c r="B474" s="37">
        <v>113</v>
      </c>
      <c r="C474" s="38" t="s">
        <v>7655</v>
      </c>
      <c r="D474" s="37" t="s">
        <v>595</v>
      </c>
      <c r="E474" s="39" t="s">
        <v>7558</v>
      </c>
      <c r="F474" s="40" t="s">
        <v>7559</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5251</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7657</v>
      </c>
      <c r="D478" s="37" t="s">
        <v>595</v>
      </c>
      <c r="E478" s="39" t="s">
        <v>7563</v>
      </c>
      <c r="F478" s="40" t="s">
        <v>7559</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5251</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kxhrIf0Co9AIEhZxpfg6If9+JrYIlJ7dfYivRyF9/wu13s1AuFLanwucbFOgdWm3318OsTExb5sb2L2ktv4GPQ==" hashValue="iPhzwVF519TeKAXRbwHlbX8u/vKNdEOIj6huHYPAgfZwgdQkJs1JLVZBzpvDidJH/UOPG/vb4rWPajkMVVUy6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8176</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8176</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7305</v>
      </c>
      <c r="D12" s="34"/>
      <c r="E12" s="31" t="s">
        <v>7306</v>
      </c>
      <c r="F12" s="34"/>
      <c r="G12" s="34"/>
      <c r="H12" s="34"/>
      <c r="I12" s="35">
        <f>SUMIFS(I13:I36,A13:A36,"P")</f>
        <v>0</v>
      </c>
      <c r="J12" s="36"/>
    </row>
    <row r="13">
      <c r="A13" s="37" t="s">
        <v>593</v>
      </c>
      <c r="B13" s="37">
        <v>1</v>
      </c>
      <c r="C13" s="38" t="s">
        <v>8177</v>
      </c>
      <c r="D13" s="37" t="s">
        <v>595</v>
      </c>
      <c r="E13" s="39" t="s">
        <v>8178</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8179</v>
      </c>
      <c r="F15" s="46"/>
      <c r="G15" s="46"/>
      <c r="H15" s="46"/>
      <c r="I15" s="46"/>
      <c r="J15" s="48"/>
    </row>
    <row r="16">
      <c r="A16" s="37" t="s">
        <v>601</v>
      </c>
      <c r="B16" s="45"/>
      <c r="C16" s="46"/>
      <c r="D16" s="46"/>
      <c r="E16" s="47" t="s">
        <v>595</v>
      </c>
      <c r="F16" s="46"/>
      <c r="G16" s="46"/>
      <c r="H16" s="46"/>
      <c r="I16" s="46"/>
      <c r="J16" s="48"/>
    </row>
    <row r="17">
      <c r="A17" s="37" t="s">
        <v>593</v>
      </c>
      <c r="B17" s="37">
        <v>2</v>
      </c>
      <c r="C17" s="38" t="s">
        <v>8180</v>
      </c>
      <c r="D17" s="37" t="s">
        <v>595</v>
      </c>
      <c r="E17" s="39" t="s">
        <v>8181</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8182</v>
      </c>
      <c r="F19" s="46"/>
      <c r="G19" s="46"/>
      <c r="H19" s="46"/>
      <c r="I19" s="46"/>
      <c r="J19" s="48"/>
    </row>
    <row r="20">
      <c r="A20" s="37" t="s">
        <v>601</v>
      </c>
      <c r="B20" s="45"/>
      <c r="C20" s="46"/>
      <c r="D20" s="46"/>
      <c r="E20" s="47" t="s">
        <v>595</v>
      </c>
      <c r="F20" s="46"/>
      <c r="G20" s="46"/>
      <c r="H20" s="46"/>
      <c r="I20" s="46"/>
      <c r="J20" s="48"/>
    </row>
    <row r="21">
      <c r="A21" s="37" t="s">
        <v>593</v>
      </c>
      <c r="B21" s="37">
        <v>3</v>
      </c>
      <c r="C21" s="38" t="s">
        <v>8183</v>
      </c>
      <c r="D21" s="37" t="s">
        <v>595</v>
      </c>
      <c r="E21" s="39" t="s">
        <v>8184</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8185</v>
      </c>
      <c r="F23" s="46"/>
      <c r="G23" s="46"/>
      <c r="H23" s="46"/>
      <c r="I23" s="46"/>
      <c r="J23" s="48"/>
    </row>
    <row r="24">
      <c r="A24" s="37" t="s">
        <v>601</v>
      </c>
      <c r="B24" s="45"/>
      <c r="C24" s="46"/>
      <c r="D24" s="46"/>
      <c r="E24" s="47" t="s">
        <v>595</v>
      </c>
      <c r="F24" s="46"/>
      <c r="G24" s="46"/>
      <c r="H24" s="46"/>
      <c r="I24" s="46"/>
      <c r="J24" s="48"/>
    </row>
    <row r="25">
      <c r="A25" s="37" t="s">
        <v>593</v>
      </c>
      <c r="B25" s="37">
        <v>4</v>
      </c>
      <c r="C25" s="38" t="s">
        <v>7918</v>
      </c>
      <c r="D25" s="37" t="s">
        <v>595</v>
      </c>
      <c r="E25" s="39" t="s">
        <v>8186</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8182</v>
      </c>
      <c r="F27" s="46"/>
      <c r="G27" s="46"/>
      <c r="H27" s="46"/>
      <c r="I27" s="46"/>
      <c r="J27" s="48"/>
    </row>
    <row r="28">
      <c r="A28" s="37" t="s">
        <v>601</v>
      </c>
      <c r="B28" s="45"/>
      <c r="C28" s="46"/>
      <c r="D28" s="46"/>
      <c r="E28" s="47" t="s">
        <v>595</v>
      </c>
      <c r="F28" s="46"/>
      <c r="G28" s="46"/>
      <c r="H28" s="46"/>
      <c r="I28" s="46"/>
      <c r="J28" s="48"/>
    </row>
    <row r="29">
      <c r="A29" s="37" t="s">
        <v>593</v>
      </c>
      <c r="B29" s="37">
        <v>5</v>
      </c>
      <c r="C29" s="38" t="s">
        <v>8065</v>
      </c>
      <c r="D29" s="37" t="s">
        <v>595</v>
      </c>
      <c r="E29" s="39" t="s">
        <v>8187</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7453</v>
      </c>
      <c r="F31" s="46"/>
      <c r="G31" s="46"/>
      <c r="H31" s="46"/>
      <c r="I31" s="46"/>
      <c r="J31" s="48"/>
    </row>
    <row r="32">
      <c r="A32" s="37" t="s">
        <v>601</v>
      </c>
      <c r="B32" s="45"/>
      <c r="C32" s="46"/>
      <c r="D32" s="46"/>
      <c r="E32" s="47" t="s">
        <v>595</v>
      </c>
      <c r="F32" s="46"/>
      <c r="G32" s="46"/>
      <c r="H32" s="46"/>
      <c r="I32" s="46"/>
      <c r="J32" s="48"/>
    </row>
    <row r="33">
      <c r="A33" s="37" t="s">
        <v>593</v>
      </c>
      <c r="B33" s="37">
        <v>6</v>
      </c>
      <c r="C33" s="38" t="s">
        <v>8067</v>
      </c>
      <c r="D33" s="37" t="s">
        <v>595</v>
      </c>
      <c r="E33" s="39" t="s">
        <v>8188</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5251</v>
      </c>
      <c r="F35" s="46"/>
      <c r="G35" s="46"/>
      <c r="H35" s="46"/>
      <c r="I35" s="46"/>
      <c r="J35" s="48"/>
    </row>
    <row r="36">
      <c r="A36" s="37" t="s">
        <v>601</v>
      </c>
      <c r="B36" s="45"/>
      <c r="C36" s="46"/>
      <c r="D36" s="46"/>
      <c r="E36" s="47" t="s">
        <v>595</v>
      </c>
      <c r="F36" s="46"/>
      <c r="G36" s="46"/>
      <c r="H36" s="46"/>
      <c r="I36" s="46"/>
      <c r="J36" s="48"/>
    </row>
    <row r="37">
      <c r="A37" s="31" t="s">
        <v>591</v>
      </c>
      <c r="B37" s="32"/>
      <c r="C37" s="33" t="s">
        <v>8111</v>
      </c>
      <c r="D37" s="34"/>
      <c r="E37" s="31" t="s">
        <v>8112</v>
      </c>
      <c r="F37" s="34"/>
      <c r="G37" s="34"/>
      <c r="H37" s="34"/>
      <c r="I37" s="35">
        <f>SUMIFS(I38:I41,A38:A41,"P")</f>
        <v>0</v>
      </c>
      <c r="J37" s="36"/>
    </row>
    <row r="38">
      <c r="A38" s="37" t="s">
        <v>593</v>
      </c>
      <c r="B38" s="37">
        <v>7</v>
      </c>
      <c r="C38" s="38" t="s">
        <v>8189</v>
      </c>
      <c r="D38" s="37" t="s">
        <v>595</v>
      </c>
      <c r="E38" s="39" t="s">
        <v>8190</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7309</v>
      </c>
      <c r="F40" s="46"/>
      <c r="G40" s="46"/>
      <c r="H40" s="46"/>
      <c r="I40" s="46"/>
      <c r="J40" s="48"/>
    </row>
    <row r="41">
      <c r="A41" s="37" t="s">
        <v>601</v>
      </c>
      <c r="B41" s="45"/>
      <c r="C41" s="46"/>
      <c r="D41" s="46"/>
      <c r="E41" s="47" t="s">
        <v>595</v>
      </c>
      <c r="F41" s="46"/>
      <c r="G41" s="46"/>
      <c r="H41" s="46"/>
      <c r="I41" s="46"/>
      <c r="J41" s="48"/>
    </row>
    <row r="42">
      <c r="A42" s="31" t="s">
        <v>591</v>
      </c>
      <c r="B42" s="32"/>
      <c r="C42" s="33" t="s">
        <v>4573</v>
      </c>
      <c r="D42" s="34"/>
      <c r="E42" s="31" t="s">
        <v>4574</v>
      </c>
      <c r="F42" s="34"/>
      <c r="G42" s="34"/>
      <c r="H42" s="34"/>
      <c r="I42" s="35">
        <f>SUMIFS(I43:I146,A43:A146,"P")</f>
        <v>0</v>
      </c>
      <c r="J42" s="36"/>
    </row>
    <row r="43" ht="29">
      <c r="A43" s="37" t="s">
        <v>593</v>
      </c>
      <c r="B43" s="37">
        <v>8</v>
      </c>
      <c r="C43" s="38" t="s">
        <v>8119</v>
      </c>
      <c r="D43" s="37" t="s">
        <v>595</v>
      </c>
      <c r="E43" s="39" t="s">
        <v>8120</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8191</v>
      </c>
      <c r="F45" s="46"/>
      <c r="G45" s="46"/>
      <c r="H45" s="46"/>
      <c r="I45" s="46"/>
      <c r="J45" s="48"/>
    </row>
    <row r="46">
      <c r="A46" s="37" t="s">
        <v>601</v>
      </c>
      <c r="B46" s="45"/>
      <c r="C46" s="46"/>
      <c r="D46" s="46"/>
      <c r="E46" s="47" t="s">
        <v>595</v>
      </c>
      <c r="F46" s="46"/>
      <c r="G46" s="46"/>
      <c r="H46" s="46"/>
      <c r="I46" s="46"/>
      <c r="J46" s="48"/>
    </row>
    <row r="47">
      <c r="A47" s="37" t="s">
        <v>593</v>
      </c>
      <c r="B47" s="37">
        <v>9</v>
      </c>
      <c r="C47" s="38" t="s">
        <v>8192</v>
      </c>
      <c r="D47" s="37" t="s">
        <v>595</v>
      </c>
      <c r="E47" s="39" t="s">
        <v>8193</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7450</v>
      </c>
      <c r="F49" s="46"/>
      <c r="G49" s="46"/>
      <c r="H49" s="46"/>
      <c r="I49" s="46"/>
      <c r="J49" s="48"/>
    </row>
    <row r="50">
      <c r="A50" s="37" t="s">
        <v>601</v>
      </c>
      <c r="B50" s="45"/>
      <c r="C50" s="46"/>
      <c r="D50" s="46"/>
      <c r="E50" s="47" t="s">
        <v>595</v>
      </c>
      <c r="F50" s="46"/>
      <c r="G50" s="46"/>
      <c r="H50" s="46"/>
      <c r="I50" s="46"/>
      <c r="J50" s="48"/>
    </row>
    <row r="51">
      <c r="A51" s="37" t="s">
        <v>593</v>
      </c>
      <c r="B51" s="37">
        <v>10</v>
      </c>
      <c r="C51" s="38" t="s">
        <v>8194</v>
      </c>
      <c r="D51" s="37" t="s">
        <v>595</v>
      </c>
      <c r="E51" s="39" t="s">
        <v>8195</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5251</v>
      </c>
      <c r="F53" s="46"/>
      <c r="G53" s="46"/>
      <c r="H53" s="46"/>
      <c r="I53" s="46"/>
      <c r="J53" s="48"/>
    </row>
    <row r="54">
      <c r="A54" s="37" t="s">
        <v>601</v>
      </c>
      <c r="B54" s="45"/>
      <c r="C54" s="46"/>
      <c r="D54" s="46"/>
      <c r="E54" s="47" t="s">
        <v>595</v>
      </c>
      <c r="F54" s="46"/>
      <c r="G54" s="46"/>
      <c r="H54" s="46"/>
      <c r="I54" s="46"/>
      <c r="J54" s="48"/>
    </row>
    <row r="55">
      <c r="A55" s="37" t="s">
        <v>593</v>
      </c>
      <c r="B55" s="37">
        <v>11</v>
      </c>
      <c r="C55" s="38" t="s">
        <v>8122</v>
      </c>
      <c r="D55" s="37" t="s">
        <v>595</v>
      </c>
      <c r="E55" s="39" t="s">
        <v>8123</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7286</v>
      </c>
      <c r="F57" s="46"/>
      <c r="G57" s="46"/>
      <c r="H57" s="46"/>
      <c r="I57" s="46"/>
      <c r="J57" s="48"/>
    </row>
    <row r="58">
      <c r="A58" s="37" t="s">
        <v>601</v>
      </c>
      <c r="B58" s="45"/>
      <c r="C58" s="46"/>
      <c r="D58" s="46"/>
      <c r="E58" s="47" t="s">
        <v>595</v>
      </c>
      <c r="F58" s="46"/>
      <c r="G58" s="46"/>
      <c r="H58" s="46"/>
      <c r="I58" s="46"/>
      <c r="J58" s="48"/>
    </row>
    <row r="59" ht="29">
      <c r="A59" s="37" t="s">
        <v>593</v>
      </c>
      <c r="B59" s="37">
        <v>12</v>
      </c>
      <c r="C59" s="38" t="s">
        <v>8130</v>
      </c>
      <c r="D59" s="37" t="s">
        <v>595</v>
      </c>
      <c r="E59" s="39" t="s">
        <v>8131</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8196</v>
      </c>
      <c r="F61" s="46"/>
      <c r="G61" s="46"/>
      <c r="H61" s="46"/>
      <c r="I61" s="46"/>
      <c r="J61" s="48"/>
    </row>
    <row r="62">
      <c r="A62" s="37" t="s">
        <v>601</v>
      </c>
      <c r="B62" s="45"/>
      <c r="C62" s="46"/>
      <c r="D62" s="46"/>
      <c r="E62" s="47" t="s">
        <v>595</v>
      </c>
      <c r="F62" s="46"/>
      <c r="G62" s="46"/>
      <c r="H62" s="46"/>
      <c r="I62" s="46"/>
      <c r="J62" s="48"/>
    </row>
    <row r="63" ht="29">
      <c r="A63" s="37" t="s">
        <v>593</v>
      </c>
      <c r="B63" s="37">
        <v>13</v>
      </c>
      <c r="C63" s="38" t="s">
        <v>8133</v>
      </c>
      <c r="D63" s="37" t="s">
        <v>595</v>
      </c>
      <c r="E63" s="39" t="s">
        <v>8134</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8197</v>
      </c>
      <c r="F65" s="46"/>
      <c r="G65" s="46"/>
      <c r="H65" s="46"/>
      <c r="I65" s="46"/>
      <c r="J65" s="48"/>
    </row>
    <row r="66">
      <c r="A66" s="37" t="s">
        <v>601</v>
      </c>
      <c r="B66" s="45"/>
      <c r="C66" s="46"/>
      <c r="D66" s="46"/>
      <c r="E66" s="47" t="s">
        <v>595</v>
      </c>
      <c r="F66" s="46"/>
      <c r="G66" s="46"/>
      <c r="H66" s="46"/>
      <c r="I66" s="46"/>
      <c r="J66" s="48"/>
    </row>
    <row r="67" ht="29">
      <c r="A67" s="37" t="s">
        <v>593</v>
      </c>
      <c r="B67" s="37">
        <v>14</v>
      </c>
      <c r="C67" s="38" t="s">
        <v>8136</v>
      </c>
      <c r="D67" s="37" t="s">
        <v>595</v>
      </c>
      <c r="E67" s="39" t="s">
        <v>8134</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7286</v>
      </c>
      <c r="F69" s="46"/>
      <c r="G69" s="46"/>
      <c r="H69" s="46"/>
      <c r="I69" s="46"/>
      <c r="J69" s="48"/>
    </row>
    <row r="70">
      <c r="A70" s="37" t="s">
        <v>601</v>
      </c>
      <c r="B70" s="45"/>
      <c r="C70" s="46"/>
      <c r="D70" s="46"/>
      <c r="E70" s="47" t="s">
        <v>595</v>
      </c>
      <c r="F70" s="46"/>
      <c r="G70" s="46"/>
      <c r="H70" s="46"/>
      <c r="I70" s="46"/>
      <c r="J70" s="48"/>
    </row>
    <row r="71" ht="29">
      <c r="A71" s="37" t="s">
        <v>593</v>
      </c>
      <c r="B71" s="37">
        <v>15</v>
      </c>
      <c r="C71" s="38" t="s">
        <v>8198</v>
      </c>
      <c r="D71" s="37" t="s">
        <v>595</v>
      </c>
      <c r="E71" s="39" t="s">
        <v>8199</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5251</v>
      </c>
      <c r="F73" s="46"/>
      <c r="G73" s="46"/>
      <c r="H73" s="46"/>
      <c r="I73" s="46"/>
      <c r="J73" s="48"/>
    </row>
    <row r="74">
      <c r="A74" s="37" t="s">
        <v>601</v>
      </c>
      <c r="B74" s="45"/>
      <c r="C74" s="46"/>
      <c r="D74" s="46"/>
      <c r="E74" s="47" t="s">
        <v>595</v>
      </c>
      <c r="F74" s="46"/>
      <c r="G74" s="46"/>
      <c r="H74" s="46"/>
      <c r="I74" s="46"/>
      <c r="J74" s="48"/>
    </row>
    <row r="75" ht="29">
      <c r="A75" s="37" t="s">
        <v>593</v>
      </c>
      <c r="B75" s="37">
        <v>16</v>
      </c>
      <c r="C75" s="38" t="s">
        <v>8200</v>
      </c>
      <c r="D75" s="37" t="s">
        <v>595</v>
      </c>
      <c r="E75" s="39" t="s">
        <v>8201</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8202</v>
      </c>
      <c r="D79" s="37" t="s">
        <v>595</v>
      </c>
      <c r="E79" s="39" t="s">
        <v>8203</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5251</v>
      </c>
      <c r="F81" s="46"/>
      <c r="G81" s="46"/>
      <c r="H81" s="46"/>
      <c r="I81" s="46"/>
      <c r="J81" s="48"/>
    </row>
    <row r="82">
      <c r="A82" s="37" t="s">
        <v>601</v>
      </c>
      <c r="B82" s="45"/>
      <c r="C82" s="46"/>
      <c r="D82" s="46"/>
      <c r="E82" s="47" t="s">
        <v>595</v>
      </c>
      <c r="F82" s="46"/>
      <c r="G82" s="46"/>
      <c r="H82" s="46"/>
      <c r="I82" s="46"/>
      <c r="J82" s="48"/>
    </row>
    <row r="83">
      <c r="A83" s="37" t="s">
        <v>593</v>
      </c>
      <c r="B83" s="37">
        <v>18</v>
      </c>
      <c r="C83" s="38" t="s">
        <v>8204</v>
      </c>
      <c r="D83" s="37" t="s">
        <v>595</v>
      </c>
      <c r="E83" s="39" t="s">
        <v>8205</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6430</v>
      </c>
      <c r="F85" s="46"/>
      <c r="G85" s="46"/>
      <c r="H85" s="46"/>
      <c r="I85" s="46"/>
      <c r="J85" s="48"/>
    </row>
    <row r="86">
      <c r="A86" s="37" t="s">
        <v>601</v>
      </c>
      <c r="B86" s="45"/>
      <c r="C86" s="46"/>
      <c r="D86" s="46"/>
      <c r="E86" s="47" t="s">
        <v>595</v>
      </c>
      <c r="F86" s="46"/>
      <c r="G86" s="46"/>
      <c r="H86" s="46"/>
      <c r="I86" s="46"/>
      <c r="J86" s="48"/>
    </row>
    <row r="87">
      <c r="A87" s="37" t="s">
        <v>593</v>
      </c>
      <c r="B87" s="37">
        <v>19</v>
      </c>
      <c r="C87" s="38" t="s">
        <v>8206</v>
      </c>
      <c r="D87" s="37" t="s">
        <v>595</v>
      </c>
      <c r="E87" s="39" t="s">
        <v>8207</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5251</v>
      </c>
      <c r="F89" s="46"/>
      <c r="G89" s="46"/>
      <c r="H89" s="46"/>
      <c r="I89" s="46"/>
      <c r="J89" s="48"/>
    </row>
    <row r="90">
      <c r="A90" s="37" t="s">
        <v>601</v>
      </c>
      <c r="B90" s="45"/>
      <c r="C90" s="46"/>
      <c r="D90" s="46"/>
      <c r="E90" s="47" t="s">
        <v>595</v>
      </c>
      <c r="F90" s="46"/>
      <c r="G90" s="46"/>
      <c r="H90" s="46"/>
      <c r="I90" s="46"/>
      <c r="J90" s="48"/>
    </row>
    <row r="91">
      <c r="A91" s="37" t="s">
        <v>593</v>
      </c>
      <c r="B91" s="37">
        <v>20</v>
      </c>
      <c r="C91" s="38" t="s">
        <v>8208</v>
      </c>
      <c r="D91" s="37" t="s">
        <v>595</v>
      </c>
      <c r="E91" s="39" t="s">
        <v>8209</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7453</v>
      </c>
      <c r="F93" s="46"/>
      <c r="G93" s="46"/>
      <c r="H93" s="46"/>
      <c r="I93" s="46"/>
      <c r="J93" s="48"/>
    </row>
    <row r="94">
      <c r="A94" s="37" t="s">
        <v>601</v>
      </c>
      <c r="B94" s="45"/>
      <c r="C94" s="46"/>
      <c r="D94" s="46"/>
      <c r="E94" s="47" t="s">
        <v>595</v>
      </c>
      <c r="F94" s="46"/>
      <c r="G94" s="46"/>
      <c r="H94" s="46"/>
      <c r="I94" s="46"/>
      <c r="J94" s="48"/>
    </row>
    <row r="95">
      <c r="A95" s="37" t="s">
        <v>593</v>
      </c>
      <c r="B95" s="37">
        <v>21</v>
      </c>
      <c r="C95" s="38" t="s">
        <v>8141</v>
      </c>
      <c r="D95" s="37" t="s">
        <v>595</v>
      </c>
      <c r="E95" s="39" t="s">
        <v>8142</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8210</v>
      </c>
      <c r="F97" s="46"/>
      <c r="G97" s="46"/>
      <c r="H97" s="46"/>
      <c r="I97" s="46"/>
      <c r="J97" s="48"/>
    </row>
    <row r="98">
      <c r="A98" s="37" t="s">
        <v>601</v>
      </c>
      <c r="B98" s="45"/>
      <c r="C98" s="46"/>
      <c r="D98" s="46"/>
      <c r="E98" s="47" t="s">
        <v>595</v>
      </c>
      <c r="F98" s="46"/>
      <c r="G98" s="46"/>
      <c r="H98" s="46"/>
      <c r="I98" s="46"/>
      <c r="J98" s="48"/>
    </row>
    <row r="99">
      <c r="A99" s="37" t="s">
        <v>593</v>
      </c>
      <c r="B99" s="37">
        <v>22</v>
      </c>
      <c r="C99" s="38" t="s">
        <v>8144</v>
      </c>
      <c r="D99" s="37" t="s">
        <v>595</v>
      </c>
      <c r="E99" s="39" t="s">
        <v>8145</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7873</v>
      </c>
      <c r="D103" s="37" t="s">
        <v>595</v>
      </c>
      <c r="E103" s="39" t="s">
        <v>7874</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6430</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7879</v>
      </c>
      <c r="D107" s="37" t="s">
        <v>595</v>
      </c>
      <c r="E107" s="39" t="s">
        <v>7880</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8212</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7882</v>
      </c>
      <c r="D111" s="37" t="s">
        <v>595</v>
      </c>
      <c r="E111" s="39" t="s">
        <v>7883</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8213</v>
      </c>
      <c r="F113" s="46"/>
      <c r="G113" s="46"/>
      <c r="H113" s="46"/>
      <c r="I113" s="46"/>
      <c r="J113" s="48"/>
    </row>
    <row r="114">
      <c r="A114" s="37" t="s">
        <v>601</v>
      </c>
      <c r="B114" s="45"/>
      <c r="C114" s="46"/>
      <c r="D114" s="46"/>
      <c r="E114" s="47" t="s">
        <v>595</v>
      </c>
      <c r="F114" s="46"/>
      <c r="G114" s="46"/>
      <c r="H114" s="46"/>
      <c r="I114" s="46"/>
      <c r="J114" s="48"/>
    </row>
    <row r="115" ht="29">
      <c r="A115" s="37" t="s">
        <v>593</v>
      </c>
      <c r="B115" s="37">
        <v>26</v>
      </c>
      <c r="C115" s="38" t="s">
        <v>8214</v>
      </c>
      <c r="D115" s="37" t="s">
        <v>595</v>
      </c>
      <c r="E115" s="39" t="s">
        <v>8215</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5251</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8216</v>
      </c>
      <c r="D119" s="37" t="s">
        <v>595</v>
      </c>
      <c r="E119" s="39" t="s">
        <v>8217</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8218</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8164</v>
      </c>
      <c r="D123" s="37" t="s">
        <v>595</v>
      </c>
      <c r="E123" s="39" t="s">
        <v>8165</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8219</v>
      </c>
      <c r="D127" s="37" t="s">
        <v>595</v>
      </c>
      <c r="E127" s="39" t="s">
        <v>8220</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7453</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8166</v>
      </c>
      <c r="D131" s="37" t="s">
        <v>595</v>
      </c>
      <c r="E131" s="39" t="s">
        <v>8167</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8168</v>
      </c>
      <c r="D135" s="37" t="s">
        <v>595</v>
      </c>
      <c r="E135" s="39" t="s">
        <v>8221</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7309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8222</v>
      </c>
      <c r="D139" s="37" t="s">
        <v>595</v>
      </c>
      <c r="E139" s="39" t="s">
        <v>8223</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8069</v>
      </c>
      <c r="D143" s="37" t="s">
        <v>595</v>
      </c>
      <c r="E143" s="39" t="s">
        <v>8224</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8225</v>
      </c>
      <c r="D148" s="37" t="s">
        <v>595</v>
      </c>
      <c r="E148" s="39" t="s">
        <v>8226</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8227</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7555</v>
      </c>
      <c r="D152" s="34"/>
      <c r="E152" s="31" t="s">
        <v>7556</v>
      </c>
      <c r="F152" s="34"/>
      <c r="G152" s="34"/>
      <c r="H152" s="34"/>
      <c r="I152" s="35">
        <f>SUMIFS(I153:I160,A153:A160,"P")</f>
        <v>0</v>
      </c>
      <c r="J152" s="36"/>
    </row>
    <row r="153">
      <c r="A153" s="37" t="s">
        <v>593</v>
      </c>
      <c r="B153" s="37">
        <v>35</v>
      </c>
      <c r="C153" s="38" t="s">
        <v>7655</v>
      </c>
      <c r="D153" s="37" t="s">
        <v>595</v>
      </c>
      <c r="E153" s="39" t="s">
        <v>7558</v>
      </c>
      <c r="F153" s="40" t="s">
        <v>7559</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5251</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7657</v>
      </c>
      <c r="D157" s="37" t="s">
        <v>595</v>
      </c>
      <c r="E157" s="39" t="s">
        <v>7563</v>
      </c>
      <c r="F157" s="40" t="s">
        <v>7559</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JXEnBb6evW0kJCK5TQozJ8I4haASJ2K2+uyDM+u0JiK0wDrrIyJTnsERdT+XoCoLUorVTZthKitm279cI7XIaQ==" hashValue="mFJFbFM/4K1hjOelFBsnKAoyIcsjhIw5VpTiHvcKKYeAVYEO3SFPaKLz443i3EZyMHaNX0JFxIsXy5WiKgYC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8228</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8228</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29">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29">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29">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29">
      <c r="A29" s="37" t="s">
        <v>593</v>
      </c>
      <c r="B29" s="37">
        <v>5</v>
      </c>
      <c r="C29" s="38" t="s">
        <v>7670</v>
      </c>
      <c r="D29" s="37" t="s">
        <v>595</v>
      </c>
      <c r="E29" s="39" t="s">
        <v>7671</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8229</v>
      </c>
      <c r="F31" s="46"/>
      <c r="G31" s="46"/>
      <c r="H31" s="46"/>
      <c r="I31" s="46"/>
      <c r="J31" s="48"/>
    </row>
    <row r="32">
      <c r="A32" s="37" t="s">
        <v>601</v>
      </c>
      <c r="B32" s="45"/>
      <c r="C32" s="46"/>
      <c r="D32" s="46"/>
      <c r="E32" s="47" t="s">
        <v>595</v>
      </c>
      <c r="F32" s="46"/>
      <c r="G32" s="46"/>
      <c r="H32" s="46"/>
      <c r="I32" s="46"/>
      <c r="J32" s="48"/>
    </row>
    <row r="33" ht="29">
      <c r="A33" s="37" t="s">
        <v>593</v>
      </c>
      <c r="B33" s="37">
        <v>6</v>
      </c>
      <c r="C33" s="38" t="s">
        <v>7673</v>
      </c>
      <c r="D33" s="37" t="s">
        <v>595</v>
      </c>
      <c r="E33" s="39" t="s">
        <v>7674</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8229</v>
      </c>
      <c r="F35" s="46"/>
      <c r="G35" s="46"/>
      <c r="H35" s="46"/>
      <c r="I35" s="46"/>
      <c r="J35" s="48"/>
    </row>
    <row r="36">
      <c r="A36" s="37" t="s">
        <v>601</v>
      </c>
      <c r="B36" s="45"/>
      <c r="C36" s="46"/>
      <c r="D36" s="46"/>
      <c r="E36" s="47" t="s">
        <v>595</v>
      </c>
      <c r="F36" s="46"/>
      <c r="G36" s="46"/>
      <c r="H36" s="46"/>
      <c r="I36" s="46"/>
      <c r="J36" s="48"/>
    </row>
    <row r="37">
      <c r="A37" s="37" t="s">
        <v>593</v>
      </c>
      <c r="B37" s="37">
        <v>7</v>
      </c>
      <c r="C37" s="38" t="s">
        <v>7675</v>
      </c>
      <c r="D37" s="37" t="s">
        <v>595</v>
      </c>
      <c r="E37" s="39" t="s">
        <v>7676</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8230</v>
      </c>
      <c r="F39" s="46"/>
      <c r="G39" s="46"/>
      <c r="H39" s="46"/>
      <c r="I39" s="46"/>
      <c r="J39" s="48"/>
    </row>
    <row r="40">
      <c r="A40" s="37" t="s">
        <v>601</v>
      </c>
      <c r="B40" s="45"/>
      <c r="C40" s="46"/>
      <c r="D40" s="46"/>
      <c r="E40" s="47" t="s">
        <v>595</v>
      </c>
      <c r="F40" s="46"/>
      <c r="G40" s="46"/>
      <c r="H40" s="46"/>
      <c r="I40" s="46"/>
      <c r="J40" s="48"/>
    </row>
    <row r="41">
      <c r="A41" s="37" t="s">
        <v>593</v>
      </c>
      <c r="B41" s="37">
        <v>8</v>
      </c>
      <c r="C41" s="38" t="s">
        <v>7678</v>
      </c>
      <c r="D41" s="37" t="s">
        <v>595</v>
      </c>
      <c r="E41" s="39" t="s">
        <v>7679</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7612</v>
      </c>
      <c r="F43" s="46"/>
      <c r="G43" s="46"/>
      <c r="H43" s="46"/>
      <c r="I43" s="46"/>
      <c r="J43" s="48"/>
    </row>
    <row r="44">
      <c r="A44" s="37" t="s">
        <v>601</v>
      </c>
      <c r="B44" s="45"/>
      <c r="C44" s="46"/>
      <c r="D44" s="46"/>
      <c r="E44" s="47" t="s">
        <v>595</v>
      </c>
      <c r="F44" s="46"/>
      <c r="G44" s="46"/>
      <c r="H44" s="46"/>
      <c r="I44" s="46"/>
      <c r="J44" s="48"/>
    </row>
    <row r="45" ht="29">
      <c r="A45" s="37" t="s">
        <v>593</v>
      </c>
      <c r="B45" s="37">
        <v>9</v>
      </c>
      <c r="C45" s="38" t="s">
        <v>8231</v>
      </c>
      <c r="D45" s="37" t="s">
        <v>595</v>
      </c>
      <c r="E45" s="39" t="s">
        <v>8232</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16">
      <c r="A47" s="37" t="s">
        <v>599</v>
      </c>
      <c r="B47" s="45"/>
      <c r="C47" s="46"/>
      <c r="D47" s="46"/>
      <c r="E47" s="49" t="s">
        <v>8233</v>
      </c>
      <c r="F47" s="46"/>
      <c r="G47" s="46"/>
      <c r="H47" s="46"/>
      <c r="I47" s="46"/>
      <c r="J47" s="48"/>
    </row>
    <row r="48">
      <c r="A48" s="37" t="s">
        <v>601</v>
      </c>
      <c r="B48" s="45"/>
      <c r="C48" s="46"/>
      <c r="D48" s="46"/>
      <c r="E48" s="47" t="s">
        <v>595</v>
      </c>
      <c r="F48" s="46"/>
      <c r="G48" s="46"/>
      <c r="H48" s="46"/>
      <c r="I48" s="46"/>
      <c r="J48" s="48"/>
    </row>
    <row r="49" ht="29">
      <c r="A49" s="37" t="s">
        <v>593</v>
      </c>
      <c r="B49" s="37">
        <v>10</v>
      </c>
      <c r="C49" s="38" t="s">
        <v>8234</v>
      </c>
      <c r="D49" s="37" t="s">
        <v>595</v>
      </c>
      <c r="E49" s="39" t="s">
        <v>8235</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8236</v>
      </c>
      <c r="F51" s="46"/>
      <c r="G51" s="46"/>
      <c r="H51" s="46"/>
      <c r="I51" s="46"/>
      <c r="J51" s="48"/>
    </row>
    <row r="52">
      <c r="A52" s="37" t="s">
        <v>601</v>
      </c>
      <c r="B52" s="45"/>
      <c r="C52" s="46"/>
      <c r="D52" s="46"/>
      <c r="E52" s="47" t="s">
        <v>595</v>
      </c>
      <c r="F52" s="46"/>
      <c r="G52" s="46"/>
      <c r="H52" s="46"/>
      <c r="I52" s="46"/>
      <c r="J52" s="48"/>
    </row>
    <row r="53">
      <c r="A53" s="37" t="s">
        <v>593</v>
      </c>
      <c r="B53" s="37">
        <v>11</v>
      </c>
      <c r="C53" s="38" t="s">
        <v>7229</v>
      </c>
      <c r="D53" s="37" t="s">
        <v>595</v>
      </c>
      <c r="E53" s="39" t="s">
        <v>7230</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8237</v>
      </c>
      <c r="F55" s="46"/>
      <c r="G55" s="46"/>
      <c r="H55" s="46"/>
      <c r="I55" s="46"/>
      <c r="J55" s="48"/>
    </row>
    <row r="56">
      <c r="A56" s="37" t="s">
        <v>601</v>
      </c>
      <c r="B56" s="45"/>
      <c r="C56" s="46"/>
      <c r="D56" s="46"/>
      <c r="E56" s="47" t="s">
        <v>595</v>
      </c>
      <c r="F56" s="46"/>
      <c r="G56" s="46"/>
      <c r="H56" s="46"/>
      <c r="I56" s="46"/>
      <c r="J56" s="48"/>
    </row>
    <row r="57">
      <c r="A57" s="37" t="s">
        <v>593</v>
      </c>
      <c r="B57" s="37">
        <v>12</v>
      </c>
      <c r="C57" s="38" t="s">
        <v>7232</v>
      </c>
      <c r="D57" s="37" t="s">
        <v>595</v>
      </c>
      <c r="E57" s="39" t="s">
        <v>7233</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8238</v>
      </c>
      <c r="F59" s="46"/>
      <c r="G59" s="46"/>
      <c r="H59" s="46"/>
      <c r="I59" s="46"/>
      <c r="J59" s="48"/>
    </row>
    <row r="60">
      <c r="A60" s="37" t="s">
        <v>601</v>
      </c>
      <c r="B60" s="45"/>
      <c r="C60" s="46"/>
      <c r="D60" s="46"/>
      <c r="E60" s="47" t="s">
        <v>595</v>
      </c>
      <c r="F60" s="46"/>
      <c r="G60" s="46"/>
      <c r="H60" s="46"/>
      <c r="I60" s="46"/>
      <c r="J60" s="48"/>
    </row>
    <row r="61">
      <c r="A61" s="37" t="s">
        <v>593</v>
      </c>
      <c r="B61" s="37">
        <v>13</v>
      </c>
      <c r="C61" s="38" t="s">
        <v>8239</v>
      </c>
      <c r="D61" s="37" t="s">
        <v>595</v>
      </c>
      <c r="E61" s="39" t="s">
        <v>8240</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8241</v>
      </c>
      <c r="F63" s="46"/>
      <c r="G63" s="46"/>
      <c r="H63" s="46"/>
      <c r="I63" s="46"/>
      <c r="J63" s="48"/>
    </row>
    <row r="64">
      <c r="A64" s="37" t="s">
        <v>601</v>
      </c>
      <c r="B64" s="45"/>
      <c r="C64" s="46"/>
      <c r="D64" s="46"/>
      <c r="E64" s="47" t="s">
        <v>595</v>
      </c>
      <c r="F64" s="46"/>
      <c r="G64" s="46"/>
      <c r="H64" s="46"/>
      <c r="I64" s="46"/>
      <c r="J64" s="48"/>
    </row>
    <row r="65">
      <c r="A65" s="37" t="s">
        <v>593</v>
      </c>
      <c r="B65" s="37">
        <v>14</v>
      </c>
      <c r="C65" s="38" t="s">
        <v>7235</v>
      </c>
      <c r="D65" s="37" t="s">
        <v>595</v>
      </c>
      <c r="E65" s="39" t="s">
        <v>7236</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8242</v>
      </c>
      <c r="F67" s="46"/>
      <c r="G67" s="46"/>
      <c r="H67" s="46"/>
      <c r="I67" s="46"/>
      <c r="J67" s="48"/>
    </row>
    <row r="68">
      <c r="A68" s="37" t="s">
        <v>601</v>
      </c>
      <c r="B68" s="45"/>
      <c r="C68" s="46"/>
      <c r="D68" s="46"/>
      <c r="E68" s="47" t="s">
        <v>595</v>
      </c>
      <c r="F68" s="46"/>
      <c r="G68" s="46"/>
      <c r="H68" s="46"/>
      <c r="I68" s="46"/>
      <c r="J68" s="48"/>
    </row>
    <row r="69">
      <c r="A69" s="37" t="s">
        <v>593</v>
      </c>
      <c r="B69" s="37">
        <v>15</v>
      </c>
      <c r="C69" s="38" t="s">
        <v>7238</v>
      </c>
      <c r="D69" s="37" t="s">
        <v>595</v>
      </c>
      <c r="E69" s="39" t="s">
        <v>7239</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8243</v>
      </c>
      <c r="F71" s="46"/>
      <c r="G71" s="46"/>
      <c r="H71" s="46"/>
      <c r="I71" s="46"/>
      <c r="J71" s="48"/>
    </row>
    <row r="72">
      <c r="A72" s="37" t="s">
        <v>601</v>
      </c>
      <c r="B72" s="45"/>
      <c r="C72" s="46"/>
      <c r="D72" s="46"/>
      <c r="E72" s="47" t="s">
        <v>595</v>
      </c>
      <c r="F72" s="46"/>
      <c r="G72" s="46"/>
      <c r="H72" s="46"/>
      <c r="I72" s="46"/>
      <c r="J72" s="48"/>
    </row>
    <row r="73">
      <c r="A73" s="37" t="s">
        <v>593</v>
      </c>
      <c r="B73" s="37">
        <v>16</v>
      </c>
      <c r="C73" s="38" t="s">
        <v>8244</v>
      </c>
      <c r="D73" s="37" t="s">
        <v>595</v>
      </c>
      <c r="E73" s="39" t="s">
        <v>8245</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8246</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8247</v>
      </c>
      <c r="F79" s="46"/>
      <c r="G79" s="46"/>
      <c r="H79" s="46"/>
      <c r="I79" s="46"/>
      <c r="J79" s="48"/>
    </row>
    <row r="80">
      <c r="A80" s="37" t="s">
        <v>601</v>
      </c>
      <c r="B80" s="45"/>
      <c r="C80" s="46"/>
      <c r="D80" s="46"/>
      <c r="E80" s="47" t="s">
        <v>595</v>
      </c>
      <c r="F80" s="46"/>
      <c r="G80" s="46"/>
      <c r="H80" s="46"/>
      <c r="I80" s="46"/>
      <c r="J80" s="48"/>
    </row>
    <row r="81">
      <c r="A81" s="37" t="s">
        <v>593</v>
      </c>
      <c r="B81" s="37">
        <v>18</v>
      </c>
      <c r="C81" s="38" t="s">
        <v>7251</v>
      </c>
      <c r="D81" s="37" t="s">
        <v>595</v>
      </c>
      <c r="E81" s="39" t="s">
        <v>7252</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29">
      <c r="A83" s="37" t="s">
        <v>599</v>
      </c>
      <c r="B83" s="45"/>
      <c r="C83" s="46"/>
      <c r="D83" s="46"/>
      <c r="E83" s="49" t="s">
        <v>8248</v>
      </c>
      <c r="F83" s="46"/>
      <c r="G83" s="46"/>
      <c r="H83" s="46"/>
      <c r="I83" s="46"/>
      <c r="J83" s="48"/>
    </row>
    <row r="84">
      <c r="A84" s="37" t="s">
        <v>601</v>
      </c>
      <c r="B84" s="45"/>
      <c r="C84" s="46"/>
      <c r="D84" s="46"/>
      <c r="E84" s="47" t="s">
        <v>595</v>
      </c>
      <c r="F84" s="46"/>
      <c r="G84" s="46"/>
      <c r="H84" s="46"/>
      <c r="I84" s="46"/>
      <c r="J84" s="48"/>
    </row>
    <row r="85">
      <c r="A85" s="37" t="s">
        <v>593</v>
      </c>
      <c r="B85" s="37">
        <v>19</v>
      </c>
      <c r="C85" s="38" t="s">
        <v>7269</v>
      </c>
      <c r="D85" s="37" t="s">
        <v>595</v>
      </c>
      <c r="E85" s="39" t="s">
        <v>7270</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8249</v>
      </c>
      <c r="F87" s="46"/>
      <c r="G87" s="46"/>
      <c r="H87" s="46"/>
      <c r="I87" s="46"/>
      <c r="J87" s="48"/>
    </row>
    <row r="88">
      <c r="A88" s="37" t="s">
        <v>601</v>
      </c>
      <c r="B88" s="45"/>
      <c r="C88" s="46"/>
      <c r="D88" s="46"/>
      <c r="E88" s="47" t="s">
        <v>595</v>
      </c>
      <c r="F88" s="46"/>
      <c r="G88" s="46"/>
      <c r="H88" s="46"/>
      <c r="I88" s="46"/>
      <c r="J88" s="48"/>
    </row>
    <row r="89">
      <c r="A89" s="37" t="s">
        <v>593</v>
      </c>
      <c r="B89" s="37">
        <v>20</v>
      </c>
      <c r="C89" s="38" t="s">
        <v>7725</v>
      </c>
      <c r="D89" s="37" t="s">
        <v>595</v>
      </c>
      <c r="E89" s="39" t="s">
        <v>7726</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8250</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29">
      <c r="A94" s="37" t="s">
        <v>593</v>
      </c>
      <c r="B94" s="37">
        <v>21</v>
      </c>
      <c r="C94" s="38" t="s">
        <v>8251</v>
      </c>
      <c r="D94" s="37" t="s">
        <v>595</v>
      </c>
      <c r="E94" s="39" t="s">
        <v>8252</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7286</v>
      </c>
      <c r="F96" s="46"/>
      <c r="G96" s="46"/>
      <c r="H96" s="46"/>
      <c r="I96" s="46"/>
      <c r="J96" s="48"/>
    </row>
    <row r="97">
      <c r="A97" s="37" t="s">
        <v>601</v>
      </c>
      <c r="B97" s="45"/>
      <c r="C97" s="46"/>
      <c r="D97" s="46"/>
      <c r="E97" s="47" t="s">
        <v>595</v>
      </c>
      <c r="F97" s="46"/>
      <c r="G97" s="46"/>
      <c r="H97" s="46"/>
      <c r="I97" s="46"/>
      <c r="J97" s="48"/>
    </row>
    <row r="98">
      <c r="A98" s="37" t="s">
        <v>593</v>
      </c>
      <c r="B98" s="37">
        <v>22</v>
      </c>
      <c r="C98" s="38" t="s">
        <v>7748</v>
      </c>
      <c r="D98" s="37" t="s">
        <v>595</v>
      </c>
      <c r="E98" s="39" t="s">
        <v>7749</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8253</v>
      </c>
      <c r="F100" s="46"/>
      <c r="G100" s="46"/>
      <c r="H100" s="46"/>
      <c r="I100" s="46"/>
      <c r="J100" s="48"/>
    </row>
    <row r="101">
      <c r="A101" s="37" t="s">
        <v>601</v>
      </c>
      <c r="B101" s="45"/>
      <c r="C101" s="46"/>
      <c r="D101" s="46"/>
      <c r="E101" s="47" t="s">
        <v>595</v>
      </c>
      <c r="F101" s="46"/>
      <c r="G101" s="46"/>
      <c r="H101" s="46"/>
      <c r="I101" s="46"/>
      <c r="J101" s="48"/>
    </row>
    <row r="102" ht="29">
      <c r="A102" s="37" t="s">
        <v>593</v>
      </c>
      <c r="B102" s="37">
        <v>23</v>
      </c>
      <c r="C102" s="38" t="s">
        <v>8254</v>
      </c>
      <c r="D102" s="37" t="s">
        <v>595</v>
      </c>
      <c r="E102" s="39" t="s">
        <v>8255</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7286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4573</v>
      </c>
      <c r="D106" s="34"/>
      <c r="E106" s="31" t="s">
        <v>4574</v>
      </c>
      <c r="F106" s="34"/>
      <c r="G106" s="34"/>
      <c r="H106" s="34"/>
      <c r="I106" s="35">
        <f>SUMIFS(I107:I206,A107:A206,"P")</f>
        <v>0</v>
      </c>
      <c r="J106" s="36"/>
    </row>
    <row r="107" ht="29">
      <c r="A107" s="37" t="s">
        <v>593</v>
      </c>
      <c r="B107" s="37">
        <v>24</v>
      </c>
      <c r="C107" s="38" t="s">
        <v>8119</v>
      </c>
      <c r="D107" s="37" t="s">
        <v>595</v>
      </c>
      <c r="E107" s="39" t="s">
        <v>8120</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8256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8257</v>
      </c>
      <c r="D111" s="37" t="s">
        <v>595</v>
      </c>
      <c r="E111" s="39" t="s">
        <v>8258</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8122</v>
      </c>
      <c r="D115" s="37" t="s">
        <v>595</v>
      </c>
      <c r="E115" s="39" t="s">
        <v>8123</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7286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7822</v>
      </c>
      <c r="D119" s="37" t="s">
        <v>595</v>
      </c>
      <c r="E119" s="39" t="s">
        <v>7823</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5251</v>
      </c>
      <c r="F121" s="46"/>
      <c r="G121" s="46"/>
      <c r="H121" s="46"/>
      <c r="I121" s="46"/>
      <c r="J121" s="48"/>
    </row>
    <row r="122">
      <c r="A122" s="37" t="s">
        <v>601</v>
      </c>
      <c r="B122" s="45"/>
      <c r="C122" s="46"/>
      <c r="D122" s="46"/>
      <c r="E122" s="47" t="s">
        <v>595</v>
      </c>
      <c r="F122" s="46"/>
      <c r="G122" s="46"/>
      <c r="H122" s="46"/>
      <c r="I122" s="46"/>
      <c r="J122" s="48"/>
    </row>
    <row r="123" ht="29">
      <c r="A123" s="37" t="s">
        <v>593</v>
      </c>
      <c r="B123" s="37">
        <v>28</v>
      </c>
      <c r="C123" s="38" t="s">
        <v>8124</v>
      </c>
      <c r="D123" s="37" t="s">
        <v>595</v>
      </c>
      <c r="E123" s="39" t="s">
        <v>8125</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7828</v>
      </c>
      <c r="D127" s="37" t="s">
        <v>595</v>
      </c>
      <c r="E127" s="39" t="s">
        <v>7829</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45"/>
      <c r="C130" s="46"/>
      <c r="D130" s="46"/>
      <c r="E130" s="47" t="s">
        <v>595</v>
      </c>
      <c r="F130" s="46"/>
      <c r="G130" s="46"/>
      <c r="H130" s="46"/>
      <c r="I130" s="46"/>
      <c r="J130" s="48"/>
    </row>
    <row r="131" ht="29">
      <c r="A131" s="37" t="s">
        <v>593</v>
      </c>
      <c r="B131" s="37">
        <v>30</v>
      </c>
      <c r="C131" s="38" t="s">
        <v>7830</v>
      </c>
      <c r="D131" s="37" t="s">
        <v>595</v>
      </c>
      <c r="E131" s="39" t="s">
        <v>7831</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5251</v>
      </c>
      <c r="F133" s="46"/>
      <c r="G133" s="46"/>
      <c r="H133" s="46"/>
      <c r="I133" s="46"/>
      <c r="J133" s="48"/>
    </row>
    <row r="134">
      <c r="A134" s="37" t="s">
        <v>601</v>
      </c>
      <c r="B134" s="45"/>
      <c r="C134" s="46"/>
      <c r="D134" s="46"/>
      <c r="E134" s="47" t="s">
        <v>595</v>
      </c>
      <c r="F134" s="46"/>
      <c r="G134" s="46"/>
      <c r="H134" s="46"/>
      <c r="I134" s="46"/>
      <c r="J134" s="48"/>
    </row>
    <row r="135" ht="29">
      <c r="A135" s="37" t="s">
        <v>593</v>
      </c>
      <c r="B135" s="37">
        <v>31</v>
      </c>
      <c r="C135" s="38" t="s">
        <v>8130</v>
      </c>
      <c r="D135" s="37" t="s">
        <v>595</v>
      </c>
      <c r="E135" s="39" t="s">
        <v>8131</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8259</v>
      </c>
      <c r="F137" s="46"/>
      <c r="G137" s="46"/>
      <c r="H137" s="46"/>
      <c r="I137" s="46"/>
      <c r="J137" s="48"/>
    </row>
    <row r="138">
      <c r="A138" s="37" t="s">
        <v>601</v>
      </c>
      <c r="B138" s="45"/>
      <c r="C138" s="46"/>
      <c r="D138" s="46"/>
      <c r="E138" s="47" t="s">
        <v>595</v>
      </c>
      <c r="F138" s="46"/>
      <c r="G138" s="46"/>
      <c r="H138" s="46"/>
      <c r="I138" s="46"/>
      <c r="J138" s="48"/>
    </row>
    <row r="139" ht="29">
      <c r="A139" s="37" t="s">
        <v>593</v>
      </c>
      <c r="B139" s="37">
        <v>32</v>
      </c>
      <c r="C139" s="38" t="s">
        <v>8133</v>
      </c>
      <c r="D139" s="37" t="s">
        <v>595</v>
      </c>
      <c r="E139" s="39" t="s">
        <v>8134</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7286</v>
      </c>
      <c r="F141" s="46"/>
      <c r="G141" s="46"/>
      <c r="H141" s="46"/>
      <c r="I141" s="46"/>
      <c r="J141" s="48"/>
    </row>
    <row r="142">
      <c r="A142" s="37" t="s">
        <v>601</v>
      </c>
      <c r="B142" s="45"/>
      <c r="C142" s="46"/>
      <c r="D142" s="46"/>
      <c r="E142" s="47" t="s">
        <v>595</v>
      </c>
      <c r="F142" s="46"/>
      <c r="G142" s="46"/>
      <c r="H142" s="46"/>
      <c r="I142" s="46"/>
      <c r="J142" s="48"/>
    </row>
    <row r="143" ht="29">
      <c r="A143" s="37" t="s">
        <v>593</v>
      </c>
      <c r="B143" s="37">
        <v>33</v>
      </c>
      <c r="C143" s="38" t="s">
        <v>8136</v>
      </c>
      <c r="D143" s="37" t="s">
        <v>595</v>
      </c>
      <c r="E143" s="39" t="s">
        <v>8134</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6430</v>
      </c>
      <c r="F145" s="46"/>
      <c r="G145" s="46"/>
      <c r="H145" s="46"/>
      <c r="I145" s="46"/>
      <c r="J145" s="48"/>
    </row>
    <row r="146">
      <c r="A146" s="37" t="s">
        <v>601</v>
      </c>
      <c r="B146" s="45"/>
      <c r="C146" s="46"/>
      <c r="D146" s="46"/>
      <c r="E146" s="47" t="s">
        <v>595</v>
      </c>
      <c r="F146" s="46"/>
      <c r="G146" s="46"/>
      <c r="H146" s="46"/>
      <c r="I146" s="46"/>
      <c r="J146" s="48"/>
    </row>
    <row r="147" ht="29">
      <c r="A147" s="37" t="s">
        <v>593</v>
      </c>
      <c r="B147" s="37">
        <v>34</v>
      </c>
      <c r="C147" s="38" t="s">
        <v>8260</v>
      </c>
      <c r="D147" s="37" t="s">
        <v>595</v>
      </c>
      <c r="E147" s="39" t="s">
        <v>8134</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6430</v>
      </c>
      <c r="F149" s="46"/>
      <c r="G149" s="46"/>
      <c r="H149" s="46"/>
      <c r="I149" s="46"/>
      <c r="J149" s="48"/>
    </row>
    <row r="150">
      <c r="A150" s="37" t="s">
        <v>601</v>
      </c>
      <c r="B150" s="45"/>
      <c r="C150" s="46"/>
      <c r="D150" s="46"/>
      <c r="E150" s="47" t="s">
        <v>595</v>
      </c>
      <c r="F150" s="46"/>
      <c r="G150" s="46"/>
      <c r="H150" s="46"/>
      <c r="I150" s="46"/>
      <c r="J150" s="48"/>
    </row>
    <row r="151" ht="29">
      <c r="A151" s="37" t="s">
        <v>593</v>
      </c>
      <c r="B151" s="37">
        <v>35</v>
      </c>
      <c r="C151" s="38" t="s">
        <v>8198</v>
      </c>
      <c r="D151" s="37" t="s">
        <v>595</v>
      </c>
      <c r="E151" s="39" t="s">
        <v>8199</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6430</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8137</v>
      </c>
      <c r="D155" s="37" t="s">
        <v>595</v>
      </c>
      <c r="E155" s="39" t="s">
        <v>8138</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8141</v>
      </c>
      <c r="D159" s="37" t="s">
        <v>595</v>
      </c>
      <c r="E159" s="39" t="s">
        <v>8142</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8259</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8144</v>
      </c>
      <c r="D163" s="37" t="s">
        <v>595</v>
      </c>
      <c r="E163" s="39" t="s">
        <v>8145</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8259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7873</v>
      </c>
      <c r="D167" s="37" t="s">
        <v>595</v>
      </c>
      <c r="E167" s="39" t="s">
        <v>7874</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6430</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7875</v>
      </c>
      <c r="D171" s="37" t="s">
        <v>595</v>
      </c>
      <c r="E171" s="39" t="s">
        <v>7876</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5251</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7877</v>
      </c>
      <c r="D175" s="37" t="s">
        <v>595</v>
      </c>
      <c r="E175" s="39" t="s">
        <v>7878</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7879</v>
      </c>
      <c r="D179" s="37" t="s">
        <v>595</v>
      </c>
      <c r="E179" s="39" t="s">
        <v>7880</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8147</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7882</v>
      </c>
      <c r="D183" s="37" t="s">
        <v>595</v>
      </c>
      <c r="E183" s="39" t="s">
        <v>7883</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8148</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8164</v>
      </c>
      <c r="D187" s="37" t="s">
        <v>595</v>
      </c>
      <c r="E187" s="39" t="s">
        <v>8165</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8261</v>
      </c>
      <c r="D191" s="37" t="s">
        <v>595</v>
      </c>
      <c r="E191" s="39" t="s">
        <v>8262</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5251</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8166</v>
      </c>
      <c r="D195" s="37" t="s">
        <v>595</v>
      </c>
      <c r="E195" s="39" t="s">
        <v>8167</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5251</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8263</v>
      </c>
      <c r="D199" s="37" t="s">
        <v>595</v>
      </c>
      <c r="E199" s="39" t="s">
        <v>8264</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5251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8265</v>
      </c>
      <c r="D203" s="37" t="s">
        <v>595</v>
      </c>
      <c r="E203" s="39" t="s">
        <v>8153</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5251</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4809</v>
      </c>
      <c r="D207" s="34"/>
      <c r="E207" s="31" t="s">
        <v>4810</v>
      </c>
      <c r="F207" s="34"/>
      <c r="G207" s="34"/>
      <c r="H207" s="34"/>
      <c r="I207" s="35">
        <f>SUMIFS(I208:I211,A208:A211,"P")</f>
        <v>0</v>
      </c>
      <c r="J207" s="36"/>
    </row>
    <row r="208" ht="29">
      <c r="A208" s="37" t="s">
        <v>593</v>
      </c>
      <c r="B208" s="37">
        <v>49</v>
      </c>
      <c r="C208" s="38" t="s">
        <v>8170</v>
      </c>
      <c r="D208" s="37" t="s">
        <v>595</v>
      </c>
      <c r="E208" s="39" t="s">
        <v>8266</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5251</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3.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03">
      <c r="A215" s="37" t="s">
        <v>599</v>
      </c>
      <c r="B215" s="45"/>
      <c r="C215" s="46"/>
      <c r="D215" s="46"/>
      <c r="E215" s="49" t="s">
        <v>8267</v>
      </c>
      <c r="F215" s="46"/>
      <c r="G215" s="46"/>
      <c r="H215" s="46"/>
      <c r="I215" s="46"/>
      <c r="J215" s="48"/>
    </row>
    <row r="216" ht="116">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7925</v>
      </c>
      <c r="D218" s="37" t="s">
        <v>595</v>
      </c>
      <c r="E218" s="39" t="s">
        <v>7926</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8268</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7555</v>
      </c>
      <c r="D222" s="34"/>
      <c r="E222" s="31" t="s">
        <v>7556</v>
      </c>
      <c r="F222" s="34"/>
      <c r="G222" s="34"/>
      <c r="H222" s="34"/>
      <c r="I222" s="35">
        <f>SUMIFS(I223:I230,A223:A230,"P")</f>
        <v>0</v>
      </c>
      <c r="J222" s="36"/>
    </row>
    <row r="223">
      <c r="A223" s="37" t="s">
        <v>593</v>
      </c>
      <c r="B223" s="37">
        <v>52</v>
      </c>
      <c r="C223" s="38" t="s">
        <v>7655</v>
      </c>
      <c r="D223" s="37" t="s">
        <v>595</v>
      </c>
      <c r="E223" s="39" t="s">
        <v>7558</v>
      </c>
      <c r="F223" s="40" t="s">
        <v>7559</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5251</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7657</v>
      </c>
      <c r="D227" s="37" t="s">
        <v>595</v>
      </c>
      <c r="E227" s="39" t="s">
        <v>7563</v>
      </c>
      <c r="F227" s="40" t="s">
        <v>7559</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5251</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3Kl1EmxtvCeoqbQb9ebh8CEbV+rbBCrXFUtoDFwKD/CjW/1tEXb0XDiEiX80Q+d+3y27nVCOfNgzEG0HAWlS9Q==" hashValue="2UZIeGkqgk5lNP5TuoXy4Jni+S8CNCDQx2uy7BO4zY7qWACNGsASo3sXOUtidFNeAiG5Htg7ewBZoSaBb69j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8269</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8269</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7960</v>
      </c>
      <c r="D13" s="37" t="s">
        <v>595</v>
      </c>
      <c r="E13" s="39" t="s">
        <v>7961</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7337</v>
      </c>
      <c r="F15" s="46"/>
      <c r="G15" s="46"/>
      <c r="H15" s="46"/>
      <c r="I15" s="46"/>
      <c r="J15" s="48"/>
    </row>
    <row r="16">
      <c r="A16" s="37" t="s">
        <v>601</v>
      </c>
      <c r="B16" s="45"/>
      <c r="C16" s="46"/>
      <c r="D16" s="46"/>
      <c r="E16" s="47" t="s">
        <v>595</v>
      </c>
      <c r="F16" s="46"/>
      <c r="G16" s="46"/>
      <c r="H16" s="46"/>
      <c r="I16" s="46"/>
      <c r="J16" s="48"/>
    </row>
    <row r="17" ht="29">
      <c r="A17" s="37" t="s">
        <v>593</v>
      </c>
      <c r="B17" s="37">
        <v>2</v>
      </c>
      <c r="C17" s="38" t="s">
        <v>7670</v>
      </c>
      <c r="D17" s="37" t="s">
        <v>595</v>
      </c>
      <c r="E17" s="39" t="s">
        <v>7671</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58">
      <c r="A19" s="37" t="s">
        <v>599</v>
      </c>
      <c r="B19" s="45"/>
      <c r="C19" s="46"/>
      <c r="D19" s="46"/>
      <c r="E19" s="49" t="s">
        <v>8271</v>
      </c>
      <c r="F19" s="46"/>
      <c r="G19" s="46"/>
      <c r="H19" s="46"/>
      <c r="I19" s="46"/>
      <c r="J19" s="48"/>
    </row>
    <row r="20">
      <c r="A20" s="37" t="s">
        <v>601</v>
      </c>
      <c r="B20" s="45"/>
      <c r="C20" s="46"/>
      <c r="D20" s="46"/>
      <c r="E20" s="47" t="s">
        <v>595</v>
      </c>
      <c r="F20" s="46"/>
      <c r="G20" s="46"/>
      <c r="H20" s="46"/>
      <c r="I20" s="46"/>
      <c r="J20" s="48"/>
    </row>
    <row r="21" ht="29">
      <c r="A21" s="37" t="s">
        <v>593</v>
      </c>
      <c r="B21" s="37">
        <v>3</v>
      </c>
      <c r="C21" s="38" t="s">
        <v>7673</v>
      </c>
      <c r="D21" s="37" t="s">
        <v>595</v>
      </c>
      <c r="E21" s="39" t="s">
        <v>7674</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8272</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8273</v>
      </c>
      <c r="F27" s="46"/>
      <c r="G27" s="46"/>
      <c r="H27" s="46"/>
      <c r="I27" s="46"/>
      <c r="J27" s="48"/>
    </row>
    <row r="28">
      <c r="A28" s="37" t="s">
        <v>601</v>
      </c>
      <c r="B28" s="45"/>
      <c r="C28" s="46"/>
      <c r="D28" s="46"/>
      <c r="E28" s="47" t="s">
        <v>595</v>
      </c>
      <c r="F28" s="46"/>
      <c r="G28" s="46"/>
      <c r="H28" s="46"/>
      <c r="I28" s="46"/>
      <c r="J28" s="48"/>
    </row>
    <row r="29">
      <c r="A29" s="37" t="s">
        <v>593</v>
      </c>
      <c r="B29" s="37">
        <v>5</v>
      </c>
      <c r="C29" s="38" t="s">
        <v>7678</v>
      </c>
      <c r="D29" s="37" t="s">
        <v>595</v>
      </c>
      <c r="E29" s="39" t="s">
        <v>7679</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8274</v>
      </c>
      <c r="F31" s="46"/>
      <c r="G31" s="46"/>
      <c r="H31" s="46"/>
      <c r="I31" s="46"/>
      <c r="J31" s="48"/>
    </row>
    <row r="32">
      <c r="A32" s="37" t="s">
        <v>601</v>
      </c>
      <c r="B32" s="45"/>
      <c r="C32" s="46"/>
      <c r="D32" s="46"/>
      <c r="E32" s="47" t="s">
        <v>595</v>
      </c>
      <c r="F32" s="46"/>
      <c r="G32" s="46"/>
      <c r="H32" s="46"/>
      <c r="I32" s="46"/>
      <c r="J32" s="48"/>
    </row>
    <row r="33" ht="29">
      <c r="A33" s="37" t="s">
        <v>593</v>
      </c>
      <c r="B33" s="37">
        <v>6</v>
      </c>
      <c r="C33" s="38" t="s">
        <v>8275</v>
      </c>
      <c r="D33" s="37" t="s">
        <v>595</v>
      </c>
      <c r="E33" s="39" t="s">
        <v>8276</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32">
      <c r="A35" s="37" t="s">
        <v>599</v>
      </c>
      <c r="B35" s="45"/>
      <c r="C35" s="46"/>
      <c r="D35" s="46"/>
      <c r="E35" s="49" t="s">
        <v>8277</v>
      </c>
      <c r="F35" s="46"/>
      <c r="G35" s="46"/>
      <c r="H35" s="46"/>
      <c r="I35" s="46"/>
      <c r="J35" s="48"/>
    </row>
    <row r="36">
      <c r="A36" s="37" t="s">
        <v>601</v>
      </c>
      <c r="B36" s="45"/>
      <c r="C36" s="46"/>
      <c r="D36" s="46"/>
      <c r="E36" s="47" t="s">
        <v>595</v>
      </c>
      <c r="F36" s="46"/>
      <c r="G36" s="46"/>
      <c r="H36" s="46"/>
      <c r="I36" s="46"/>
      <c r="J36" s="48"/>
    </row>
    <row r="37" ht="29">
      <c r="A37" s="37" t="s">
        <v>593</v>
      </c>
      <c r="B37" s="37">
        <v>7</v>
      </c>
      <c r="C37" s="38" t="s">
        <v>8021</v>
      </c>
      <c r="D37" s="37" t="s">
        <v>595</v>
      </c>
      <c r="E37" s="39" t="s">
        <v>8022</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599</v>
      </c>
      <c r="B39" s="45"/>
      <c r="C39" s="46"/>
      <c r="D39" s="46"/>
      <c r="E39" s="49" t="s">
        <v>8278</v>
      </c>
      <c r="F39" s="46"/>
      <c r="G39" s="46"/>
      <c r="H39" s="46"/>
      <c r="I39" s="46"/>
      <c r="J39" s="48"/>
    </row>
    <row r="40">
      <c r="A40" s="37" t="s">
        <v>601</v>
      </c>
      <c r="B40" s="45"/>
      <c r="C40" s="46"/>
      <c r="D40" s="46"/>
      <c r="E40" s="47" t="s">
        <v>595</v>
      </c>
      <c r="F40" s="46"/>
      <c r="G40" s="46"/>
      <c r="H40" s="46"/>
      <c r="I40" s="46"/>
      <c r="J40" s="48"/>
    </row>
    <row r="41" ht="29">
      <c r="A41" s="37" t="s">
        <v>593</v>
      </c>
      <c r="B41" s="37">
        <v>8</v>
      </c>
      <c r="C41" s="38" t="s">
        <v>8279</v>
      </c>
      <c r="D41" s="37" t="s">
        <v>595</v>
      </c>
      <c r="E41" s="39" t="s">
        <v>8280</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8281</v>
      </c>
      <c r="F43" s="46"/>
      <c r="G43" s="46"/>
      <c r="H43" s="46"/>
      <c r="I43" s="46"/>
      <c r="J43" s="48"/>
    </row>
    <row r="44">
      <c r="A44" s="37" t="s">
        <v>601</v>
      </c>
      <c r="B44" s="45"/>
      <c r="C44" s="46"/>
      <c r="D44" s="46"/>
      <c r="E44" s="47" t="s">
        <v>595</v>
      </c>
      <c r="F44" s="46"/>
      <c r="G44" s="46"/>
      <c r="H44" s="46"/>
      <c r="I44" s="46"/>
      <c r="J44" s="48"/>
    </row>
    <row r="45" ht="29">
      <c r="A45" s="37" t="s">
        <v>593</v>
      </c>
      <c r="B45" s="37">
        <v>9</v>
      </c>
      <c r="C45" s="38" t="s">
        <v>8024</v>
      </c>
      <c r="D45" s="37" t="s">
        <v>595</v>
      </c>
      <c r="E45" s="39" t="s">
        <v>8025</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8282</v>
      </c>
      <c r="F47" s="46"/>
      <c r="G47" s="46"/>
      <c r="H47" s="46"/>
      <c r="I47" s="46"/>
      <c r="J47" s="48"/>
    </row>
    <row r="48">
      <c r="A48" s="37" t="s">
        <v>601</v>
      </c>
      <c r="B48" s="45"/>
      <c r="C48" s="46"/>
      <c r="D48" s="46"/>
      <c r="E48" s="47" t="s">
        <v>595</v>
      </c>
      <c r="F48" s="46"/>
      <c r="G48" s="46"/>
      <c r="H48" s="46"/>
      <c r="I48" s="46"/>
      <c r="J48" s="48"/>
    </row>
    <row r="49" ht="29">
      <c r="A49" s="37" t="s">
        <v>593</v>
      </c>
      <c r="B49" s="37">
        <v>10</v>
      </c>
      <c r="C49" s="38" t="s">
        <v>8283</v>
      </c>
      <c r="D49" s="37" t="s">
        <v>595</v>
      </c>
      <c r="E49" s="39" t="s">
        <v>8284</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2.5">
      <c r="A51" s="37" t="s">
        <v>599</v>
      </c>
      <c r="B51" s="45"/>
      <c r="C51" s="46"/>
      <c r="D51" s="46"/>
      <c r="E51" s="49" t="s">
        <v>8285</v>
      </c>
      <c r="F51" s="46"/>
      <c r="G51" s="46"/>
      <c r="H51" s="46"/>
      <c r="I51" s="46"/>
      <c r="J51" s="48"/>
    </row>
    <row r="52">
      <c r="A52" s="37" t="s">
        <v>601</v>
      </c>
      <c r="B52" s="45"/>
      <c r="C52" s="46"/>
      <c r="D52" s="46"/>
      <c r="E52" s="47" t="s">
        <v>595</v>
      </c>
      <c r="F52" s="46"/>
      <c r="G52" s="46"/>
      <c r="H52" s="46"/>
      <c r="I52" s="46"/>
      <c r="J52" s="48"/>
    </row>
    <row r="53" ht="29">
      <c r="A53" s="37" t="s">
        <v>593</v>
      </c>
      <c r="B53" s="37">
        <v>11</v>
      </c>
      <c r="C53" s="38" t="s">
        <v>7223</v>
      </c>
      <c r="D53" s="37" t="s">
        <v>595</v>
      </c>
      <c r="E53" s="39" t="s">
        <v>7224</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32">
      <c r="A55" s="37" t="s">
        <v>599</v>
      </c>
      <c r="B55" s="45"/>
      <c r="C55" s="46"/>
      <c r="D55" s="46"/>
      <c r="E55" s="49" t="s">
        <v>8286</v>
      </c>
      <c r="F55" s="46"/>
      <c r="G55" s="46"/>
      <c r="H55" s="46"/>
      <c r="I55" s="46"/>
      <c r="J55" s="48"/>
    </row>
    <row r="56">
      <c r="A56" s="37" t="s">
        <v>601</v>
      </c>
      <c r="B56" s="45"/>
      <c r="C56" s="46"/>
      <c r="D56" s="46"/>
      <c r="E56" s="47" t="s">
        <v>595</v>
      </c>
      <c r="F56" s="46"/>
      <c r="G56" s="46"/>
      <c r="H56" s="46"/>
      <c r="I56" s="46"/>
      <c r="J56" s="48"/>
    </row>
    <row r="57" ht="29">
      <c r="A57" s="37" t="s">
        <v>593</v>
      </c>
      <c r="B57" s="37">
        <v>12</v>
      </c>
      <c r="C57" s="38" t="s">
        <v>8287</v>
      </c>
      <c r="D57" s="37" t="s">
        <v>595</v>
      </c>
      <c r="E57" s="39" t="s">
        <v>8288</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8289</v>
      </c>
      <c r="F59" s="46"/>
      <c r="G59" s="46"/>
      <c r="H59" s="46"/>
      <c r="I59" s="46"/>
      <c r="J59" s="48"/>
    </row>
    <row r="60">
      <c r="A60" s="37" t="s">
        <v>601</v>
      </c>
      <c r="B60" s="45"/>
      <c r="C60" s="46"/>
      <c r="D60" s="46"/>
      <c r="E60" s="47" t="s">
        <v>595</v>
      </c>
      <c r="F60" s="46"/>
      <c r="G60" s="46"/>
      <c r="H60" s="46"/>
      <c r="I60" s="46"/>
      <c r="J60" s="48"/>
    </row>
    <row r="61" ht="29">
      <c r="A61" s="37" t="s">
        <v>593</v>
      </c>
      <c r="B61" s="37">
        <v>13</v>
      </c>
      <c r="C61" s="38" t="s">
        <v>8028</v>
      </c>
      <c r="D61" s="37" t="s">
        <v>595</v>
      </c>
      <c r="E61" s="39" t="s">
        <v>8029</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8290</v>
      </c>
      <c r="F63" s="46"/>
      <c r="G63" s="46"/>
      <c r="H63" s="46"/>
      <c r="I63" s="46"/>
      <c r="J63" s="48"/>
    </row>
    <row r="64">
      <c r="A64" s="37" t="s">
        <v>601</v>
      </c>
      <c r="B64" s="45"/>
      <c r="C64" s="46"/>
      <c r="D64" s="46"/>
      <c r="E64" s="47" t="s">
        <v>595</v>
      </c>
      <c r="F64" s="46"/>
      <c r="G64" s="46"/>
      <c r="H64" s="46"/>
      <c r="I64" s="46"/>
      <c r="J64" s="48"/>
    </row>
    <row r="65" ht="29">
      <c r="A65" s="37" t="s">
        <v>593</v>
      </c>
      <c r="B65" s="37">
        <v>14</v>
      </c>
      <c r="C65" s="38" t="s">
        <v>7685</v>
      </c>
      <c r="D65" s="37" t="s">
        <v>595</v>
      </c>
      <c r="E65" s="39" t="s">
        <v>7686</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2.5">
      <c r="A67" s="37" t="s">
        <v>599</v>
      </c>
      <c r="B67" s="45"/>
      <c r="C67" s="46"/>
      <c r="D67" s="46"/>
      <c r="E67" s="49" t="s">
        <v>8291</v>
      </c>
      <c r="F67" s="46"/>
      <c r="G67" s="46"/>
      <c r="H67" s="46"/>
      <c r="I67" s="46"/>
      <c r="J67" s="48"/>
    </row>
    <row r="68">
      <c r="A68" s="37" t="s">
        <v>601</v>
      </c>
      <c r="B68" s="45"/>
      <c r="C68" s="46"/>
      <c r="D68" s="46"/>
      <c r="E68" s="47" t="s">
        <v>595</v>
      </c>
      <c r="F68" s="46"/>
      <c r="G68" s="46"/>
      <c r="H68" s="46"/>
      <c r="I68" s="46"/>
      <c r="J68" s="48"/>
    </row>
    <row r="69" ht="29">
      <c r="A69" s="37" t="s">
        <v>593</v>
      </c>
      <c r="B69" s="37">
        <v>15</v>
      </c>
      <c r="C69" s="38" t="s">
        <v>7688</v>
      </c>
      <c r="D69" s="37" t="s">
        <v>595</v>
      </c>
      <c r="E69" s="39" t="s">
        <v>7689</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8292</v>
      </c>
      <c r="F71" s="46"/>
      <c r="G71" s="46"/>
      <c r="H71" s="46"/>
      <c r="I71" s="46"/>
      <c r="J71" s="48"/>
    </row>
    <row r="72">
      <c r="A72" s="37" t="s">
        <v>601</v>
      </c>
      <c r="B72" s="45"/>
      <c r="C72" s="46"/>
      <c r="D72" s="46"/>
      <c r="E72" s="47" t="s">
        <v>595</v>
      </c>
      <c r="F72" s="46"/>
      <c r="G72" s="46"/>
      <c r="H72" s="46"/>
      <c r="I72" s="46"/>
      <c r="J72" s="48"/>
    </row>
    <row r="73">
      <c r="A73" s="37" t="s">
        <v>593</v>
      </c>
      <c r="B73" s="37">
        <v>16</v>
      </c>
      <c r="C73" s="38" t="s">
        <v>8293</v>
      </c>
      <c r="D73" s="37" t="s">
        <v>595</v>
      </c>
      <c r="E73" s="39" t="s">
        <v>8294</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16">
      <c r="A75" s="37" t="s">
        <v>599</v>
      </c>
      <c r="B75" s="45"/>
      <c r="C75" s="46"/>
      <c r="D75" s="46"/>
      <c r="E75" s="49" t="s">
        <v>8295</v>
      </c>
      <c r="F75" s="46"/>
      <c r="G75" s="46"/>
      <c r="H75" s="46"/>
      <c r="I75" s="46"/>
      <c r="J75" s="48"/>
    </row>
    <row r="76">
      <c r="A76" s="37" t="s">
        <v>601</v>
      </c>
      <c r="B76" s="45"/>
      <c r="C76" s="46"/>
      <c r="D76" s="46"/>
      <c r="E76" s="47" t="s">
        <v>595</v>
      </c>
      <c r="F76" s="46"/>
      <c r="G76" s="46"/>
      <c r="H76" s="46"/>
      <c r="I76" s="46"/>
      <c r="J76" s="48"/>
    </row>
    <row r="77">
      <c r="A77" s="37" t="s">
        <v>593</v>
      </c>
      <c r="B77" s="37">
        <v>17</v>
      </c>
      <c r="C77" s="38" t="s">
        <v>8044</v>
      </c>
      <c r="D77" s="37" t="s">
        <v>595</v>
      </c>
      <c r="E77" s="39" t="s">
        <v>8045</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1.5">
      <c r="A79" s="37" t="s">
        <v>599</v>
      </c>
      <c r="B79" s="45"/>
      <c r="C79" s="46"/>
      <c r="D79" s="46"/>
      <c r="E79" s="49" t="s">
        <v>8296</v>
      </c>
      <c r="F79" s="46"/>
      <c r="G79" s="46"/>
      <c r="H79" s="46"/>
      <c r="I79" s="46"/>
      <c r="J79" s="48"/>
    </row>
    <row r="80">
      <c r="A80" s="37" t="s">
        <v>601</v>
      </c>
      <c r="B80" s="45"/>
      <c r="C80" s="46"/>
      <c r="D80" s="46"/>
      <c r="E80" s="47" t="s">
        <v>595</v>
      </c>
      <c r="F80" s="46"/>
      <c r="G80" s="46"/>
      <c r="H80" s="46"/>
      <c r="I80" s="46"/>
      <c r="J80" s="48"/>
    </row>
    <row r="81">
      <c r="A81" s="37" t="s">
        <v>593</v>
      </c>
      <c r="B81" s="37">
        <v>18</v>
      </c>
      <c r="C81" s="38" t="s">
        <v>8297</v>
      </c>
      <c r="D81" s="37" t="s">
        <v>595</v>
      </c>
      <c r="E81" s="39" t="s">
        <v>8298</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8299</v>
      </c>
      <c r="F83" s="46"/>
      <c r="G83" s="46"/>
      <c r="H83" s="46"/>
      <c r="I83" s="46"/>
      <c r="J83" s="48"/>
    </row>
    <row r="84">
      <c r="A84" s="37" t="s">
        <v>601</v>
      </c>
      <c r="B84" s="45"/>
      <c r="C84" s="46"/>
      <c r="D84" s="46"/>
      <c r="E84" s="47" t="s">
        <v>595</v>
      </c>
      <c r="F84" s="46"/>
      <c r="G84" s="46"/>
      <c r="H84" s="46"/>
      <c r="I84" s="46"/>
      <c r="J84" s="48"/>
    </row>
    <row r="85">
      <c r="A85" s="37" t="s">
        <v>593</v>
      </c>
      <c r="B85" s="37">
        <v>19</v>
      </c>
      <c r="C85" s="38" t="s">
        <v>8047</v>
      </c>
      <c r="D85" s="37" t="s">
        <v>595</v>
      </c>
      <c r="E85" s="39" t="s">
        <v>8048</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8300</v>
      </c>
      <c r="F87" s="46"/>
      <c r="G87" s="46"/>
      <c r="H87" s="46"/>
      <c r="I87" s="46"/>
      <c r="J87" s="48"/>
    </row>
    <row r="88">
      <c r="A88" s="37" t="s">
        <v>601</v>
      </c>
      <c r="B88" s="45"/>
      <c r="C88" s="46"/>
      <c r="D88" s="46"/>
      <c r="E88" s="47" t="s">
        <v>595</v>
      </c>
      <c r="F88" s="46"/>
      <c r="G88" s="46"/>
      <c r="H88" s="46"/>
      <c r="I88" s="46"/>
      <c r="J88" s="48"/>
    </row>
    <row r="89">
      <c r="A89" s="37" t="s">
        <v>593</v>
      </c>
      <c r="B89" s="37">
        <v>20</v>
      </c>
      <c r="C89" s="38" t="s">
        <v>8301</v>
      </c>
      <c r="D89" s="37" t="s">
        <v>595</v>
      </c>
      <c r="E89" s="39" t="s">
        <v>8302</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58">
      <c r="A91" s="37" t="s">
        <v>599</v>
      </c>
      <c r="B91" s="45"/>
      <c r="C91" s="46"/>
      <c r="D91" s="46"/>
      <c r="E91" s="49" t="s">
        <v>8303</v>
      </c>
      <c r="F91" s="46"/>
      <c r="G91" s="46"/>
      <c r="H91" s="46"/>
      <c r="I91" s="46"/>
      <c r="J91" s="48"/>
    </row>
    <row r="92">
      <c r="A92" s="37" t="s">
        <v>601</v>
      </c>
      <c r="B92" s="45"/>
      <c r="C92" s="46"/>
      <c r="D92" s="46"/>
      <c r="E92" s="47" t="s">
        <v>595</v>
      </c>
      <c r="F92" s="46"/>
      <c r="G92" s="46"/>
      <c r="H92" s="46"/>
      <c r="I92" s="46"/>
      <c r="J92" s="48"/>
    </row>
    <row r="93">
      <c r="A93" s="37" t="s">
        <v>593</v>
      </c>
      <c r="B93" s="37">
        <v>21</v>
      </c>
      <c r="C93" s="38" t="s">
        <v>8304</v>
      </c>
      <c r="D93" s="37" t="s">
        <v>595</v>
      </c>
      <c r="E93" s="39" t="s">
        <v>8305</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29">
      <c r="A95" s="37" t="s">
        <v>599</v>
      </c>
      <c r="B95" s="45"/>
      <c r="C95" s="46"/>
      <c r="D95" s="46"/>
      <c r="E95" s="49" t="s">
        <v>8306</v>
      </c>
      <c r="F95" s="46"/>
      <c r="G95" s="46"/>
      <c r="H95" s="46"/>
      <c r="I95" s="46"/>
      <c r="J95" s="48"/>
    </row>
    <row r="96">
      <c r="A96" s="37" t="s">
        <v>601</v>
      </c>
      <c r="B96" s="45"/>
      <c r="C96" s="46"/>
      <c r="D96" s="46"/>
      <c r="E96" s="47" t="s">
        <v>595</v>
      </c>
      <c r="F96" s="46"/>
      <c r="G96" s="46"/>
      <c r="H96" s="46"/>
      <c r="I96" s="46"/>
      <c r="J96" s="48"/>
    </row>
    <row r="97">
      <c r="A97" s="37" t="s">
        <v>593</v>
      </c>
      <c r="B97" s="37">
        <v>22</v>
      </c>
      <c r="C97" s="38" t="s">
        <v>8307</v>
      </c>
      <c r="D97" s="37" t="s">
        <v>595</v>
      </c>
      <c r="E97" s="39" t="s">
        <v>8308</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8309</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8310</v>
      </c>
      <c r="D101" s="37" t="s">
        <v>595</v>
      </c>
      <c r="E101" s="39" t="s">
        <v>8311</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8312</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8313</v>
      </c>
      <c r="D105" s="37" t="s">
        <v>595</v>
      </c>
      <c r="E105" s="39" t="s">
        <v>8314</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58">
      <c r="A107" s="37" t="s">
        <v>599</v>
      </c>
      <c r="B107" s="45"/>
      <c r="C107" s="46"/>
      <c r="D107" s="46"/>
      <c r="E107" s="49" t="s">
        <v>8315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8316</v>
      </c>
      <c r="D109" s="37" t="s">
        <v>595</v>
      </c>
      <c r="E109" s="39" t="s">
        <v>8317</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9">
      <c r="A111" s="37" t="s">
        <v>599</v>
      </c>
      <c r="B111" s="45"/>
      <c r="C111" s="46"/>
      <c r="D111" s="46"/>
      <c r="E111" s="49" t="s">
        <v>8318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8319</v>
      </c>
      <c r="D113" s="37" t="s">
        <v>595</v>
      </c>
      <c r="E113" s="39" t="s">
        <v>8320</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8321</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8322</v>
      </c>
      <c r="D117" s="37" t="s">
        <v>595</v>
      </c>
      <c r="E117" s="39" t="s">
        <v>8323</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8324</v>
      </c>
      <c r="F119" s="46"/>
      <c r="G119" s="46"/>
      <c r="H119" s="46"/>
      <c r="I119" s="46"/>
      <c r="J119" s="48"/>
    </row>
    <row r="120">
      <c r="A120" s="37" t="s">
        <v>601</v>
      </c>
      <c r="B120" s="45"/>
      <c r="C120" s="46"/>
      <c r="D120" s="46"/>
      <c r="E120" s="47" t="s">
        <v>595</v>
      </c>
      <c r="F120" s="46"/>
      <c r="G120" s="46"/>
      <c r="H120" s="46"/>
      <c r="I120" s="46"/>
      <c r="J120" s="48"/>
    </row>
    <row r="121" ht="29">
      <c r="A121" s="37" t="s">
        <v>593</v>
      </c>
      <c r="B121" s="37">
        <v>28</v>
      </c>
      <c r="C121" s="38" t="s">
        <v>8325</v>
      </c>
      <c r="D121" s="37" t="s">
        <v>595</v>
      </c>
      <c r="E121" s="39" t="s">
        <v>8326</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29">
      <c r="A123" s="37" t="s">
        <v>599</v>
      </c>
      <c r="B123" s="45"/>
      <c r="C123" s="46"/>
      <c r="D123" s="46"/>
      <c r="E123" s="49" t="s">
        <v>8327</v>
      </c>
      <c r="F123" s="46"/>
      <c r="G123" s="46"/>
      <c r="H123" s="46"/>
      <c r="I123" s="46"/>
      <c r="J123" s="48"/>
    </row>
    <row r="124">
      <c r="A124" s="37" t="s">
        <v>601</v>
      </c>
      <c r="B124" s="45"/>
      <c r="C124" s="46"/>
      <c r="D124" s="46"/>
      <c r="E124" s="47" t="s">
        <v>595</v>
      </c>
      <c r="F124" s="46"/>
      <c r="G124" s="46"/>
      <c r="H124" s="46"/>
      <c r="I124" s="46"/>
      <c r="J124" s="48"/>
    </row>
    <row r="125" ht="29">
      <c r="A125" s="37" t="s">
        <v>593</v>
      </c>
      <c r="B125" s="37">
        <v>29</v>
      </c>
      <c r="C125" s="38" t="s">
        <v>8328</v>
      </c>
      <c r="D125" s="37" t="s">
        <v>595</v>
      </c>
      <c r="E125" s="39" t="s">
        <v>8329</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9">
      <c r="A127" s="37" t="s">
        <v>599</v>
      </c>
      <c r="B127" s="45"/>
      <c r="C127" s="46"/>
      <c r="D127" s="46"/>
      <c r="E127" s="49" t="s">
        <v>8327</v>
      </c>
      <c r="F127" s="46"/>
      <c r="G127" s="46"/>
      <c r="H127" s="46"/>
      <c r="I127" s="46"/>
      <c r="J127" s="48"/>
    </row>
    <row r="128">
      <c r="A128" s="37" t="s">
        <v>601</v>
      </c>
      <c r="B128" s="45"/>
      <c r="C128" s="46"/>
      <c r="D128" s="46"/>
      <c r="E128" s="47" t="s">
        <v>595</v>
      </c>
      <c r="F128" s="46"/>
      <c r="G128" s="46"/>
      <c r="H128" s="46"/>
      <c r="I128" s="46"/>
      <c r="J128" s="48"/>
    </row>
    <row r="129" ht="29">
      <c r="A129" s="37" t="s">
        <v>593</v>
      </c>
      <c r="B129" s="37">
        <v>30</v>
      </c>
      <c r="C129" s="38" t="s">
        <v>8330</v>
      </c>
      <c r="D129" s="37" t="s">
        <v>595</v>
      </c>
      <c r="E129" s="39" t="s">
        <v>8331</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9">
      <c r="A131" s="37" t="s">
        <v>599</v>
      </c>
      <c r="B131" s="45"/>
      <c r="C131" s="46"/>
      <c r="D131" s="46"/>
      <c r="E131" s="49" t="s">
        <v>8332</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7714</v>
      </c>
      <c r="D133" s="37" t="s">
        <v>595</v>
      </c>
      <c r="E133" s="39" t="s">
        <v>7715</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9">
      <c r="A135" s="37" t="s">
        <v>599</v>
      </c>
      <c r="B135" s="45"/>
      <c r="C135" s="46"/>
      <c r="D135" s="46"/>
      <c r="E135" s="49" t="s">
        <v>8333</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8334</v>
      </c>
      <c r="D137" s="37" t="s">
        <v>595</v>
      </c>
      <c r="E137" s="39" t="s">
        <v>7715</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29">
      <c r="A139" s="37" t="s">
        <v>599</v>
      </c>
      <c r="B139" s="45"/>
      <c r="C139" s="46"/>
      <c r="D139" s="46"/>
      <c r="E139" s="49" t="s">
        <v>8335</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8052</v>
      </c>
      <c r="D141" s="37" t="s">
        <v>595</v>
      </c>
      <c r="E141" s="39" t="s">
        <v>8053</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29">
      <c r="A143" s="37" t="s">
        <v>599</v>
      </c>
      <c r="B143" s="45"/>
      <c r="C143" s="46"/>
      <c r="D143" s="46"/>
      <c r="E143" s="49" t="s">
        <v>8335</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8336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7718</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2.5">
      <c r="A151" s="37" t="s">
        <v>599</v>
      </c>
      <c r="B151" s="45"/>
      <c r="C151" s="46"/>
      <c r="D151" s="46"/>
      <c r="E151" s="49" t="s">
        <v>8337</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8338</v>
      </c>
      <c r="D153" s="37" t="s">
        <v>595</v>
      </c>
      <c r="E153" s="39" t="s">
        <v>8339</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8340</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7251</v>
      </c>
      <c r="D157" s="37" t="s">
        <v>595</v>
      </c>
      <c r="E157" s="39" t="s">
        <v>7252</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58">
      <c r="A159" s="37" t="s">
        <v>599</v>
      </c>
      <c r="B159" s="45"/>
      <c r="C159" s="46"/>
      <c r="D159" s="46"/>
      <c r="E159" s="49" t="s">
        <v>8341</v>
      </c>
      <c r="F159" s="46"/>
      <c r="G159" s="46"/>
      <c r="H159" s="46"/>
      <c r="I159" s="46"/>
      <c r="J159" s="48"/>
    </row>
    <row r="160">
      <c r="A160" s="37" t="s">
        <v>601</v>
      </c>
      <c r="B160" s="45"/>
      <c r="C160" s="46"/>
      <c r="D160" s="46"/>
      <c r="E160" s="47" t="s">
        <v>595</v>
      </c>
      <c r="F160" s="46"/>
      <c r="G160" s="46"/>
      <c r="H160" s="46"/>
      <c r="I160" s="46"/>
      <c r="J160" s="48"/>
    </row>
    <row r="161" ht="29">
      <c r="A161" s="37" t="s">
        <v>593</v>
      </c>
      <c r="B161" s="37">
        <v>38</v>
      </c>
      <c r="C161" s="38" t="s">
        <v>8342</v>
      </c>
      <c r="D161" s="37" t="s">
        <v>595</v>
      </c>
      <c r="E161" s="39" t="s">
        <v>8343</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8344</v>
      </c>
      <c r="F163" s="46"/>
      <c r="G163" s="46"/>
      <c r="H163" s="46"/>
      <c r="I163" s="46"/>
      <c r="J163" s="48"/>
    </row>
    <row r="164">
      <c r="A164" s="37" t="s">
        <v>601</v>
      </c>
      <c r="B164" s="45"/>
      <c r="C164" s="46"/>
      <c r="D164" s="46"/>
      <c r="E164" s="47" t="s">
        <v>595</v>
      </c>
      <c r="F164" s="46"/>
      <c r="G164" s="46"/>
      <c r="H164" s="46"/>
      <c r="I164" s="46"/>
      <c r="J164" s="48"/>
    </row>
    <row r="165" ht="29">
      <c r="A165" s="37" t="s">
        <v>593</v>
      </c>
      <c r="B165" s="37">
        <v>39</v>
      </c>
      <c r="C165" s="38" t="s">
        <v>7257</v>
      </c>
      <c r="D165" s="37" t="s">
        <v>595</v>
      </c>
      <c r="E165" s="39" t="s">
        <v>7258</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8344</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8345</v>
      </c>
      <c r="D169" s="37" t="s">
        <v>595</v>
      </c>
      <c r="E169" s="39" t="s">
        <v>8346</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87">
      <c r="A171" s="37" t="s">
        <v>599</v>
      </c>
      <c r="B171" s="45"/>
      <c r="C171" s="46"/>
      <c r="D171" s="46"/>
      <c r="E171" s="49" t="s">
        <v>8347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8348</v>
      </c>
      <c r="D173" s="37" t="s">
        <v>595</v>
      </c>
      <c r="E173" s="39" t="s">
        <v>8349</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8350</v>
      </c>
      <c r="F175" s="46"/>
      <c r="G175" s="46"/>
      <c r="H175" s="46"/>
      <c r="I175" s="46"/>
      <c r="J175" s="48"/>
    </row>
    <row r="176">
      <c r="A176" s="37" t="s">
        <v>601</v>
      </c>
      <c r="B176" s="45"/>
      <c r="C176" s="46"/>
      <c r="D176" s="46"/>
      <c r="E176" s="47" t="s">
        <v>595</v>
      </c>
      <c r="F176" s="46"/>
      <c r="G176" s="46"/>
      <c r="H176" s="46"/>
      <c r="I176" s="46"/>
      <c r="J176" s="48"/>
    </row>
    <row r="177" ht="29">
      <c r="A177" s="37" t="s">
        <v>593</v>
      </c>
      <c r="B177" s="37">
        <v>42</v>
      </c>
      <c r="C177" s="38" t="s">
        <v>8351</v>
      </c>
      <c r="D177" s="37" t="s">
        <v>595</v>
      </c>
      <c r="E177" s="39" t="s">
        <v>8352</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8344</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7984</v>
      </c>
      <c r="D181" s="37" t="s">
        <v>595</v>
      </c>
      <c r="E181" s="39" t="s">
        <v>7985</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8344</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8353</v>
      </c>
      <c r="D185" s="37" t="s">
        <v>595</v>
      </c>
      <c r="E185" s="39" t="s">
        <v>8354</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8344</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7269</v>
      </c>
      <c r="D189" s="37" t="s">
        <v>595</v>
      </c>
      <c r="E189" s="39" t="s">
        <v>7270</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8355</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4497</v>
      </c>
      <c r="F193" s="34"/>
      <c r="G193" s="34"/>
      <c r="H193" s="34"/>
      <c r="I193" s="35">
        <f>SUMIFS(I194:I197,A194:A197,"P")</f>
        <v>0</v>
      </c>
      <c r="J193" s="36"/>
    </row>
    <row r="194">
      <c r="A194" s="37" t="s">
        <v>593</v>
      </c>
      <c r="B194" s="37">
        <v>46</v>
      </c>
      <c r="C194" s="38" t="s">
        <v>8356</v>
      </c>
      <c r="D194" s="37" t="s">
        <v>595</v>
      </c>
      <c r="E194" s="39" t="s">
        <v>8357</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58">
      <c r="A196" s="37" t="s">
        <v>599</v>
      </c>
      <c r="B196" s="45"/>
      <c r="C196" s="46"/>
      <c r="D196" s="46"/>
      <c r="E196" s="49" t="s">
        <v>8358</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4513</v>
      </c>
      <c r="F198" s="34"/>
      <c r="G198" s="34"/>
      <c r="H198" s="34"/>
      <c r="I198" s="35">
        <f>SUMIFS(I199:I234,A199:A234,"P")</f>
        <v>0</v>
      </c>
      <c r="J198" s="36"/>
    </row>
    <row r="199">
      <c r="A199" s="37" t="s">
        <v>593</v>
      </c>
      <c r="B199" s="37">
        <v>47</v>
      </c>
      <c r="C199" s="38" t="s">
        <v>8359</v>
      </c>
      <c r="D199" s="37" t="s">
        <v>595</v>
      </c>
      <c r="E199" s="39" t="s">
        <v>8360</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59.5">
      <c r="A201" s="37" t="s">
        <v>599</v>
      </c>
      <c r="B201" s="45"/>
      <c r="C201" s="46"/>
      <c r="D201" s="46"/>
      <c r="E201" s="49" t="s">
        <v>8361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8362</v>
      </c>
      <c r="D203" s="37" t="s">
        <v>595</v>
      </c>
      <c r="E203" s="39" t="s">
        <v>8363</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45">
      <c r="A205" s="37" t="s">
        <v>599</v>
      </c>
      <c r="B205" s="45"/>
      <c r="C205" s="46"/>
      <c r="D205" s="46"/>
      <c r="E205" s="49" t="s">
        <v>8364</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8365</v>
      </c>
      <c r="D207" s="37" t="s">
        <v>595</v>
      </c>
      <c r="E207" s="39" t="s">
        <v>8366</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8367</v>
      </c>
      <c r="F209" s="46"/>
      <c r="G209" s="46"/>
      <c r="H209" s="46"/>
      <c r="I209" s="46"/>
      <c r="J209" s="48"/>
    </row>
    <row r="210">
      <c r="A210" s="37" t="s">
        <v>601</v>
      </c>
      <c r="B210" s="45"/>
      <c r="C210" s="46"/>
      <c r="D210" s="46"/>
      <c r="E210" s="47" t="s">
        <v>595</v>
      </c>
      <c r="F210" s="46"/>
      <c r="G210" s="46"/>
      <c r="H210" s="46"/>
      <c r="I210" s="46"/>
      <c r="J210" s="48"/>
    </row>
    <row r="211" ht="29">
      <c r="A211" s="37" t="s">
        <v>593</v>
      </c>
      <c r="B211" s="37">
        <v>50</v>
      </c>
      <c r="C211" s="38" t="s">
        <v>8368</v>
      </c>
      <c r="D211" s="37" t="s">
        <v>595</v>
      </c>
      <c r="E211" s="39" t="s">
        <v>8369</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8370</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7987</v>
      </c>
      <c r="D215" s="37" t="s">
        <v>595</v>
      </c>
      <c r="E215" s="39" t="s">
        <v>7988</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8371</v>
      </c>
      <c r="F217" s="46"/>
      <c r="G217" s="46"/>
      <c r="H217" s="46"/>
      <c r="I217" s="46"/>
      <c r="J217" s="48"/>
    </row>
    <row r="218">
      <c r="A218" s="37" t="s">
        <v>601</v>
      </c>
      <c r="B218" s="45"/>
      <c r="C218" s="46"/>
      <c r="D218" s="46"/>
      <c r="E218" s="47" t="s">
        <v>595</v>
      </c>
      <c r="F218" s="46"/>
      <c r="G218" s="46"/>
      <c r="H218" s="46"/>
      <c r="I218" s="46"/>
      <c r="J218" s="48"/>
    </row>
    <row r="219" ht="29">
      <c r="A219" s="37" t="s">
        <v>593</v>
      </c>
      <c r="B219" s="37">
        <v>52</v>
      </c>
      <c r="C219" s="38" t="s">
        <v>8372</v>
      </c>
      <c r="D219" s="37" t="s">
        <v>595</v>
      </c>
      <c r="E219" s="39" t="s">
        <v>8373</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58">
      <c r="A221" s="37" t="s">
        <v>599</v>
      </c>
      <c r="B221" s="45"/>
      <c r="C221" s="46"/>
      <c r="D221" s="46"/>
      <c r="E221" s="49" t="s">
        <v>8374</v>
      </c>
      <c r="F221" s="46"/>
      <c r="G221" s="46"/>
      <c r="H221" s="46"/>
      <c r="I221" s="46"/>
      <c r="J221" s="48"/>
    </row>
    <row r="222">
      <c r="A222" s="37" t="s">
        <v>601</v>
      </c>
      <c r="B222" s="45"/>
      <c r="C222" s="46"/>
      <c r="D222" s="46"/>
      <c r="E222" s="47" t="s">
        <v>595</v>
      </c>
      <c r="F222" s="46"/>
      <c r="G222" s="46"/>
      <c r="H222" s="46"/>
      <c r="I222" s="46"/>
      <c r="J222" s="48"/>
    </row>
    <row r="223" ht="29">
      <c r="A223" s="37" t="s">
        <v>593</v>
      </c>
      <c r="B223" s="37">
        <v>53</v>
      </c>
      <c r="C223" s="38" t="s">
        <v>7734</v>
      </c>
      <c r="D223" s="37" t="s">
        <v>595</v>
      </c>
      <c r="E223" s="39" t="s">
        <v>7735</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75.5">
      <c r="A225" s="37" t="s">
        <v>599</v>
      </c>
      <c r="B225" s="45"/>
      <c r="C225" s="46"/>
      <c r="D225" s="46"/>
      <c r="E225" s="49" t="s">
        <v>8375</v>
      </c>
      <c r="F225" s="46"/>
      <c r="G225" s="46"/>
      <c r="H225" s="46"/>
      <c r="I225" s="46"/>
      <c r="J225" s="48"/>
    </row>
    <row r="226">
      <c r="A226" s="37" t="s">
        <v>601</v>
      </c>
      <c r="B226" s="45"/>
      <c r="C226" s="46"/>
      <c r="D226" s="46"/>
      <c r="E226" s="47" t="s">
        <v>595</v>
      </c>
      <c r="F226" s="46"/>
      <c r="G226" s="46"/>
      <c r="H226" s="46"/>
      <c r="I226" s="46"/>
      <c r="J226" s="48"/>
    </row>
    <row r="227" ht="29">
      <c r="A227" s="37" t="s">
        <v>593</v>
      </c>
      <c r="B227" s="37">
        <v>54</v>
      </c>
      <c r="C227" s="38" t="s">
        <v>7737</v>
      </c>
      <c r="D227" s="37" t="s">
        <v>595</v>
      </c>
      <c r="E227" s="39" t="s">
        <v>7738</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8376</v>
      </c>
      <c r="F229" s="46"/>
      <c r="G229" s="46"/>
      <c r="H229" s="46"/>
      <c r="I229" s="46"/>
      <c r="J229" s="48"/>
    </row>
    <row r="230">
      <c r="A230" s="37" t="s">
        <v>601</v>
      </c>
      <c r="B230" s="45"/>
      <c r="C230" s="46"/>
      <c r="D230" s="46"/>
      <c r="E230" s="47" t="s">
        <v>595</v>
      </c>
      <c r="F230" s="46"/>
      <c r="G230" s="46"/>
      <c r="H230" s="46"/>
      <c r="I230" s="46"/>
      <c r="J230" s="48"/>
    </row>
    <row r="231" ht="29">
      <c r="A231" s="37" t="s">
        <v>593</v>
      </c>
      <c r="B231" s="37">
        <v>55</v>
      </c>
      <c r="C231" s="38" t="s">
        <v>8377</v>
      </c>
      <c r="D231" s="37" t="s">
        <v>595</v>
      </c>
      <c r="E231" s="39" t="s">
        <v>8378</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5251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8379</v>
      </c>
      <c r="D236" s="37" t="s">
        <v>595</v>
      </c>
      <c r="E236" s="39" t="s">
        <v>8380</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2.5">
      <c r="A238" s="37" t="s">
        <v>599</v>
      </c>
      <c r="B238" s="45"/>
      <c r="C238" s="46"/>
      <c r="D238" s="46"/>
      <c r="E238" s="49" t="s">
        <v>8381</v>
      </c>
      <c r="F238" s="46"/>
      <c r="G238" s="46"/>
      <c r="H238" s="46"/>
      <c r="I238" s="46"/>
      <c r="J238" s="48"/>
    </row>
    <row r="239">
      <c r="A239" s="37" t="s">
        <v>601</v>
      </c>
      <c r="B239" s="45"/>
      <c r="C239" s="46"/>
      <c r="D239" s="46"/>
      <c r="E239" s="47" t="s">
        <v>595</v>
      </c>
      <c r="F239" s="46"/>
      <c r="G239" s="46"/>
      <c r="H239" s="46"/>
      <c r="I239" s="46"/>
      <c r="J239" s="48"/>
    </row>
    <row r="240" ht="29">
      <c r="A240" s="37" t="s">
        <v>593</v>
      </c>
      <c r="B240" s="37">
        <v>57</v>
      </c>
      <c r="C240" s="38" t="s">
        <v>8382</v>
      </c>
      <c r="D240" s="37" t="s">
        <v>595</v>
      </c>
      <c r="E240" s="39" t="s">
        <v>8383</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58">
      <c r="A242" s="37" t="s">
        <v>599</v>
      </c>
      <c r="B242" s="45"/>
      <c r="C242" s="46"/>
      <c r="D242" s="46"/>
      <c r="E242" s="49" t="s">
        <v>8384</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7990</v>
      </c>
      <c r="D244" s="37" t="s">
        <v>595</v>
      </c>
      <c r="E244" s="39" t="s">
        <v>7991</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2.5">
      <c r="A246" s="37" t="s">
        <v>599</v>
      </c>
      <c r="B246" s="45"/>
      <c r="C246" s="46"/>
      <c r="D246" s="46"/>
      <c r="E246" s="49" t="s">
        <v>8385</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7748</v>
      </c>
      <c r="D248" s="37" t="s">
        <v>595</v>
      </c>
      <c r="E248" s="39" t="s">
        <v>7749</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1.5">
      <c r="A250" s="37" t="s">
        <v>599</v>
      </c>
      <c r="B250" s="45"/>
      <c r="C250" s="46"/>
      <c r="D250" s="46"/>
      <c r="E250" s="49" t="s">
        <v>8386</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8387</v>
      </c>
      <c r="D252" s="37" t="s">
        <v>595</v>
      </c>
      <c r="E252" s="39" t="s">
        <v>7749</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3.5">
      <c r="A254" s="37" t="s">
        <v>599</v>
      </c>
      <c r="B254" s="45"/>
      <c r="C254" s="46"/>
      <c r="D254" s="46"/>
      <c r="E254" s="49" t="s">
        <v>8388</v>
      </c>
      <c r="F254" s="46"/>
      <c r="G254" s="46"/>
      <c r="H254" s="46"/>
      <c r="I254" s="46"/>
      <c r="J254" s="48"/>
    </row>
    <row r="255">
      <c r="A255" s="37" t="s">
        <v>601</v>
      </c>
      <c r="B255" s="45"/>
      <c r="C255" s="46"/>
      <c r="D255" s="46"/>
      <c r="E255" s="47" t="s">
        <v>595</v>
      </c>
      <c r="F255" s="46"/>
      <c r="G255" s="46"/>
      <c r="H255" s="46"/>
      <c r="I255" s="46"/>
      <c r="J255" s="48"/>
    </row>
    <row r="256" ht="29">
      <c r="A256" s="37" t="s">
        <v>593</v>
      </c>
      <c r="B256" s="37">
        <v>61</v>
      </c>
      <c r="C256" s="38" t="s">
        <v>8389</v>
      </c>
      <c r="D256" s="37" t="s">
        <v>595</v>
      </c>
      <c r="E256" s="39" t="s">
        <v>8390</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8391</v>
      </c>
      <c r="F258" s="46"/>
      <c r="G258" s="46"/>
      <c r="H258" s="46"/>
      <c r="I258" s="46"/>
      <c r="J258" s="48"/>
    </row>
    <row r="259">
      <c r="A259" s="37" t="s">
        <v>601</v>
      </c>
      <c r="B259" s="45"/>
      <c r="C259" s="46"/>
      <c r="D259" s="46"/>
      <c r="E259" s="47" t="s">
        <v>595</v>
      </c>
      <c r="F259" s="46"/>
      <c r="G259" s="46"/>
      <c r="H259" s="46"/>
      <c r="I259" s="46"/>
      <c r="J259" s="48"/>
    </row>
    <row r="260" ht="29">
      <c r="A260" s="37" t="s">
        <v>593</v>
      </c>
      <c r="B260" s="37">
        <v>62</v>
      </c>
      <c r="C260" s="38" t="s">
        <v>8392</v>
      </c>
      <c r="D260" s="37" t="s">
        <v>595</v>
      </c>
      <c r="E260" s="39" t="s">
        <v>8393</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7680</v>
      </c>
      <c r="F262" s="46"/>
      <c r="G262" s="46"/>
      <c r="H262" s="46"/>
      <c r="I262" s="46"/>
      <c r="J262" s="48"/>
    </row>
    <row r="263">
      <c r="A263" s="37" t="s">
        <v>601</v>
      </c>
      <c r="B263" s="45"/>
      <c r="C263" s="46"/>
      <c r="D263" s="46"/>
      <c r="E263" s="47" t="s">
        <v>595</v>
      </c>
      <c r="F263" s="46"/>
      <c r="G263" s="46"/>
      <c r="H263" s="46"/>
      <c r="I263" s="46"/>
      <c r="J263" s="48"/>
    </row>
    <row r="264" ht="29">
      <c r="A264" s="37" t="s">
        <v>593</v>
      </c>
      <c r="B264" s="37">
        <v>63</v>
      </c>
      <c r="C264" s="38" t="s">
        <v>7751</v>
      </c>
      <c r="D264" s="37" t="s">
        <v>595</v>
      </c>
      <c r="E264" s="39" t="s">
        <v>7752</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2.5">
      <c r="A266" s="37" t="s">
        <v>599</v>
      </c>
      <c r="B266" s="45"/>
      <c r="C266" s="46"/>
      <c r="D266" s="46"/>
      <c r="E266" s="49" t="s">
        <v>8394</v>
      </c>
      <c r="F266" s="46"/>
      <c r="G266" s="46"/>
      <c r="H266" s="46"/>
      <c r="I266" s="46"/>
      <c r="J266" s="48"/>
    </row>
    <row r="267">
      <c r="A267" s="37" t="s">
        <v>601</v>
      </c>
      <c r="B267" s="45"/>
      <c r="C267" s="46"/>
      <c r="D267" s="46"/>
      <c r="E267" s="47" t="s">
        <v>595</v>
      </c>
      <c r="F267" s="46"/>
      <c r="G267" s="46"/>
      <c r="H267" s="46"/>
      <c r="I267" s="46"/>
      <c r="J267" s="48"/>
    </row>
    <row r="268" ht="29">
      <c r="A268" s="37" t="s">
        <v>593</v>
      </c>
      <c r="B268" s="37">
        <v>64</v>
      </c>
      <c r="C268" s="38" t="s">
        <v>8395</v>
      </c>
      <c r="D268" s="37" t="s">
        <v>595</v>
      </c>
      <c r="E268" s="39" t="s">
        <v>8396</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8397</v>
      </c>
      <c r="F270" s="46"/>
      <c r="G270" s="46"/>
      <c r="H270" s="46"/>
      <c r="I270" s="46"/>
      <c r="J270" s="48"/>
    </row>
    <row r="271">
      <c r="A271" s="37" t="s">
        <v>601</v>
      </c>
      <c r="B271" s="45"/>
      <c r="C271" s="46"/>
      <c r="D271" s="46"/>
      <c r="E271" s="47" t="s">
        <v>595</v>
      </c>
      <c r="F271" s="46"/>
      <c r="G271" s="46"/>
      <c r="H271" s="46"/>
      <c r="I271" s="46"/>
      <c r="J271" s="48"/>
    </row>
    <row r="272" ht="29">
      <c r="A272" s="37" t="s">
        <v>593</v>
      </c>
      <c r="B272" s="37">
        <v>65</v>
      </c>
      <c r="C272" s="38" t="s">
        <v>7760</v>
      </c>
      <c r="D272" s="37" t="s">
        <v>595</v>
      </c>
      <c r="E272" s="39" t="s">
        <v>7761</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2.5">
      <c r="A274" s="37" t="s">
        <v>599</v>
      </c>
      <c r="B274" s="45"/>
      <c r="C274" s="46"/>
      <c r="D274" s="46"/>
      <c r="E274" s="49" t="s">
        <v>8398</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7766</v>
      </c>
      <c r="D276" s="37" t="s">
        <v>595</v>
      </c>
      <c r="E276" s="39" t="s">
        <v>7767</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8399</v>
      </c>
      <c r="F278" s="46"/>
      <c r="G278" s="46"/>
      <c r="H278" s="46"/>
      <c r="I278" s="46"/>
      <c r="J278" s="48"/>
    </row>
    <row r="279">
      <c r="A279" s="37" t="s">
        <v>601</v>
      </c>
      <c r="B279" s="45"/>
      <c r="C279" s="46"/>
      <c r="D279" s="46"/>
      <c r="E279" s="47" t="s">
        <v>595</v>
      </c>
      <c r="F279" s="46"/>
      <c r="G279" s="46"/>
      <c r="H279" s="46"/>
      <c r="I279" s="46"/>
      <c r="J279" s="48"/>
    </row>
    <row r="280" ht="29">
      <c r="A280" s="37" t="s">
        <v>593</v>
      </c>
      <c r="B280" s="37">
        <v>67</v>
      </c>
      <c r="C280" s="38" t="s">
        <v>8400</v>
      </c>
      <c r="D280" s="37" t="s">
        <v>595</v>
      </c>
      <c r="E280" s="39" t="s">
        <v>8401</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29">
      <c r="A282" s="37" t="s">
        <v>599</v>
      </c>
      <c r="B282" s="45"/>
      <c r="C282" s="46"/>
      <c r="D282" s="46"/>
      <c r="E282" s="49" t="s">
        <v>8402</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8403</v>
      </c>
      <c r="D284" s="37" t="s">
        <v>595</v>
      </c>
      <c r="E284" s="39" t="s">
        <v>8404</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58">
      <c r="A286" s="37" t="s">
        <v>599</v>
      </c>
      <c r="B286" s="45"/>
      <c r="C286" s="46"/>
      <c r="D286" s="46"/>
      <c r="E286" s="49" t="s">
        <v>8405</v>
      </c>
      <c r="F286" s="46"/>
      <c r="G286" s="46"/>
      <c r="H286" s="46"/>
      <c r="I286" s="46"/>
      <c r="J286" s="48"/>
    </row>
    <row r="287">
      <c r="A287" s="37" t="s">
        <v>601</v>
      </c>
      <c r="B287" s="45"/>
      <c r="C287" s="46"/>
      <c r="D287" s="46"/>
      <c r="E287" s="47" t="s">
        <v>595</v>
      </c>
      <c r="F287" s="46"/>
      <c r="G287" s="46"/>
      <c r="H287" s="46"/>
      <c r="I287" s="46"/>
      <c r="J287" s="48"/>
    </row>
    <row r="288" ht="29">
      <c r="A288" s="37" t="s">
        <v>593</v>
      </c>
      <c r="B288" s="37">
        <v>69</v>
      </c>
      <c r="C288" s="38" t="s">
        <v>8406</v>
      </c>
      <c r="D288" s="37" t="s">
        <v>595</v>
      </c>
      <c r="E288" s="39" t="s">
        <v>8407</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58">
      <c r="A290" s="37" t="s">
        <v>599</v>
      </c>
      <c r="B290" s="45"/>
      <c r="C290" s="46"/>
      <c r="D290" s="46"/>
      <c r="E290" s="49" t="s">
        <v>8408</v>
      </c>
      <c r="F290" s="46"/>
      <c r="G290" s="46"/>
      <c r="H290" s="46"/>
      <c r="I290" s="46"/>
      <c r="J290" s="48"/>
    </row>
    <row r="291">
      <c r="A291" s="37" t="s">
        <v>601</v>
      </c>
      <c r="B291" s="45"/>
      <c r="C291" s="46"/>
      <c r="D291" s="46"/>
      <c r="E291" s="47" t="s">
        <v>595</v>
      </c>
      <c r="F291" s="46"/>
      <c r="G291" s="46"/>
      <c r="H291" s="46"/>
      <c r="I291" s="46"/>
      <c r="J291" s="48"/>
    </row>
    <row r="292" ht="29">
      <c r="A292" s="37" t="s">
        <v>593</v>
      </c>
      <c r="B292" s="37">
        <v>70</v>
      </c>
      <c r="C292" s="38" t="s">
        <v>8409</v>
      </c>
      <c r="D292" s="37" t="s">
        <v>595</v>
      </c>
      <c r="E292" s="39" t="s">
        <v>8410</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29">
      <c r="A294" s="37" t="s">
        <v>599</v>
      </c>
      <c r="B294" s="45"/>
      <c r="C294" s="46"/>
      <c r="D294" s="46"/>
      <c r="E294" s="49" t="s">
        <v>8411</v>
      </c>
      <c r="F294" s="46"/>
      <c r="G294" s="46"/>
      <c r="H294" s="46"/>
      <c r="I294" s="46"/>
      <c r="J294" s="48"/>
    </row>
    <row r="295">
      <c r="A295" s="37" t="s">
        <v>601</v>
      </c>
      <c r="B295" s="45"/>
      <c r="C295" s="46"/>
      <c r="D295" s="46"/>
      <c r="E295" s="47" t="s">
        <v>595</v>
      </c>
      <c r="F295" s="46"/>
      <c r="G295" s="46"/>
      <c r="H295" s="46"/>
      <c r="I295" s="46"/>
      <c r="J295" s="48"/>
    </row>
    <row r="296" ht="29">
      <c r="A296" s="37" t="s">
        <v>593</v>
      </c>
      <c r="B296" s="37">
        <v>71</v>
      </c>
      <c r="C296" s="38" t="s">
        <v>8254</v>
      </c>
      <c r="D296" s="37" t="s">
        <v>595</v>
      </c>
      <c r="E296" s="39" t="s">
        <v>8255</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58">
      <c r="A298" s="37" t="s">
        <v>599</v>
      </c>
      <c r="B298" s="45"/>
      <c r="C298" s="46"/>
      <c r="D298" s="46"/>
      <c r="E298" s="49" t="s">
        <v>8384</v>
      </c>
      <c r="F298" s="46"/>
      <c r="G298" s="46"/>
      <c r="H298" s="46"/>
      <c r="I298" s="46"/>
      <c r="J298" s="48"/>
    </row>
    <row r="299">
      <c r="A299" s="37" t="s">
        <v>601</v>
      </c>
      <c r="B299" s="45"/>
      <c r="C299" s="46"/>
      <c r="D299" s="46"/>
      <c r="E299" s="47" t="s">
        <v>595</v>
      </c>
      <c r="F299" s="46"/>
      <c r="G299" s="46"/>
      <c r="H299" s="46"/>
      <c r="I299" s="46"/>
      <c r="J299" s="48"/>
    </row>
    <row r="300" ht="29">
      <c r="A300" s="37" t="s">
        <v>593</v>
      </c>
      <c r="B300" s="37">
        <v>72</v>
      </c>
      <c r="C300" s="38" t="s">
        <v>8412</v>
      </c>
      <c r="D300" s="37" t="s">
        <v>595</v>
      </c>
      <c r="E300" s="39" t="s">
        <v>8255</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2.5">
      <c r="A302" s="37" t="s">
        <v>599</v>
      </c>
      <c r="B302" s="45"/>
      <c r="C302" s="46"/>
      <c r="D302" s="46"/>
      <c r="E302" s="49" t="s">
        <v>8413</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8414</v>
      </c>
      <c r="D304" s="37" t="s">
        <v>595</v>
      </c>
      <c r="E304" s="39" t="s">
        <v>8415</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7320</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8416</v>
      </c>
      <c r="D308" s="37" t="s">
        <v>595</v>
      </c>
      <c r="E308" s="39" t="s">
        <v>8417</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7286</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8418</v>
      </c>
      <c r="D312" s="37" t="s">
        <v>595</v>
      </c>
      <c r="E312" s="39" t="s">
        <v>8419</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7680</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7802</v>
      </c>
      <c r="D316" s="34"/>
      <c r="E316" s="31" t="s">
        <v>7803</v>
      </c>
      <c r="F316" s="34"/>
      <c r="G316" s="34"/>
      <c r="H316" s="34"/>
      <c r="I316" s="35">
        <f>SUMIFS(I317:I332,A317:A332,"P")</f>
        <v>0</v>
      </c>
      <c r="J316" s="36"/>
    </row>
    <row r="317">
      <c r="A317" s="37" t="s">
        <v>593</v>
      </c>
      <c r="B317" s="37">
        <v>76</v>
      </c>
      <c r="C317" s="38" t="s">
        <v>8420</v>
      </c>
      <c r="D317" s="37" t="s">
        <v>595</v>
      </c>
      <c r="E317" s="39" t="s">
        <v>8421</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8422</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8423</v>
      </c>
      <c r="D321" s="37" t="s">
        <v>595</v>
      </c>
      <c r="E321" s="39" t="s">
        <v>8424</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58">
      <c r="A323" s="37" t="s">
        <v>599</v>
      </c>
      <c r="B323" s="45"/>
      <c r="C323" s="46"/>
      <c r="D323" s="46"/>
      <c r="E323" s="49" t="s">
        <v>8425</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8426</v>
      </c>
      <c r="D325" s="37" t="s">
        <v>595</v>
      </c>
      <c r="E325" s="39" t="s">
        <v>8427</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58">
      <c r="A327" s="37" t="s">
        <v>599</v>
      </c>
      <c r="B327" s="45"/>
      <c r="C327" s="46"/>
      <c r="D327" s="46"/>
      <c r="E327" s="49" t="s">
        <v>8428</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8429</v>
      </c>
      <c r="D329" s="37" t="s">
        <v>595</v>
      </c>
      <c r="E329" s="39" t="s">
        <v>8430</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8431</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7510</v>
      </c>
      <c r="D333" s="34"/>
      <c r="E333" s="31" t="s">
        <v>7511</v>
      </c>
      <c r="F333" s="34"/>
      <c r="G333" s="34"/>
      <c r="H333" s="34"/>
      <c r="I333" s="35">
        <f>SUMIFS(I334:I341,A334:A341,"P")</f>
        <v>0</v>
      </c>
      <c r="J333" s="36"/>
    </row>
    <row r="334" ht="29">
      <c r="A334" s="37" t="s">
        <v>593</v>
      </c>
      <c r="B334" s="37">
        <v>80</v>
      </c>
      <c r="C334" s="38" t="s">
        <v>8432</v>
      </c>
      <c r="D334" s="37" t="s">
        <v>595</v>
      </c>
      <c r="E334" s="39" t="s">
        <v>8433</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8434</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8435</v>
      </c>
      <c r="D338" s="37" t="s">
        <v>595</v>
      </c>
      <c r="E338" s="39" t="s">
        <v>8436</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29">
      <c r="A340" s="37" t="s">
        <v>599</v>
      </c>
      <c r="B340" s="45"/>
      <c r="C340" s="46"/>
      <c r="D340" s="46"/>
      <c r="E340" s="49" t="s">
        <v>8437</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4573</v>
      </c>
      <c r="D342" s="34"/>
      <c r="E342" s="31" t="s">
        <v>4574</v>
      </c>
      <c r="F342" s="34"/>
      <c r="G342" s="34"/>
      <c r="H342" s="34"/>
      <c r="I342" s="35">
        <f>SUMIFS(I343:I530,A343:A530,"P")</f>
        <v>0</v>
      </c>
      <c r="J342" s="36"/>
    </row>
    <row r="343">
      <c r="A343" s="37" t="s">
        <v>593</v>
      </c>
      <c r="B343" s="37">
        <v>82</v>
      </c>
      <c r="C343" s="38" t="s">
        <v>8438</v>
      </c>
      <c r="D343" s="37" t="s">
        <v>595</v>
      </c>
      <c r="E343" s="39" t="s">
        <v>8439</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7309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8440</v>
      </c>
      <c r="D347" s="37" t="s">
        <v>595</v>
      </c>
      <c r="E347" s="39" t="s">
        <v>8441</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8442</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8443</v>
      </c>
      <c r="D351" s="37" t="s">
        <v>595</v>
      </c>
      <c r="E351" s="39" t="s">
        <v>8444</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8445</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8446</v>
      </c>
      <c r="D355" s="37" t="s">
        <v>595</v>
      </c>
      <c r="E355" s="39" t="s">
        <v>8447</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7286</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8448</v>
      </c>
      <c r="D359" s="37" t="s">
        <v>595</v>
      </c>
      <c r="E359" s="39" t="s">
        <v>8449</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6430</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8450</v>
      </c>
      <c r="D363" s="37" t="s">
        <v>595</v>
      </c>
      <c r="E363" s="39" t="s">
        <v>8451</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7332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8452</v>
      </c>
      <c r="D367" s="37" t="s">
        <v>595</v>
      </c>
      <c r="E367" s="39" t="s">
        <v>8453</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7348</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8454</v>
      </c>
      <c r="D371" s="37" t="s">
        <v>595</v>
      </c>
      <c r="E371" s="39" t="s">
        <v>8455</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7365</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8456</v>
      </c>
      <c r="D375" s="37" t="s">
        <v>595</v>
      </c>
      <c r="E375" s="39" t="s">
        <v>8457</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8458</v>
      </c>
      <c r="D379" s="37" t="s">
        <v>595</v>
      </c>
      <c r="E379" s="39" t="s">
        <v>8459</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7450</v>
      </c>
      <c r="F381" s="46"/>
      <c r="G381" s="46"/>
      <c r="H381" s="46"/>
      <c r="I381" s="46"/>
      <c r="J381" s="48"/>
    </row>
    <row r="382">
      <c r="A382" s="37" t="s">
        <v>601</v>
      </c>
      <c r="B382" s="45"/>
      <c r="C382" s="46"/>
      <c r="D382" s="46"/>
      <c r="E382" s="47" t="s">
        <v>595</v>
      </c>
      <c r="F382" s="46"/>
      <c r="G382" s="46"/>
      <c r="H382" s="46"/>
      <c r="I382" s="46"/>
      <c r="J382" s="48"/>
    </row>
    <row r="383" ht="29">
      <c r="A383" s="37" t="s">
        <v>593</v>
      </c>
      <c r="B383" s="37">
        <v>92</v>
      </c>
      <c r="C383" s="38" t="s">
        <v>8460</v>
      </c>
      <c r="D383" s="37" t="s">
        <v>595</v>
      </c>
      <c r="E383" s="39" t="s">
        <v>8461</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8462</v>
      </c>
      <c r="F385" s="46"/>
      <c r="G385" s="46"/>
      <c r="H385" s="46"/>
      <c r="I385" s="46"/>
      <c r="J385" s="48"/>
    </row>
    <row r="386">
      <c r="A386" s="37" t="s">
        <v>601</v>
      </c>
      <c r="B386" s="45"/>
      <c r="C386" s="46"/>
      <c r="D386" s="46"/>
      <c r="E386" s="47" t="s">
        <v>595</v>
      </c>
      <c r="F386" s="46"/>
      <c r="G386" s="46"/>
      <c r="H386" s="46"/>
      <c r="I386" s="46"/>
      <c r="J386" s="48"/>
    </row>
    <row r="387" ht="29">
      <c r="A387" s="37" t="s">
        <v>593</v>
      </c>
      <c r="B387" s="37">
        <v>93</v>
      </c>
      <c r="C387" s="38" t="s">
        <v>8463</v>
      </c>
      <c r="D387" s="37" t="s">
        <v>595</v>
      </c>
      <c r="E387" s="39" t="s">
        <v>8464</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8465</v>
      </c>
      <c r="F389" s="46"/>
      <c r="G389" s="46"/>
      <c r="H389" s="46"/>
      <c r="I389" s="46"/>
      <c r="J389" s="48"/>
    </row>
    <row r="390">
      <c r="A390" s="37" t="s">
        <v>601</v>
      </c>
      <c r="B390" s="45"/>
      <c r="C390" s="46"/>
      <c r="D390" s="46"/>
      <c r="E390" s="47" t="s">
        <v>595</v>
      </c>
      <c r="F390" s="46"/>
      <c r="G390" s="46"/>
      <c r="H390" s="46"/>
      <c r="I390" s="46"/>
      <c r="J390" s="48"/>
    </row>
    <row r="391" ht="29">
      <c r="A391" s="37" t="s">
        <v>593</v>
      </c>
      <c r="B391" s="37">
        <v>94</v>
      </c>
      <c r="C391" s="38" t="s">
        <v>8466</v>
      </c>
      <c r="D391" s="37" t="s">
        <v>595</v>
      </c>
      <c r="E391" s="39" t="s">
        <v>8467</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7989</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8468</v>
      </c>
      <c r="D395" s="37" t="s">
        <v>595</v>
      </c>
      <c r="E395" s="39" t="s">
        <v>8469</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8462</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8470</v>
      </c>
      <c r="D399" s="37" t="s">
        <v>595</v>
      </c>
      <c r="E399" s="39" t="s">
        <v>8471</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8465</v>
      </c>
      <c r="F401" s="46"/>
      <c r="G401" s="46"/>
      <c r="H401" s="46"/>
      <c r="I401" s="46"/>
      <c r="J401" s="48"/>
    </row>
    <row r="402">
      <c r="A402" s="37" t="s">
        <v>601</v>
      </c>
      <c r="B402" s="45"/>
      <c r="C402" s="46"/>
      <c r="D402" s="46"/>
      <c r="E402" s="47" t="s">
        <v>595</v>
      </c>
      <c r="F402" s="46"/>
      <c r="G402" s="46"/>
      <c r="H402" s="46"/>
      <c r="I402" s="46"/>
      <c r="J402" s="48"/>
    </row>
    <row r="403" ht="29">
      <c r="A403" s="37" t="s">
        <v>593</v>
      </c>
      <c r="B403" s="37">
        <v>97</v>
      </c>
      <c r="C403" s="38" t="s">
        <v>8472</v>
      </c>
      <c r="D403" s="37" t="s">
        <v>595</v>
      </c>
      <c r="E403" s="39" t="s">
        <v>8473</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8474</v>
      </c>
      <c r="F405" s="46"/>
      <c r="G405" s="46"/>
      <c r="H405" s="46"/>
      <c r="I405" s="46"/>
      <c r="J405" s="48"/>
    </row>
    <row r="406">
      <c r="A406" s="37" t="s">
        <v>601</v>
      </c>
      <c r="B406" s="45"/>
      <c r="C406" s="46"/>
      <c r="D406" s="46"/>
      <c r="E406" s="47" t="s">
        <v>595</v>
      </c>
      <c r="F406" s="46"/>
      <c r="G406" s="46"/>
      <c r="H406" s="46"/>
      <c r="I406" s="46"/>
      <c r="J406" s="48"/>
    </row>
    <row r="407" ht="29">
      <c r="A407" s="37" t="s">
        <v>593</v>
      </c>
      <c r="B407" s="37">
        <v>98</v>
      </c>
      <c r="C407" s="38" t="s">
        <v>8475</v>
      </c>
      <c r="D407" s="37" t="s">
        <v>595</v>
      </c>
      <c r="E407" s="39" t="s">
        <v>8476</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7286</v>
      </c>
      <c r="F409" s="46"/>
      <c r="G409" s="46"/>
      <c r="H409" s="46"/>
      <c r="I409" s="46"/>
      <c r="J409" s="48"/>
    </row>
    <row r="410">
      <c r="A410" s="37" t="s">
        <v>601</v>
      </c>
      <c r="B410" s="45"/>
      <c r="C410" s="46"/>
      <c r="D410" s="46"/>
      <c r="E410" s="47" t="s">
        <v>595</v>
      </c>
      <c r="F410" s="46"/>
      <c r="G410" s="46"/>
      <c r="H410" s="46"/>
      <c r="I410" s="46"/>
      <c r="J410" s="48"/>
    </row>
    <row r="411" ht="29">
      <c r="A411" s="37" t="s">
        <v>593</v>
      </c>
      <c r="B411" s="37">
        <v>99</v>
      </c>
      <c r="C411" s="38" t="s">
        <v>8477</v>
      </c>
      <c r="D411" s="37" t="s">
        <v>595</v>
      </c>
      <c r="E411" s="39" t="s">
        <v>8478</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6430</v>
      </c>
      <c r="F413" s="46"/>
      <c r="G413" s="46"/>
      <c r="H413" s="46"/>
      <c r="I413" s="46"/>
      <c r="J413" s="48"/>
    </row>
    <row r="414">
      <c r="A414" s="37" t="s">
        <v>601</v>
      </c>
      <c r="B414" s="45"/>
      <c r="C414" s="46"/>
      <c r="D414" s="46"/>
      <c r="E414" s="47" t="s">
        <v>595</v>
      </c>
      <c r="F414" s="46"/>
      <c r="G414" s="46"/>
      <c r="H414" s="46"/>
      <c r="I414" s="46"/>
      <c r="J414" s="48"/>
    </row>
    <row r="415" ht="29">
      <c r="A415" s="37" t="s">
        <v>593</v>
      </c>
      <c r="B415" s="37">
        <v>100</v>
      </c>
      <c r="C415" s="38" t="s">
        <v>8479</v>
      </c>
      <c r="D415" s="37" t="s">
        <v>595</v>
      </c>
      <c r="E415" s="39" t="s">
        <v>8480</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7332</v>
      </c>
      <c r="F417" s="46"/>
      <c r="G417" s="46"/>
      <c r="H417" s="46"/>
      <c r="I417" s="46"/>
      <c r="J417" s="48"/>
    </row>
    <row r="418">
      <c r="A418" s="37" t="s">
        <v>601</v>
      </c>
      <c r="B418" s="45"/>
      <c r="C418" s="46"/>
      <c r="D418" s="46"/>
      <c r="E418" s="47" t="s">
        <v>595</v>
      </c>
      <c r="F418" s="46"/>
      <c r="G418" s="46"/>
      <c r="H418" s="46"/>
      <c r="I418" s="46"/>
      <c r="J418" s="48"/>
    </row>
    <row r="419" ht="29">
      <c r="A419" s="37" t="s">
        <v>593</v>
      </c>
      <c r="B419" s="37">
        <v>101</v>
      </c>
      <c r="C419" s="38" t="s">
        <v>8481</v>
      </c>
      <c r="D419" s="37" t="s">
        <v>595</v>
      </c>
      <c r="E419" s="39" t="s">
        <v>8482</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7348</v>
      </c>
      <c r="F421" s="46"/>
      <c r="G421" s="46"/>
      <c r="H421" s="46"/>
      <c r="I421" s="46"/>
      <c r="J421" s="48"/>
    </row>
    <row r="422">
      <c r="A422" s="37" t="s">
        <v>601</v>
      </c>
      <c r="B422" s="45"/>
      <c r="C422" s="46"/>
      <c r="D422" s="46"/>
      <c r="E422" s="47" t="s">
        <v>595</v>
      </c>
      <c r="F422" s="46"/>
      <c r="G422" s="46"/>
      <c r="H422" s="46"/>
      <c r="I422" s="46"/>
      <c r="J422" s="48"/>
    </row>
    <row r="423" ht="29">
      <c r="A423" s="37" t="s">
        <v>593</v>
      </c>
      <c r="B423" s="37">
        <v>102</v>
      </c>
      <c r="C423" s="38" t="s">
        <v>8483</v>
      </c>
      <c r="D423" s="37" t="s">
        <v>595</v>
      </c>
      <c r="E423" s="39" t="s">
        <v>8484</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7365</v>
      </c>
      <c r="F425" s="46"/>
      <c r="G425" s="46"/>
      <c r="H425" s="46"/>
      <c r="I425" s="46"/>
      <c r="J425" s="48"/>
    </row>
    <row r="426">
      <c r="A426" s="37" t="s">
        <v>601</v>
      </c>
      <c r="B426" s="45"/>
      <c r="C426" s="46"/>
      <c r="D426" s="46"/>
      <c r="E426" s="47" t="s">
        <v>595</v>
      </c>
      <c r="F426" s="46"/>
      <c r="G426" s="46"/>
      <c r="H426" s="46"/>
      <c r="I426" s="46"/>
      <c r="J426" s="48"/>
    </row>
    <row r="427" ht="29">
      <c r="A427" s="37" t="s">
        <v>593</v>
      </c>
      <c r="B427" s="37">
        <v>103</v>
      </c>
      <c r="C427" s="38" t="s">
        <v>7999</v>
      </c>
      <c r="D427" s="37" t="s">
        <v>595</v>
      </c>
      <c r="E427" s="39" t="s">
        <v>8000</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6430</v>
      </c>
      <c r="F429" s="46"/>
      <c r="G429" s="46"/>
      <c r="H429" s="46"/>
      <c r="I429" s="46"/>
      <c r="J429" s="48"/>
    </row>
    <row r="430">
      <c r="A430" s="37" t="s">
        <v>601</v>
      </c>
      <c r="B430" s="45"/>
      <c r="C430" s="46"/>
      <c r="D430" s="46"/>
      <c r="E430" s="47" t="s">
        <v>595</v>
      </c>
      <c r="F430" s="46"/>
      <c r="G430" s="46"/>
      <c r="H430" s="46"/>
      <c r="I430" s="46"/>
      <c r="J430" s="48"/>
    </row>
    <row r="431" ht="29">
      <c r="A431" s="37" t="s">
        <v>593</v>
      </c>
      <c r="B431" s="37">
        <v>104</v>
      </c>
      <c r="C431" s="38" t="s">
        <v>8485</v>
      </c>
      <c r="D431" s="37" t="s">
        <v>595</v>
      </c>
      <c r="E431" s="39" t="s">
        <v>8486</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8487</v>
      </c>
      <c r="D435" s="37" t="s">
        <v>595</v>
      </c>
      <c r="E435" s="39" t="s">
        <v>8488</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7317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8489</v>
      </c>
      <c r="D439" s="37" t="s">
        <v>595</v>
      </c>
      <c r="E439" s="39" t="s">
        <v>8490</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7453</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8491</v>
      </c>
      <c r="D443" s="37" t="s">
        <v>595</v>
      </c>
      <c r="E443" s="39" t="s">
        <v>8492</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7286</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8493</v>
      </c>
      <c r="D447" s="37" t="s">
        <v>595</v>
      </c>
      <c r="E447" s="39" t="s">
        <v>8494</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5251</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8495</v>
      </c>
      <c r="D451" s="37" t="s">
        <v>595</v>
      </c>
      <c r="E451" s="39" t="s">
        <v>8496</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5251</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8497</v>
      </c>
      <c r="D455" s="37" t="s">
        <v>595</v>
      </c>
      <c r="E455" s="39" t="s">
        <v>8498</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7450</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8499</v>
      </c>
      <c r="D459" s="37" t="s">
        <v>595</v>
      </c>
      <c r="E459" s="39" t="s">
        <v>8500</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5251</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8006</v>
      </c>
      <c r="D463" s="37" t="s">
        <v>595</v>
      </c>
      <c r="E463" s="39" t="s">
        <v>8007</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7320</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8501</v>
      </c>
      <c r="D467" s="37" t="s">
        <v>595</v>
      </c>
      <c r="E467" s="39" t="s">
        <v>8502</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7450</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8503</v>
      </c>
      <c r="D471" s="37" t="s">
        <v>595</v>
      </c>
      <c r="E471" s="39" t="s">
        <v>8504</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6430</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8505</v>
      </c>
      <c r="D475" s="37" t="s">
        <v>595</v>
      </c>
      <c r="E475" s="39" t="s">
        <v>8506</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7317</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8507</v>
      </c>
      <c r="D479" s="37" t="s">
        <v>595</v>
      </c>
      <c r="E479" s="39" t="s">
        <v>8508</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7453</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8509</v>
      </c>
      <c r="D483" s="37" t="s">
        <v>595</v>
      </c>
      <c r="E483" s="39" t="s">
        <v>8510</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7286</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8511</v>
      </c>
      <c r="D487" s="37" t="s">
        <v>595</v>
      </c>
      <c r="E487" s="39" t="s">
        <v>8512</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5251</v>
      </c>
      <c r="F489" s="46"/>
      <c r="G489" s="46"/>
      <c r="H489" s="46"/>
      <c r="I489" s="46"/>
      <c r="J489" s="48"/>
    </row>
    <row r="490">
      <c r="A490" s="37" t="s">
        <v>601</v>
      </c>
      <c r="B490" s="45"/>
      <c r="C490" s="46"/>
      <c r="D490" s="46"/>
      <c r="E490" s="47" t="s">
        <v>595</v>
      </c>
      <c r="F490" s="46"/>
      <c r="G490" s="46"/>
      <c r="H490" s="46"/>
      <c r="I490" s="46"/>
      <c r="J490" s="48"/>
    </row>
    <row r="491" ht="29">
      <c r="A491" s="37" t="s">
        <v>593</v>
      </c>
      <c r="B491" s="37">
        <v>119</v>
      </c>
      <c r="C491" s="38" t="s">
        <v>8513</v>
      </c>
      <c r="D491" s="37" t="s">
        <v>595</v>
      </c>
      <c r="E491" s="39" t="s">
        <v>8514</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8515</v>
      </c>
      <c r="F493" s="46"/>
      <c r="G493" s="46"/>
      <c r="H493" s="46"/>
      <c r="I493" s="46"/>
      <c r="J493" s="48"/>
    </row>
    <row r="494">
      <c r="A494" s="37" t="s">
        <v>601</v>
      </c>
      <c r="B494" s="45"/>
      <c r="C494" s="46"/>
      <c r="D494" s="46"/>
      <c r="E494" s="47" t="s">
        <v>595</v>
      </c>
      <c r="F494" s="46"/>
      <c r="G494" s="46"/>
      <c r="H494" s="46"/>
      <c r="I494" s="46"/>
      <c r="J494" s="48"/>
    </row>
    <row r="495" ht="29">
      <c r="A495" s="37" t="s">
        <v>593</v>
      </c>
      <c r="B495" s="37">
        <v>120</v>
      </c>
      <c r="C495" s="38" t="s">
        <v>8516</v>
      </c>
      <c r="D495" s="37" t="s">
        <v>595</v>
      </c>
      <c r="E495" s="39" t="s">
        <v>8517</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7365</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8518</v>
      </c>
      <c r="D499" s="37" t="s">
        <v>595</v>
      </c>
      <c r="E499" s="39" t="s">
        <v>8519</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6430</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8520</v>
      </c>
      <c r="D503" s="37" t="s">
        <v>595</v>
      </c>
      <c r="E503" s="39" t="s">
        <v>8521</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29">
      <c r="A505" s="37" t="s">
        <v>599</v>
      </c>
      <c r="B505" s="45"/>
      <c r="C505" s="46"/>
      <c r="D505" s="46"/>
      <c r="E505" s="49" t="s">
        <v>8522</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8523</v>
      </c>
      <c r="D507" s="37" t="s">
        <v>595</v>
      </c>
      <c r="E507" s="39" t="s">
        <v>8524</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7450</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8012</v>
      </c>
      <c r="D511" s="37" t="s">
        <v>595</v>
      </c>
      <c r="E511" s="39" t="s">
        <v>8525</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7320</v>
      </c>
      <c r="F513" s="46"/>
      <c r="G513" s="46"/>
      <c r="H513" s="46"/>
      <c r="I513" s="46"/>
      <c r="J513" s="48"/>
    </row>
    <row r="514">
      <c r="A514" s="37" t="s">
        <v>601</v>
      </c>
      <c r="B514" s="45"/>
      <c r="C514" s="46"/>
      <c r="D514" s="46"/>
      <c r="E514" s="47" t="s">
        <v>595</v>
      </c>
      <c r="F514" s="46"/>
      <c r="G514" s="46"/>
      <c r="H514" s="46"/>
      <c r="I514" s="46"/>
      <c r="J514" s="48"/>
    </row>
    <row r="515" ht="29">
      <c r="A515" s="37" t="s">
        <v>593</v>
      </c>
      <c r="B515" s="37">
        <v>125</v>
      </c>
      <c r="C515" s="38" t="s">
        <v>8526</v>
      </c>
      <c r="D515" s="37" t="s">
        <v>595</v>
      </c>
      <c r="E515" s="39" t="s">
        <v>8015</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6430</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8527</v>
      </c>
      <c r="D519" s="37" t="s">
        <v>595</v>
      </c>
      <c r="E519" s="39" t="s">
        <v>8528</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8529</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8530</v>
      </c>
      <c r="D523" s="37" t="s">
        <v>595</v>
      </c>
      <c r="E523" s="39" t="s">
        <v>8531</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7365</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8532</v>
      </c>
      <c r="D527" s="37" t="s">
        <v>595</v>
      </c>
      <c r="E527" s="39" t="s">
        <v>8533</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7365</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4809</v>
      </c>
      <c r="D531" s="34"/>
      <c r="E531" s="31" t="s">
        <v>4810</v>
      </c>
      <c r="F531" s="34"/>
      <c r="G531" s="34"/>
      <c r="H531" s="34"/>
      <c r="I531" s="35">
        <f>SUMIFS(I532:I539,A532:A539,"P")</f>
        <v>0</v>
      </c>
      <c r="J531" s="36"/>
    </row>
    <row r="532">
      <c r="A532" s="37" t="s">
        <v>593</v>
      </c>
      <c r="B532" s="37">
        <v>129</v>
      </c>
      <c r="C532" s="38" t="s">
        <v>7912</v>
      </c>
      <c r="D532" s="37" t="s">
        <v>595</v>
      </c>
      <c r="E532" s="39" t="s">
        <v>7913</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8534</v>
      </c>
      <c r="F534" s="46"/>
      <c r="G534" s="46"/>
      <c r="H534" s="46"/>
      <c r="I534" s="46"/>
      <c r="J534" s="48"/>
    </row>
    <row r="535">
      <c r="A535" s="37" t="s">
        <v>601</v>
      </c>
      <c r="B535" s="45"/>
      <c r="C535" s="46"/>
      <c r="D535" s="46"/>
      <c r="E535" s="47" t="s">
        <v>595</v>
      </c>
      <c r="F535" s="46"/>
      <c r="G535" s="46"/>
      <c r="H535" s="46"/>
      <c r="I535" s="46"/>
      <c r="J535" s="48"/>
    </row>
    <row r="536" ht="29">
      <c r="A536" s="37" t="s">
        <v>593</v>
      </c>
      <c r="B536" s="37">
        <v>130</v>
      </c>
      <c r="C536" s="38" t="s">
        <v>8535</v>
      </c>
      <c r="D536" s="37" t="s">
        <v>595</v>
      </c>
      <c r="E536" s="39" t="s">
        <v>8536</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29">
      <c r="A538" s="37" t="s">
        <v>599</v>
      </c>
      <c r="B538" s="45"/>
      <c r="C538" s="46"/>
      <c r="D538" s="46"/>
      <c r="E538" s="49" t="s">
        <v>8537</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3.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17.5">
      <c r="A543" s="37" t="s">
        <v>599</v>
      </c>
      <c r="B543" s="45"/>
      <c r="C543" s="46"/>
      <c r="D543" s="46"/>
      <c r="E543" s="49" t="s">
        <v>8538</v>
      </c>
      <c r="F543" s="46"/>
      <c r="G543" s="46"/>
      <c r="H543" s="46"/>
      <c r="I543" s="46"/>
      <c r="J543" s="48"/>
    </row>
    <row r="544" ht="116">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7952</v>
      </c>
      <c r="D546" s="37" t="s">
        <v>595</v>
      </c>
      <c r="E546" s="39" t="s">
        <v>7953</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8539</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7555</v>
      </c>
      <c r="D550" s="34"/>
      <c r="E550" s="31" t="s">
        <v>7556</v>
      </c>
      <c r="F550" s="34"/>
      <c r="G550" s="34"/>
      <c r="H550" s="34"/>
      <c r="I550" s="35">
        <f>SUMIFS(I551:I558,A551:A558,"P")</f>
        <v>0</v>
      </c>
      <c r="J550" s="36"/>
    </row>
    <row r="551">
      <c r="A551" s="37" t="s">
        <v>593</v>
      </c>
      <c r="B551" s="37">
        <v>133</v>
      </c>
      <c r="C551" s="38" t="s">
        <v>7655</v>
      </c>
      <c r="D551" s="37" t="s">
        <v>595</v>
      </c>
      <c r="E551" s="39" t="s">
        <v>7558</v>
      </c>
      <c r="F551" s="40" t="s">
        <v>7559</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5251</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7657</v>
      </c>
      <c r="D555" s="37" t="s">
        <v>595</v>
      </c>
      <c r="E555" s="39" t="s">
        <v>7563</v>
      </c>
      <c r="F555" s="40" t="s">
        <v>7559</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5251</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U16X4HXVf3Pic/zC7cTmJtUpwcamWP1MEioj5nYwmONjSfzg1rLSld4ssj9ZFv+phT5Pdl+OlnavHa91wCtltg==" hashValue="7BwbW/lGZduQ5hAlOHIsVubo7Au0/YLvssENY9YCGWnO3dr6Z4i8UgPHkLqHSR8qe70eSpY1L0d6GOAovQwX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8540</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8540</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29">
      <c r="A13" s="37" t="s">
        <v>593</v>
      </c>
      <c r="B13" s="37">
        <v>1</v>
      </c>
      <c r="C13" s="38" t="s">
        <v>7670</v>
      </c>
      <c r="D13" s="37" t="s">
        <v>595</v>
      </c>
      <c r="E13" s="39" t="s">
        <v>7671</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8541</v>
      </c>
      <c r="F15" s="46"/>
      <c r="G15" s="46"/>
      <c r="H15" s="46"/>
      <c r="I15" s="46"/>
      <c r="J15" s="48"/>
    </row>
    <row r="16">
      <c r="A16" s="37" t="s">
        <v>601</v>
      </c>
      <c r="B16" s="45"/>
      <c r="C16" s="46"/>
      <c r="D16" s="46"/>
      <c r="E16" s="47" t="s">
        <v>595</v>
      </c>
      <c r="F16" s="46"/>
      <c r="G16" s="46"/>
      <c r="H16" s="46"/>
      <c r="I16" s="46"/>
      <c r="J16" s="48"/>
    </row>
    <row r="17" ht="29">
      <c r="A17" s="37" t="s">
        <v>593</v>
      </c>
      <c r="B17" s="37">
        <v>2</v>
      </c>
      <c r="C17" s="38" t="s">
        <v>7673</v>
      </c>
      <c r="D17" s="37" t="s">
        <v>595</v>
      </c>
      <c r="E17" s="39" t="s">
        <v>7674</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8541</v>
      </c>
      <c r="F19" s="46"/>
      <c r="G19" s="46"/>
      <c r="H19" s="46"/>
      <c r="I19" s="46"/>
      <c r="J19" s="48"/>
    </row>
    <row r="20">
      <c r="A20" s="37" t="s">
        <v>601</v>
      </c>
      <c r="B20" s="45"/>
      <c r="C20" s="46"/>
      <c r="D20" s="46"/>
      <c r="E20" s="47" t="s">
        <v>595</v>
      </c>
      <c r="F20" s="46"/>
      <c r="G20" s="46"/>
      <c r="H20" s="46"/>
      <c r="I20" s="46"/>
      <c r="J20" s="48"/>
    </row>
    <row r="21" ht="29">
      <c r="A21" s="37" t="s">
        <v>593</v>
      </c>
      <c r="B21" s="37">
        <v>3</v>
      </c>
      <c r="C21" s="38" t="s">
        <v>8542</v>
      </c>
      <c r="D21" s="37" t="s">
        <v>595</v>
      </c>
      <c r="E21" s="39" t="s">
        <v>8543</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90">
      <c r="A23" s="37" t="s">
        <v>599</v>
      </c>
      <c r="B23" s="45"/>
      <c r="C23" s="46"/>
      <c r="D23" s="46"/>
      <c r="E23" s="49" t="s">
        <v>8544</v>
      </c>
      <c r="F23" s="46"/>
      <c r="G23" s="46"/>
      <c r="H23" s="46"/>
      <c r="I23" s="46"/>
      <c r="J23" s="48"/>
    </row>
    <row r="24">
      <c r="A24" s="37" t="s">
        <v>601</v>
      </c>
      <c r="B24" s="45"/>
      <c r="C24" s="46"/>
      <c r="D24" s="46"/>
      <c r="E24" s="47" t="s">
        <v>595</v>
      </c>
      <c r="F24" s="46"/>
      <c r="G24" s="46"/>
      <c r="H24" s="46"/>
      <c r="I24" s="46"/>
      <c r="J24" s="48"/>
    </row>
    <row r="25" ht="29">
      <c r="A25" s="37" t="s">
        <v>593</v>
      </c>
      <c r="B25" s="37">
        <v>4</v>
      </c>
      <c r="C25" s="38" t="s">
        <v>8545</v>
      </c>
      <c r="D25" s="37" t="s">
        <v>595</v>
      </c>
      <c r="E25" s="39" t="s">
        <v>8546</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8547</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59.5">
      <c r="A31" s="37" t="s">
        <v>599</v>
      </c>
      <c r="B31" s="45"/>
      <c r="C31" s="46"/>
      <c r="D31" s="46"/>
      <c r="E31" s="49" t="s">
        <v>8548</v>
      </c>
      <c r="F31" s="46"/>
      <c r="G31" s="46"/>
      <c r="H31" s="46"/>
      <c r="I31" s="46"/>
      <c r="J31" s="48"/>
    </row>
    <row r="32">
      <c r="A32" s="37" t="s">
        <v>601</v>
      </c>
      <c r="B32" s="45"/>
      <c r="C32" s="46"/>
      <c r="D32" s="46"/>
      <c r="E32" s="47" t="s">
        <v>595</v>
      </c>
      <c r="F32" s="46"/>
      <c r="G32" s="46"/>
      <c r="H32" s="46"/>
      <c r="I32" s="46"/>
      <c r="J32" s="48"/>
    </row>
    <row r="33">
      <c r="A33" s="37" t="s">
        <v>593</v>
      </c>
      <c r="B33" s="37">
        <v>6</v>
      </c>
      <c r="C33" s="38" t="s">
        <v>7232</v>
      </c>
      <c r="D33" s="37" t="s">
        <v>595</v>
      </c>
      <c r="E33" s="39" t="s">
        <v>7233</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0.5">
      <c r="A35" s="37" t="s">
        <v>599</v>
      </c>
      <c r="B35" s="45"/>
      <c r="C35" s="46"/>
      <c r="D35" s="46"/>
      <c r="E35" s="49" t="s">
        <v>8549</v>
      </c>
      <c r="F35" s="46"/>
      <c r="G35" s="46"/>
      <c r="H35" s="46"/>
      <c r="I35" s="46"/>
      <c r="J35" s="48"/>
    </row>
    <row r="36">
      <c r="A36" s="37" t="s">
        <v>601</v>
      </c>
      <c r="B36" s="45"/>
      <c r="C36" s="46"/>
      <c r="D36" s="46"/>
      <c r="E36" s="47" t="s">
        <v>595</v>
      </c>
      <c r="F36" s="46"/>
      <c r="G36" s="46"/>
      <c r="H36" s="46"/>
      <c r="I36" s="46"/>
      <c r="J36" s="48"/>
    </row>
    <row r="37">
      <c r="A37" s="37" t="s">
        <v>593</v>
      </c>
      <c r="B37" s="37">
        <v>7</v>
      </c>
      <c r="C37" s="38" t="s">
        <v>7235</v>
      </c>
      <c r="D37" s="37" t="s">
        <v>595</v>
      </c>
      <c r="E37" s="39" t="s">
        <v>7236</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8550</v>
      </c>
      <c r="F39" s="46"/>
      <c r="G39" s="46"/>
      <c r="H39" s="46"/>
      <c r="I39" s="46"/>
      <c r="J39" s="48"/>
    </row>
    <row r="40">
      <c r="A40" s="37" t="s">
        <v>601</v>
      </c>
      <c r="B40" s="45"/>
      <c r="C40" s="46"/>
      <c r="D40" s="46"/>
      <c r="E40" s="47" t="s">
        <v>595</v>
      </c>
      <c r="F40" s="46"/>
      <c r="G40" s="46"/>
      <c r="H40" s="46"/>
      <c r="I40" s="46"/>
      <c r="J40" s="48"/>
    </row>
    <row r="41">
      <c r="A41" s="37" t="s">
        <v>593</v>
      </c>
      <c r="B41" s="37">
        <v>8</v>
      </c>
      <c r="C41" s="38" t="s">
        <v>7238</v>
      </c>
      <c r="D41" s="37" t="s">
        <v>595</v>
      </c>
      <c r="E41" s="39" t="s">
        <v>7239</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8551</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3.5">
      <c r="A47" s="37" t="s">
        <v>599</v>
      </c>
      <c r="B47" s="45"/>
      <c r="C47" s="46"/>
      <c r="D47" s="46"/>
      <c r="E47" s="49" t="s">
        <v>8552</v>
      </c>
      <c r="F47" s="46"/>
      <c r="G47" s="46"/>
      <c r="H47" s="46"/>
      <c r="I47" s="46"/>
      <c r="J47" s="48"/>
    </row>
    <row r="48">
      <c r="A48" s="37" t="s">
        <v>601</v>
      </c>
      <c r="B48" s="45"/>
      <c r="C48" s="46"/>
      <c r="D48" s="46"/>
      <c r="E48" s="47" t="s">
        <v>595</v>
      </c>
      <c r="F48" s="46"/>
      <c r="G48" s="46"/>
      <c r="H48" s="46"/>
      <c r="I48" s="46"/>
      <c r="J48" s="48"/>
    </row>
    <row r="49">
      <c r="A49" s="37" t="s">
        <v>593</v>
      </c>
      <c r="B49" s="37">
        <v>10</v>
      </c>
      <c r="C49" s="38" t="s">
        <v>7251</v>
      </c>
      <c r="D49" s="37" t="s">
        <v>595</v>
      </c>
      <c r="E49" s="39" t="s">
        <v>7252</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2.5">
      <c r="A51" s="37" t="s">
        <v>599</v>
      </c>
      <c r="B51" s="45"/>
      <c r="C51" s="46"/>
      <c r="D51" s="46"/>
      <c r="E51" s="49" t="s">
        <v>8553</v>
      </c>
      <c r="F51" s="46"/>
      <c r="G51" s="46"/>
      <c r="H51" s="46"/>
      <c r="I51" s="46"/>
      <c r="J51" s="48"/>
    </row>
    <row r="52">
      <c r="A52" s="37" t="s">
        <v>601</v>
      </c>
      <c r="B52" s="45"/>
      <c r="C52" s="46"/>
      <c r="D52" s="46"/>
      <c r="E52" s="47" t="s">
        <v>595</v>
      </c>
      <c r="F52" s="46"/>
      <c r="G52" s="46"/>
      <c r="H52" s="46"/>
      <c r="I52" s="46"/>
      <c r="J52" s="48"/>
    </row>
    <row r="53">
      <c r="A53" s="37" t="s">
        <v>593</v>
      </c>
      <c r="B53" s="37">
        <v>11</v>
      </c>
      <c r="C53" s="38" t="s">
        <v>7269</v>
      </c>
      <c r="D53" s="37" t="s">
        <v>595</v>
      </c>
      <c r="E53" s="39" t="s">
        <v>7270</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8554</v>
      </c>
      <c r="F55" s="46"/>
      <c r="G55" s="46"/>
      <c r="H55" s="46"/>
      <c r="I55" s="46"/>
      <c r="J55" s="48"/>
    </row>
    <row r="56">
      <c r="A56" s="37" t="s">
        <v>601</v>
      </c>
      <c r="B56" s="45"/>
      <c r="C56" s="46"/>
      <c r="D56" s="46"/>
      <c r="E56" s="47" t="s">
        <v>595</v>
      </c>
      <c r="F56" s="46"/>
      <c r="G56" s="46"/>
      <c r="H56" s="46"/>
      <c r="I56" s="46"/>
      <c r="J56" s="48"/>
    </row>
    <row r="57">
      <c r="A57" s="37" t="s">
        <v>593</v>
      </c>
      <c r="B57" s="37">
        <v>12</v>
      </c>
      <c r="C57" s="38" t="s">
        <v>7725</v>
      </c>
      <c r="D57" s="37" t="s">
        <v>595</v>
      </c>
      <c r="E57" s="39" t="s">
        <v>7726</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8555</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4513</v>
      </c>
      <c r="F61" s="34"/>
      <c r="G61" s="34"/>
      <c r="H61" s="34"/>
      <c r="I61" s="35">
        <f>SUMIFS(I62:I65,A62:A65,"P")</f>
        <v>0</v>
      </c>
      <c r="J61" s="36"/>
    </row>
    <row r="62">
      <c r="A62" s="37" t="s">
        <v>593</v>
      </c>
      <c r="B62" s="37">
        <v>13</v>
      </c>
      <c r="C62" s="38" t="s">
        <v>7987</v>
      </c>
      <c r="D62" s="37" t="s">
        <v>595</v>
      </c>
      <c r="E62" s="39" t="s">
        <v>7988</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8556</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7748</v>
      </c>
      <c r="D67" s="37" t="s">
        <v>595</v>
      </c>
      <c r="E67" s="39" t="s">
        <v>7749</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2.5">
      <c r="A69" s="37" t="s">
        <v>599</v>
      </c>
      <c r="B69" s="45"/>
      <c r="C69" s="46"/>
      <c r="D69" s="46"/>
      <c r="E69" s="49" t="s">
        <v>8557</v>
      </c>
      <c r="F69" s="46"/>
      <c r="G69" s="46"/>
      <c r="H69" s="46"/>
      <c r="I69" s="46"/>
      <c r="J69" s="48"/>
    </row>
    <row r="70">
      <c r="A70" s="37" t="s">
        <v>601</v>
      </c>
      <c r="B70" s="45"/>
      <c r="C70" s="46"/>
      <c r="D70" s="46"/>
      <c r="E70" s="47" t="s">
        <v>595</v>
      </c>
      <c r="F70" s="46"/>
      <c r="G70" s="46"/>
      <c r="H70" s="46"/>
      <c r="I70" s="46"/>
      <c r="J70" s="48"/>
    </row>
    <row r="71">
      <c r="A71" s="31" t="s">
        <v>591</v>
      </c>
      <c r="B71" s="32"/>
      <c r="C71" s="33" t="s">
        <v>4573</v>
      </c>
      <c r="D71" s="34"/>
      <c r="E71" s="31" t="s">
        <v>4574</v>
      </c>
      <c r="F71" s="34"/>
      <c r="G71" s="34"/>
      <c r="H71" s="34"/>
      <c r="I71" s="35">
        <f>SUMIFS(I72:I115,A72:A115,"P")</f>
        <v>0</v>
      </c>
      <c r="J71" s="36"/>
    </row>
    <row r="72" ht="29">
      <c r="A72" s="37" t="s">
        <v>593</v>
      </c>
      <c r="B72" s="37">
        <v>15</v>
      </c>
      <c r="C72" s="38" t="s">
        <v>8558</v>
      </c>
      <c r="D72" s="37" t="s">
        <v>595</v>
      </c>
      <c r="E72" s="39" t="s">
        <v>8559</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8560</v>
      </c>
      <c r="F74" s="46"/>
      <c r="G74" s="46"/>
      <c r="H74" s="46"/>
      <c r="I74" s="46"/>
      <c r="J74" s="48"/>
    </row>
    <row r="75">
      <c r="A75" s="37" t="s">
        <v>601</v>
      </c>
      <c r="B75" s="45"/>
      <c r="C75" s="46"/>
      <c r="D75" s="46"/>
      <c r="E75" s="47" t="s">
        <v>595</v>
      </c>
      <c r="F75" s="46"/>
      <c r="G75" s="46"/>
      <c r="H75" s="46"/>
      <c r="I75" s="46"/>
      <c r="J75" s="48"/>
    </row>
    <row r="76" ht="29">
      <c r="A76" s="37" t="s">
        <v>593</v>
      </c>
      <c r="B76" s="37">
        <v>16</v>
      </c>
      <c r="C76" s="38" t="s">
        <v>7995</v>
      </c>
      <c r="D76" s="37" t="s">
        <v>595</v>
      </c>
      <c r="E76" s="39" t="s">
        <v>7996</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7286</v>
      </c>
      <c r="F78" s="46"/>
      <c r="G78" s="46"/>
      <c r="H78" s="46"/>
      <c r="I78" s="46"/>
      <c r="J78" s="48"/>
    </row>
    <row r="79">
      <c r="A79" s="37" t="s">
        <v>601</v>
      </c>
      <c r="B79" s="45"/>
      <c r="C79" s="46"/>
      <c r="D79" s="46"/>
      <c r="E79" s="47" t="s">
        <v>595</v>
      </c>
      <c r="F79" s="46"/>
      <c r="G79" s="46"/>
      <c r="H79" s="46"/>
      <c r="I79" s="46"/>
      <c r="J79" s="48"/>
    </row>
    <row r="80" ht="29">
      <c r="A80" s="37" t="s">
        <v>593</v>
      </c>
      <c r="B80" s="37">
        <v>17</v>
      </c>
      <c r="C80" s="38" t="s">
        <v>8561</v>
      </c>
      <c r="D80" s="37" t="s">
        <v>595</v>
      </c>
      <c r="E80" s="39" t="s">
        <v>8562</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7528</v>
      </c>
      <c r="F82" s="46"/>
      <c r="G82" s="46"/>
      <c r="H82" s="46"/>
      <c r="I82" s="46"/>
      <c r="J82" s="48"/>
    </row>
    <row r="83">
      <c r="A83" s="37" t="s">
        <v>601</v>
      </c>
      <c r="B83" s="45"/>
      <c r="C83" s="46"/>
      <c r="D83" s="46"/>
      <c r="E83" s="47" t="s">
        <v>595</v>
      </c>
      <c r="F83" s="46"/>
      <c r="G83" s="46"/>
      <c r="H83" s="46"/>
      <c r="I83" s="46"/>
      <c r="J83" s="48"/>
    </row>
    <row r="84">
      <c r="A84" s="37" t="s">
        <v>593</v>
      </c>
      <c r="B84" s="37">
        <v>18</v>
      </c>
      <c r="C84" s="38" t="s">
        <v>8141</v>
      </c>
      <c r="D84" s="37" t="s">
        <v>595</v>
      </c>
      <c r="E84" s="39" t="s">
        <v>8142</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8560</v>
      </c>
      <c r="F86" s="46"/>
      <c r="G86" s="46"/>
      <c r="H86" s="46"/>
      <c r="I86" s="46"/>
      <c r="J86" s="48"/>
    </row>
    <row r="87">
      <c r="A87" s="37" t="s">
        <v>601</v>
      </c>
      <c r="B87" s="45"/>
      <c r="C87" s="46"/>
      <c r="D87" s="46"/>
      <c r="E87" s="47" t="s">
        <v>595</v>
      </c>
      <c r="F87" s="46"/>
      <c r="G87" s="46"/>
      <c r="H87" s="46"/>
      <c r="I87" s="46"/>
      <c r="J87" s="48"/>
    </row>
    <row r="88">
      <c r="A88" s="37" t="s">
        <v>593</v>
      </c>
      <c r="B88" s="37">
        <v>19</v>
      </c>
      <c r="C88" s="38" t="s">
        <v>7997</v>
      </c>
      <c r="D88" s="37" t="s">
        <v>595</v>
      </c>
      <c r="E88" s="39" t="s">
        <v>7998</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8563</v>
      </c>
      <c r="F90" s="46"/>
      <c r="G90" s="46"/>
      <c r="H90" s="46"/>
      <c r="I90" s="46"/>
      <c r="J90" s="48"/>
    </row>
    <row r="91">
      <c r="A91" s="37" t="s">
        <v>601</v>
      </c>
      <c r="B91" s="45"/>
      <c r="C91" s="46"/>
      <c r="D91" s="46"/>
      <c r="E91" s="47" t="s">
        <v>595</v>
      </c>
      <c r="F91" s="46"/>
      <c r="G91" s="46"/>
      <c r="H91" s="46"/>
      <c r="I91" s="46"/>
      <c r="J91" s="48"/>
    </row>
    <row r="92">
      <c r="A92" s="37" t="s">
        <v>593</v>
      </c>
      <c r="B92" s="37">
        <v>20</v>
      </c>
      <c r="C92" s="38" t="s">
        <v>8468</v>
      </c>
      <c r="D92" s="37" t="s">
        <v>595</v>
      </c>
      <c r="E92" s="39" t="s">
        <v>8469</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c r="A96" s="37" t="s">
        <v>593</v>
      </c>
      <c r="B96" s="37">
        <v>21</v>
      </c>
      <c r="C96" s="38" t="s">
        <v>8564</v>
      </c>
      <c r="D96" s="37" t="s">
        <v>595</v>
      </c>
      <c r="E96" s="39" t="s">
        <v>8565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29">
      <c r="A100" s="37" t="s">
        <v>593</v>
      </c>
      <c r="B100" s="37">
        <v>22</v>
      </c>
      <c r="C100" s="38" t="s">
        <v>8566</v>
      </c>
      <c r="D100" s="37" t="s">
        <v>595</v>
      </c>
      <c r="E100" s="39" t="s">
        <v>8567</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8568</v>
      </c>
      <c r="D104" s="37" t="s">
        <v>595</v>
      </c>
      <c r="E104" s="39" t="s">
        <v>8569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8570</v>
      </c>
      <c r="D108" s="37" t="s">
        <v>595</v>
      </c>
      <c r="E108" s="39" t="s">
        <v>8571</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7365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8572</v>
      </c>
      <c r="D112" s="37" t="s">
        <v>595</v>
      </c>
      <c r="E112" s="39" t="s">
        <v>8002</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5251</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3.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03">
      <c r="A119" s="37" t="s">
        <v>599</v>
      </c>
      <c r="B119" s="45"/>
      <c r="C119" s="46"/>
      <c r="D119" s="46"/>
      <c r="E119" s="49" t="s">
        <v>8573</v>
      </c>
      <c r="F119" s="46"/>
      <c r="G119" s="46"/>
      <c r="H119" s="46"/>
      <c r="I119" s="46"/>
      <c r="J119" s="48"/>
    </row>
    <row r="120" ht="116">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7925</v>
      </c>
      <c r="D122" s="37" t="s">
        <v>595</v>
      </c>
      <c r="E122" s="39" t="s">
        <v>7926</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8574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7555</v>
      </c>
      <c r="D126" s="34"/>
      <c r="E126" s="31" t="s">
        <v>7556</v>
      </c>
      <c r="F126" s="34"/>
      <c r="G126" s="34"/>
      <c r="H126" s="34"/>
      <c r="I126" s="35">
        <f>SUMIFS(I127:I134,A127:A134,"P")</f>
        <v>0</v>
      </c>
      <c r="J126" s="36"/>
    </row>
    <row r="127">
      <c r="A127" s="37" t="s">
        <v>593</v>
      </c>
      <c r="B127" s="37">
        <v>28</v>
      </c>
      <c r="C127" s="38" t="s">
        <v>7655</v>
      </c>
      <c r="D127" s="37" t="s">
        <v>595</v>
      </c>
      <c r="E127" s="39" t="s">
        <v>7558</v>
      </c>
      <c r="F127" s="40" t="s">
        <v>7559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7657</v>
      </c>
      <c r="D131" s="37" t="s">
        <v>595</v>
      </c>
      <c r="E131" s="39" t="s">
        <v>7563</v>
      </c>
      <c r="F131" s="40" t="s">
        <v>7559</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5251</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rehObfmPULy9r6RRQ4WQX1rkjITEva0YjrIhEmlAzOy8p52VsqAYvN0mGqTy8KuW7hBDMp5osNtwdRZU2X0SWw==" hashValue="gOtdt78s6tD+LglRne1g6qVVngMuTg88BhbjKZR628dsiFQ53LTzjxPEIlQtLsYDio4yhS500zy12F9ZoLbEV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8575</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8575</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29">
      <c r="A13" s="37" t="s">
        <v>593</v>
      </c>
      <c r="B13" s="37">
        <v>1</v>
      </c>
      <c r="C13" s="38" t="s">
        <v>7670</v>
      </c>
      <c r="D13" s="37" t="s">
        <v>595</v>
      </c>
      <c r="E13" s="39" t="s">
        <v>7671</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7621</v>
      </c>
      <c r="F15" s="46"/>
      <c r="G15" s="46"/>
      <c r="H15" s="46"/>
      <c r="I15" s="46"/>
      <c r="J15" s="48"/>
    </row>
    <row r="16">
      <c r="A16" s="37" t="s">
        <v>601</v>
      </c>
      <c r="B16" s="45"/>
      <c r="C16" s="46"/>
      <c r="D16" s="46"/>
      <c r="E16" s="47" t="s">
        <v>595</v>
      </c>
      <c r="F16" s="46"/>
      <c r="G16" s="46"/>
      <c r="H16" s="46"/>
      <c r="I16" s="46"/>
      <c r="J16" s="48"/>
    </row>
    <row r="17" ht="29">
      <c r="A17" s="37" t="s">
        <v>593</v>
      </c>
      <c r="B17" s="37">
        <v>2</v>
      </c>
      <c r="C17" s="38" t="s">
        <v>7673</v>
      </c>
      <c r="D17" s="37" t="s">
        <v>595</v>
      </c>
      <c r="E17" s="39" t="s">
        <v>7674</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7621</v>
      </c>
      <c r="F19" s="46"/>
      <c r="G19" s="46"/>
      <c r="H19" s="46"/>
      <c r="I19" s="46"/>
      <c r="J19" s="48"/>
    </row>
    <row r="20">
      <c r="A20" s="37" t="s">
        <v>601</v>
      </c>
      <c r="B20" s="45"/>
      <c r="C20" s="46"/>
      <c r="D20" s="46"/>
      <c r="E20" s="47" t="s">
        <v>595</v>
      </c>
      <c r="F20" s="46"/>
      <c r="G20" s="46"/>
      <c r="H20" s="46"/>
      <c r="I20" s="46"/>
      <c r="J20" s="48"/>
    </row>
    <row r="21" ht="29">
      <c r="A21" s="37" t="s">
        <v>593</v>
      </c>
      <c r="B21" s="37">
        <v>3</v>
      </c>
      <c r="C21" s="38" t="s">
        <v>7963</v>
      </c>
      <c r="D21" s="37" t="s">
        <v>595</v>
      </c>
      <c r="E21" s="39" t="s">
        <v>7964</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58">
      <c r="A23" s="37" t="s">
        <v>599</v>
      </c>
      <c r="B23" s="45"/>
      <c r="C23" s="46"/>
      <c r="D23" s="46"/>
      <c r="E23" s="49" t="s">
        <v>8576</v>
      </c>
      <c r="F23" s="46"/>
      <c r="G23" s="46"/>
      <c r="H23" s="46"/>
      <c r="I23" s="46"/>
      <c r="J23" s="48"/>
    </row>
    <row r="24">
      <c r="A24" s="37" t="s">
        <v>601</v>
      </c>
      <c r="B24" s="45"/>
      <c r="C24" s="46"/>
      <c r="D24" s="46"/>
      <c r="E24" s="47" t="s">
        <v>595</v>
      </c>
      <c r="F24" s="46"/>
      <c r="G24" s="46"/>
      <c r="H24" s="46"/>
      <c r="I24" s="46"/>
      <c r="J24" s="48"/>
    </row>
    <row r="25" ht="29">
      <c r="A25" s="37" t="s">
        <v>593</v>
      </c>
      <c r="B25" s="37">
        <v>4</v>
      </c>
      <c r="C25" s="38" t="s">
        <v>7966</v>
      </c>
      <c r="D25" s="37" t="s">
        <v>595</v>
      </c>
      <c r="E25" s="39" t="s">
        <v>7967</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8577</v>
      </c>
      <c r="F27" s="46"/>
      <c r="G27" s="46"/>
      <c r="H27" s="46"/>
      <c r="I27" s="46"/>
      <c r="J27" s="48"/>
    </row>
    <row r="28">
      <c r="A28" s="37" t="s">
        <v>601</v>
      </c>
      <c r="B28" s="45"/>
      <c r="C28" s="46"/>
      <c r="D28" s="46"/>
      <c r="E28" s="47" t="s">
        <v>595</v>
      </c>
      <c r="F28" s="46"/>
      <c r="G28" s="46"/>
      <c r="H28" s="46"/>
      <c r="I28" s="46"/>
      <c r="J28" s="48"/>
    </row>
    <row r="29" ht="29">
      <c r="A29" s="37" t="s">
        <v>593</v>
      </c>
      <c r="B29" s="37">
        <v>5</v>
      </c>
      <c r="C29" s="38" t="s">
        <v>7969</v>
      </c>
      <c r="D29" s="37" t="s">
        <v>595</v>
      </c>
      <c r="E29" s="39" t="s">
        <v>7970</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29">
      <c r="A31" s="37" t="s">
        <v>599</v>
      </c>
      <c r="B31" s="45"/>
      <c r="C31" s="46"/>
      <c r="D31" s="46"/>
      <c r="E31" s="49" t="s">
        <v>8578</v>
      </c>
      <c r="F31" s="46"/>
      <c r="G31" s="46"/>
      <c r="H31" s="46"/>
      <c r="I31" s="46"/>
      <c r="J31" s="48"/>
    </row>
    <row r="32">
      <c r="A32" s="37" t="s">
        <v>601</v>
      </c>
      <c r="B32" s="45"/>
      <c r="C32" s="46"/>
      <c r="D32" s="46"/>
      <c r="E32" s="47" t="s">
        <v>595</v>
      </c>
      <c r="F32" s="46"/>
      <c r="G32" s="46"/>
      <c r="H32" s="46"/>
      <c r="I32" s="46"/>
      <c r="J32" s="48"/>
    </row>
    <row r="33" ht="29">
      <c r="A33" s="37" t="s">
        <v>593</v>
      </c>
      <c r="B33" s="37">
        <v>6</v>
      </c>
      <c r="C33" s="38" t="s">
        <v>7972</v>
      </c>
      <c r="D33" s="37" t="s">
        <v>595</v>
      </c>
      <c r="E33" s="39" t="s">
        <v>7973</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8579</v>
      </c>
      <c r="F35" s="46"/>
      <c r="G35" s="46"/>
      <c r="H35" s="46"/>
      <c r="I35" s="46"/>
      <c r="J35" s="48"/>
    </row>
    <row r="36">
      <c r="A36" s="37" t="s">
        <v>601</v>
      </c>
      <c r="B36" s="45"/>
      <c r="C36" s="46"/>
      <c r="D36" s="46"/>
      <c r="E36" s="47" t="s">
        <v>595</v>
      </c>
      <c r="F36" s="46"/>
      <c r="G36" s="46"/>
      <c r="H36" s="46"/>
      <c r="I36" s="46"/>
      <c r="J36" s="48"/>
    </row>
    <row r="37">
      <c r="A37" s="37" t="s">
        <v>593</v>
      </c>
      <c r="B37" s="37">
        <v>7</v>
      </c>
      <c r="C37" s="38" t="s">
        <v>7229</v>
      </c>
      <c r="D37" s="37" t="s">
        <v>595</v>
      </c>
      <c r="E37" s="39" t="s">
        <v>7230</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8580</v>
      </c>
      <c r="F39" s="46"/>
      <c r="G39" s="46"/>
      <c r="H39" s="46"/>
      <c r="I39" s="46"/>
      <c r="J39" s="48"/>
    </row>
    <row r="40">
      <c r="A40" s="37" t="s">
        <v>601</v>
      </c>
      <c r="B40" s="45"/>
      <c r="C40" s="46"/>
      <c r="D40" s="46"/>
      <c r="E40" s="47" t="s">
        <v>595</v>
      </c>
      <c r="F40" s="46"/>
      <c r="G40" s="46"/>
      <c r="H40" s="46"/>
      <c r="I40" s="46"/>
      <c r="J40" s="48"/>
    </row>
    <row r="41">
      <c r="A41" s="37" t="s">
        <v>593</v>
      </c>
      <c r="B41" s="37">
        <v>8</v>
      </c>
      <c r="C41" s="38" t="s">
        <v>7235</v>
      </c>
      <c r="D41" s="37" t="s">
        <v>595</v>
      </c>
      <c r="E41" s="39" t="s">
        <v>7236</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8581</v>
      </c>
      <c r="F43" s="46"/>
      <c r="G43" s="46"/>
      <c r="H43" s="46"/>
      <c r="I43" s="46"/>
      <c r="J43" s="48"/>
    </row>
    <row r="44">
      <c r="A44" s="37" t="s">
        <v>601</v>
      </c>
      <c r="B44" s="45"/>
      <c r="C44" s="46"/>
      <c r="D44" s="46"/>
      <c r="E44" s="47" t="s">
        <v>595</v>
      </c>
      <c r="F44" s="46"/>
      <c r="G44" s="46"/>
      <c r="H44" s="46"/>
      <c r="I44" s="46"/>
      <c r="J44" s="48"/>
    </row>
    <row r="45">
      <c r="A45" s="37" t="s">
        <v>593</v>
      </c>
      <c r="B45" s="37">
        <v>9</v>
      </c>
      <c r="C45" s="38" t="s">
        <v>7695</v>
      </c>
      <c r="D45" s="37" t="s">
        <v>595</v>
      </c>
      <c r="E45" s="39" t="s">
        <v>7696</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8582</v>
      </c>
      <c r="F47" s="46"/>
      <c r="G47" s="46"/>
      <c r="H47" s="46"/>
      <c r="I47" s="46"/>
      <c r="J47" s="48"/>
    </row>
    <row r="48">
      <c r="A48" s="37" t="s">
        <v>601</v>
      </c>
      <c r="B48" s="45"/>
      <c r="C48" s="46"/>
      <c r="D48" s="46"/>
      <c r="E48" s="47" t="s">
        <v>595</v>
      </c>
      <c r="F48" s="46"/>
      <c r="G48" s="46"/>
      <c r="H48" s="46"/>
      <c r="I48" s="46"/>
      <c r="J48" s="48"/>
    </row>
    <row r="49">
      <c r="A49" s="37" t="s">
        <v>593</v>
      </c>
      <c r="B49" s="37">
        <v>10</v>
      </c>
      <c r="C49" s="38" t="s">
        <v>7698</v>
      </c>
      <c r="D49" s="37" t="s">
        <v>595</v>
      </c>
      <c r="E49" s="39" t="s">
        <v>7699</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8583</v>
      </c>
      <c r="F51" s="46"/>
      <c r="G51" s="46"/>
      <c r="H51" s="46"/>
      <c r="I51" s="46"/>
      <c r="J51" s="48"/>
    </row>
    <row r="52">
      <c r="A52" s="37" t="s">
        <v>601</v>
      </c>
      <c r="B52" s="45"/>
      <c r="C52" s="46"/>
      <c r="D52" s="46"/>
      <c r="E52" s="47" t="s">
        <v>595</v>
      </c>
      <c r="F52" s="46"/>
      <c r="G52" s="46"/>
      <c r="H52" s="46"/>
      <c r="I52" s="46"/>
      <c r="J52" s="48"/>
    </row>
    <row r="53">
      <c r="A53" s="37" t="s">
        <v>593</v>
      </c>
      <c r="B53" s="37">
        <v>11</v>
      </c>
      <c r="C53" s="38" t="s">
        <v>7701</v>
      </c>
      <c r="D53" s="37" t="s">
        <v>595</v>
      </c>
      <c r="E53" s="39" t="s">
        <v>7702</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8584</v>
      </c>
      <c r="F55" s="46"/>
      <c r="G55" s="46"/>
      <c r="H55" s="46"/>
      <c r="I55" s="46"/>
      <c r="J55" s="48"/>
    </row>
    <row r="56">
      <c r="A56" s="37" t="s">
        <v>601</v>
      </c>
      <c r="B56" s="45"/>
      <c r="C56" s="46"/>
      <c r="D56" s="46"/>
      <c r="E56" s="47" t="s">
        <v>595</v>
      </c>
      <c r="F56" s="46"/>
      <c r="G56" s="46"/>
      <c r="H56" s="46"/>
      <c r="I56" s="46"/>
      <c r="J56" s="48"/>
    </row>
    <row r="57">
      <c r="A57" s="37" t="s">
        <v>593</v>
      </c>
      <c r="B57" s="37">
        <v>12</v>
      </c>
      <c r="C57" s="38" t="s">
        <v>7704</v>
      </c>
      <c r="D57" s="37" t="s">
        <v>595</v>
      </c>
      <c r="E57" s="39" t="s">
        <v>7705</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2.5">
      <c r="A63" s="37" t="s">
        <v>599</v>
      </c>
      <c r="B63" s="45"/>
      <c r="C63" s="46"/>
      <c r="D63" s="46"/>
      <c r="E63" s="49" t="s">
        <v>8585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29">
      <c r="A67" s="37" t="s">
        <v>599</v>
      </c>
      <c r="B67" s="45"/>
      <c r="C67" s="46"/>
      <c r="D67" s="46"/>
      <c r="E67" s="49" t="s">
        <v>8586</v>
      </c>
      <c r="F67" s="46"/>
      <c r="G67" s="46"/>
      <c r="H67" s="46"/>
      <c r="I67" s="46"/>
      <c r="J67" s="48"/>
    </row>
    <row r="68">
      <c r="A68" s="37" t="s">
        <v>601</v>
      </c>
      <c r="B68" s="45"/>
      <c r="C68" s="46"/>
      <c r="D68" s="46"/>
      <c r="E68" s="47" t="s">
        <v>595</v>
      </c>
      <c r="F68" s="46"/>
      <c r="G68" s="46"/>
      <c r="H68" s="46"/>
      <c r="I68" s="46"/>
      <c r="J68" s="48"/>
    </row>
    <row r="69">
      <c r="A69" s="37" t="s">
        <v>593</v>
      </c>
      <c r="B69" s="37">
        <v>15</v>
      </c>
      <c r="C69" s="38" t="s">
        <v>7269</v>
      </c>
      <c r="D69" s="37" t="s">
        <v>595</v>
      </c>
      <c r="E69" s="39" t="s">
        <v>7270</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8587</v>
      </c>
      <c r="F71" s="46"/>
      <c r="G71" s="46"/>
      <c r="H71" s="46"/>
      <c r="I71" s="46"/>
      <c r="J71" s="48"/>
    </row>
    <row r="72">
      <c r="A72" s="37" t="s">
        <v>601</v>
      </c>
      <c r="B72" s="45"/>
      <c r="C72" s="46"/>
      <c r="D72" s="46"/>
      <c r="E72" s="47" t="s">
        <v>595</v>
      </c>
      <c r="F72" s="46"/>
      <c r="G72" s="46"/>
      <c r="H72" s="46"/>
      <c r="I72" s="46"/>
      <c r="J72" s="48"/>
    </row>
    <row r="73">
      <c r="A73" s="37" t="s">
        <v>593</v>
      </c>
      <c r="B73" s="37">
        <v>16</v>
      </c>
      <c r="C73" s="38" t="s">
        <v>7725</v>
      </c>
      <c r="D73" s="37" t="s">
        <v>595</v>
      </c>
      <c r="E73" s="39" t="s">
        <v>7726</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8588</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4513</v>
      </c>
      <c r="F77" s="34"/>
      <c r="G77" s="34"/>
      <c r="H77" s="34"/>
      <c r="I77" s="35">
        <f>SUMIFS(I78:I81,A78:A81,"P")</f>
        <v>0</v>
      </c>
      <c r="J77" s="36"/>
    </row>
    <row r="78">
      <c r="A78" s="37" t="s">
        <v>593</v>
      </c>
      <c r="B78" s="37">
        <v>17</v>
      </c>
      <c r="C78" s="38" t="s">
        <v>7987</v>
      </c>
      <c r="D78" s="37" t="s">
        <v>595</v>
      </c>
      <c r="E78" s="39" t="s">
        <v>7988</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8589</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7748</v>
      </c>
      <c r="D83" s="37" t="s">
        <v>595</v>
      </c>
      <c r="E83" s="39" t="s">
        <v>7749</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58">
      <c r="A85" s="37" t="s">
        <v>599</v>
      </c>
      <c r="B85" s="45"/>
      <c r="C85" s="46"/>
      <c r="D85" s="46"/>
      <c r="E85" s="49" t="s">
        <v>8590</v>
      </c>
      <c r="F85" s="46"/>
      <c r="G85" s="46"/>
      <c r="H85" s="46"/>
      <c r="I85" s="46"/>
      <c r="J85" s="48"/>
    </row>
    <row r="86">
      <c r="A86" s="37" t="s">
        <v>601</v>
      </c>
      <c r="B86" s="45"/>
      <c r="C86" s="46"/>
      <c r="D86" s="46"/>
      <c r="E86" s="47" t="s">
        <v>595</v>
      </c>
      <c r="F86" s="46"/>
      <c r="G86" s="46"/>
      <c r="H86" s="46"/>
      <c r="I86" s="46"/>
      <c r="J86" s="48"/>
    </row>
    <row r="87" ht="29">
      <c r="A87" s="37" t="s">
        <v>593</v>
      </c>
      <c r="B87" s="37">
        <v>19</v>
      </c>
      <c r="C87" s="38" t="s">
        <v>8389</v>
      </c>
      <c r="D87" s="37" t="s">
        <v>595</v>
      </c>
      <c r="E87" s="39" t="s">
        <v>8390</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5251</v>
      </c>
      <c r="F89" s="46"/>
      <c r="G89" s="46"/>
      <c r="H89" s="46"/>
      <c r="I89" s="46"/>
      <c r="J89" s="48"/>
    </row>
    <row r="90">
      <c r="A90" s="37" t="s">
        <v>601</v>
      </c>
      <c r="B90" s="45"/>
      <c r="C90" s="46"/>
      <c r="D90" s="46"/>
      <c r="E90" s="47" t="s">
        <v>595</v>
      </c>
      <c r="F90" s="46"/>
      <c r="G90" s="46"/>
      <c r="H90" s="46"/>
      <c r="I90" s="46"/>
      <c r="J90" s="48"/>
    </row>
    <row r="91">
      <c r="A91" s="37" t="s">
        <v>593</v>
      </c>
      <c r="B91" s="37">
        <v>20</v>
      </c>
      <c r="C91" s="38" t="s">
        <v>8414</v>
      </c>
      <c r="D91" s="37" t="s">
        <v>595</v>
      </c>
      <c r="E91" s="39" t="s">
        <v>8415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5251</v>
      </c>
      <c r="F93" s="46"/>
      <c r="G93" s="46"/>
      <c r="H93" s="46"/>
      <c r="I93" s="46"/>
      <c r="J93" s="48"/>
    </row>
    <row r="94">
      <c r="A94" s="37" t="s">
        <v>601</v>
      </c>
      <c r="B94" s="45"/>
      <c r="C94" s="46"/>
      <c r="D94" s="46"/>
      <c r="E94" s="47" t="s">
        <v>595</v>
      </c>
      <c r="F94" s="46"/>
      <c r="G94" s="46"/>
      <c r="H94" s="46"/>
      <c r="I94" s="46"/>
      <c r="J94" s="48"/>
    </row>
    <row r="95">
      <c r="A95" s="31" t="s">
        <v>591</v>
      </c>
      <c r="B95" s="32"/>
      <c r="C95" s="33" t="s">
        <v>4573</v>
      </c>
      <c r="D95" s="34"/>
      <c r="E95" s="31" t="s">
        <v>4574</v>
      </c>
      <c r="F95" s="34"/>
      <c r="G95" s="34"/>
      <c r="H95" s="34"/>
      <c r="I95" s="35">
        <f>SUMIFS(I96:I151,A96:A151,"P")</f>
        <v>0</v>
      </c>
      <c r="J95" s="36"/>
    </row>
    <row r="96">
      <c r="A96" s="37" t="s">
        <v>593</v>
      </c>
      <c r="B96" s="37">
        <v>21</v>
      </c>
      <c r="C96" s="38" t="s">
        <v>8438</v>
      </c>
      <c r="D96" s="37" t="s">
        <v>595</v>
      </c>
      <c r="E96" s="39" t="s">
        <v>8439</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6430</v>
      </c>
      <c r="F98" s="46"/>
      <c r="G98" s="46"/>
      <c r="H98" s="46"/>
      <c r="I98" s="46"/>
      <c r="J98" s="48"/>
    </row>
    <row r="99">
      <c r="A99" s="37" t="s">
        <v>601</v>
      </c>
      <c r="B99" s="45"/>
      <c r="C99" s="46"/>
      <c r="D99" s="46"/>
      <c r="E99" s="47" t="s">
        <v>595</v>
      </c>
      <c r="F99" s="46"/>
      <c r="G99" s="46"/>
      <c r="H99" s="46"/>
      <c r="I99" s="46"/>
      <c r="J99" s="48"/>
    </row>
    <row r="100">
      <c r="A100" s="37" t="s">
        <v>593</v>
      </c>
      <c r="B100" s="37">
        <v>22</v>
      </c>
      <c r="C100" s="38" t="s">
        <v>8591</v>
      </c>
      <c r="D100" s="37" t="s">
        <v>595</v>
      </c>
      <c r="E100" s="39" t="s">
        <v>8592</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8593</v>
      </c>
      <c r="D104" s="37" t="s">
        <v>595</v>
      </c>
      <c r="E104" s="39" t="s">
        <v>8594</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8595</v>
      </c>
      <c r="D108" s="37" t="s">
        <v>595</v>
      </c>
      <c r="E108" s="39" t="s">
        <v>8596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ht="29">
      <c r="A112" s="37" t="s">
        <v>593</v>
      </c>
      <c r="B112" s="37">
        <v>25</v>
      </c>
      <c r="C112" s="38" t="s">
        <v>8466</v>
      </c>
      <c r="D112" s="37" t="s">
        <v>595</v>
      </c>
      <c r="E112" s="39" t="s">
        <v>8467</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8597</v>
      </c>
      <c r="D116" s="37" t="s">
        <v>595</v>
      </c>
      <c r="E116" s="39" t="s">
        <v>8598</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8589</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8599</v>
      </c>
      <c r="D120" s="37" t="s">
        <v>595</v>
      </c>
      <c r="E120" s="39" t="s">
        <v>8600</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5251</v>
      </c>
      <c r="F122" s="46"/>
      <c r="G122" s="46"/>
      <c r="H122" s="46"/>
      <c r="I122" s="46"/>
      <c r="J122" s="48"/>
    </row>
    <row r="123">
      <c r="A123" s="37" t="s">
        <v>601</v>
      </c>
      <c r="B123" s="45"/>
      <c r="C123" s="46"/>
      <c r="D123" s="46"/>
      <c r="E123" s="47" t="s">
        <v>595</v>
      </c>
      <c r="F123" s="46"/>
      <c r="G123" s="46"/>
      <c r="H123" s="46"/>
      <c r="I123" s="46"/>
      <c r="J123" s="48"/>
    </row>
    <row r="124" ht="29">
      <c r="A124" s="37" t="s">
        <v>593</v>
      </c>
      <c r="B124" s="37">
        <v>28</v>
      </c>
      <c r="C124" s="38" t="s">
        <v>8601</v>
      </c>
      <c r="D124" s="37" t="s">
        <v>595</v>
      </c>
      <c r="E124" s="39" t="s">
        <v>8602</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8603</v>
      </c>
      <c r="D128" s="37" t="s">
        <v>595</v>
      </c>
      <c r="E128" s="39" t="s">
        <v>8604</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ht="29">
      <c r="A132" s="37" t="s">
        <v>593</v>
      </c>
      <c r="B132" s="37">
        <v>30</v>
      </c>
      <c r="C132" s="38" t="s">
        <v>8485</v>
      </c>
      <c r="D132" s="37" t="s">
        <v>595</v>
      </c>
      <c r="E132" s="39" t="s">
        <v>8486</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6430</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8605</v>
      </c>
      <c r="D136" s="37" t="s">
        <v>595</v>
      </c>
      <c r="E136" s="39" t="s">
        <v>8606</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8607</v>
      </c>
      <c r="D140" s="37" t="s">
        <v>595</v>
      </c>
      <c r="E140" s="39" t="s">
        <v>8608</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5251</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8609</v>
      </c>
      <c r="D144" s="37" t="s">
        <v>595</v>
      </c>
      <c r="E144" s="39" t="s">
        <v>8610</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8611</v>
      </c>
      <c r="D148" s="37" t="s">
        <v>595</v>
      </c>
      <c r="E148" s="39" t="s">
        <v>8521</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7680</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3.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03">
      <c r="A155" s="37" t="s">
        <v>599</v>
      </c>
      <c r="B155" s="45"/>
      <c r="C155" s="46"/>
      <c r="D155" s="46"/>
      <c r="E155" s="49" t="s">
        <v>8612</v>
      </c>
      <c r="F155" s="46"/>
      <c r="G155" s="46"/>
      <c r="H155" s="46"/>
      <c r="I155" s="46"/>
      <c r="J155" s="48"/>
    </row>
    <row r="156" ht="116">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7925</v>
      </c>
      <c r="D158" s="37" t="s">
        <v>595</v>
      </c>
      <c r="E158" s="39" t="s">
        <v>7926</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8613</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7555</v>
      </c>
      <c r="D162" s="34"/>
      <c r="E162" s="31" t="s">
        <v>7556</v>
      </c>
      <c r="F162" s="34"/>
      <c r="G162" s="34"/>
      <c r="H162" s="34"/>
      <c r="I162" s="35">
        <f>SUMIFS(I163:I170,A163:A170,"P")</f>
        <v>0</v>
      </c>
      <c r="J162" s="36"/>
    </row>
    <row r="163">
      <c r="A163" s="37" t="s">
        <v>593</v>
      </c>
      <c r="B163" s="37">
        <v>37</v>
      </c>
      <c r="C163" s="38" t="s">
        <v>7655</v>
      </c>
      <c r="D163" s="37" t="s">
        <v>595</v>
      </c>
      <c r="E163" s="39" t="s">
        <v>7558</v>
      </c>
      <c r="F163" s="40" t="s">
        <v>7559</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5251</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7657</v>
      </c>
      <c r="D167" s="37" t="s">
        <v>595</v>
      </c>
      <c r="E167" s="39" t="s">
        <v>7563</v>
      </c>
      <c r="F167" s="40" t="s">
        <v>7559</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5251</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oEAzrfwVPhVqKDShCHYiFUhnEJHJ52FcUkEdUlE0FQQEeq4GMynxvCTTqEuAa3QTg1t+MHTx0Dd6YhK1qPIgNA==" hashValue="WQFBBNlvNHtKvVJCGpZCuVLEuN1adanwd6RNbXWkFl+OMdUAMFFVb8ClfIs4T3mGSF/4lTS+oR2RjZbMWKHN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8614</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8614</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29">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29">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29">
      <c r="A28" s="37" t="s">
        <v>593</v>
      </c>
      <c r="B28" s="37">
        <v>5</v>
      </c>
      <c r="C28" s="38" t="s">
        <v>7670</v>
      </c>
      <c r="D28" s="37" t="s">
        <v>595</v>
      </c>
      <c r="E28" s="39" t="s">
        <v>7671</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8615</v>
      </c>
      <c r="F30" s="46"/>
      <c r="G30" s="46"/>
      <c r="H30" s="46"/>
      <c r="I30" s="46"/>
      <c r="J30" s="48"/>
    </row>
    <row r="31">
      <c r="A31" s="37" t="s">
        <v>601</v>
      </c>
      <c r="B31" s="45"/>
      <c r="C31" s="46"/>
      <c r="D31" s="46"/>
      <c r="E31" s="47" t="s">
        <v>595</v>
      </c>
      <c r="F31" s="46"/>
      <c r="G31" s="46"/>
      <c r="H31" s="46"/>
      <c r="I31" s="46"/>
      <c r="J31" s="48"/>
    </row>
    <row r="32" ht="29">
      <c r="A32" s="37" t="s">
        <v>593</v>
      </c>
      <c r="B32" s="37">
        <v>6</v>
      </c>
      <c r="C32" s="38" t="s">
        <v>7673</v>
      </c>
      <c r="D32" s="37" t="s">
        <v>595</v>
      </c>
      <c r="E32" s="39" t="s">
        <v>7674</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8615</v>
      </c>
      <c r="F34" s="46"/>
      <c r="G34" s="46"/>
      <c r="H34" s="46"/>
      <c r="I34" s="46"/>
      <c r="J34" s="48"/>
    </row>
    <row r="35">
      <c r="A35" s="37" t="s">
        <v>601</v>
      </c>
      <c r="B35" s="45"/>
      <c r="C35" s="46"/>
      <c r="D35" s="46"/>
      <c r="E35" s="47" t="s">
        <v>595</v>
      </c>
      <c r="F35" s="46"/>
      <c r="G35" s="46"/>
      <c r="H35" s="46"/>
      <c r="I35" s="46"/>
      <c r="J35" s="48"/>
    </row>
    <row r="36" ht="29">
      <c r="A36" s="37" t="s">
        <v>593</v>
      </c>
      <c r="B36" s="37">
        <v>7</v>
      </c>
      <c r="C36" s="38" t="s">
        <v>7223</v>
      </c>
      <c r="D36" s="37" t="s">
        <v>595</v>
      </c>
      <c r="E36" s="39" t="s">
        <v>7224</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59.5">
      <c r="A38" s="37" t="s">
        <v>599</v>
      </c>
      <c r="B38" s="45"/>
      <c r="C38" s="46"/>
      <c r="D38" s="46"/>
      <c r="E38" s="49" t="s">
        <v>8616</v>
      </c>
      <c r="F38" s="46"/>
      <c r="G38" s="46"/>
      <c r="H38" s="46"/>
      <c r="I38" s="46"/>
      <c r="J38" s="48"/>
    </row>
    <row r="39">
      <c r="A39" s="37" t="s">
        <v>601</v>
      </c>
      <c r="B39" s="45"/>
      <c r="C39" s="46"/>
      <c r="D39" s="46"/>
      <c r="E39" s="47" t="s">
        <v>595</v>
      </c>
      <c r="F39" s="46"/>
      <c r="G39" s="46"/>
      <c r="H39" s="46"/>
      <c r="I39" s="46"/>
      <c r="J39" s="48"/>
    </row>
    <row r="40" ht="29">
      <c r="A40" s="37" t="s">
        <v>593</v>
      </c>
      <c r="B40" s="37">
        <v>8</v>
      </c>
      <c r="C40" s="38" t="s">
        <v>8028</v>
      </c>
      <c r="D40" s="37" t="s">
        <v>595</v>
      </c>
      <c r="E40" s="39" t="s">
        <v>8029</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8617</v>
      </c>
      <c r="F42" s="46"/>
      <c r="G42" s="46"/>
      <c r="H42" s="46"/>
      <c r="I42" s="46"/>
      <c r="J42" s="48"/>
    </row>
    <row r="43">
      <c r="A43" s="37" t="s">
        <v>601</v>
      </c>
      <c r="B43" s="45"/>
      <c r="C43" s="46"/>
      <c r="D43" s="46"/>
      <c r="E43" s="47" t="s">
        <v>595</v>
      </c>
      <c r="F43" s="46"/>
      <c r="G43" s="46"/>
      <c r="H43" s="46"/>
      <c r="I43" s="46"/>
      <c r="J43" s="48"/>
    </row>
    <row r="44" ht="29">
      <c r="A44" s="37" t="s">
        <v>593</v>
      </c>
      <c r="B44" s="37">
        <v>9</v>
      </c>
      <c r="C44" s="38" t="s">
        <v>7969</v>
      </c>
      <c r="D44" s="37" t="s">
        <v>595</v>
      </c>
      <c r="E44" s="39" t="s">
        <v>7970</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87">
      <c r="A46" s="37" t="s">
        <v>599</v>
      </c>
      <c r="B46" s="45"/>
      <c r="C46" s="46"/>
      <c r="D46" s="46"/>
      <c r="E46" s="49" t="s">
        <v>8618</v>
      </c>
      <c r="F46" s="46"/>
      <c r="G46" s="46"/>
      <c r="H46" s="46"/>
      <c r="I46" s="46"/>
      <c r="J46" s="48"/>
    </row>
    <row r="47">
      <c r="A47" s="37" t="s">
        <v>601</v>
      </c>
      <c r="B47" s="45"/>
      <c r="C47" s="46"/>
      <c r="D47" s="46"/>
      <c r="E47" s="47" t="s">
        <v>595</v>
      </c>
      <c r="F47" s="46"/>
      <c r="G47" s="46"/>
      <c r="H47" s="46"/>
      <c r="I47" s="46"/>
      <c r="J47" s="48"/>
    </row>
    <row r="48" ht="29">
      <c r="A48" s="37" t="s">
        <v>593</v>
      </c>
      <c r="B48" s="37">
        <v>10</v>
      </c>
      <c r="C48" s="38" t="s">
        <v>7972</v>
      </c>
      <c r="D48" s="37" t="s">
        <v>595</v>
      </c>
      <c r="E48" s="39" t="s">
        <v>7973</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8619</v>
      </c>
      <c r="F50" s="46"/>
      <c r="G50" s="46"/>
      <c r="H50" s="46"/>
      <c r="I50" s="46"/>
      <c r="J50" s="48"/>
    </row>
    <row r="51">
      <c r="A51" s="37" t="s">
        <v>601</v>
      </c>
      <c r="B51" s="45"/>
      <c r="C51" s="46"/>
      <c r="D51" s="46"/>
      <c r="E51" s="47" t="s">
        <v>595</v>
      </c>
      <c r="F51" s="46"/>
      <c r="G51" s="46"/>
      <c r="H51" s="46"/>
      <c r="I51" s="46"/>
      <c r="J51" s="48"/>
    </row>
    <row r="52">
      <c r="A52" s="37" t="s">
        <v>593</v>
      </c>
      <c r="B52" s="37">
        <v>11</v>
      </c>
      <c r="C52" s="38" t="s">
        <v>7229</v>
      </c>
      <c r="D52" s="37" t="s">
        <v>595</v>
      </c>
      <c r="E52" s="39" t="s">
        <v>7230</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58">
      <c r="A54" s="37" t="s">
        <v>599</v>
      </c>
      <c r="B54" s="45"/>
      <c r="C54" s="46"/>
      <c r="D54" s="46"/>
      <c r="E54" s="49" t="s">
        <v>8620</v>
      </c>
      <c r="F54" s="46"/>
      <c r="G54" s="46"/>
      <c r="H54" s="46"/>
      <c r="I54" s="46"/>
      <c r="J54" s="48"/>
    </row>
    <row r="55">
      <c r="A55" s="37" t="s">
        <v>601</v>
      </c>
      <c r="B55" s="45"/>
      <c r="C55" s="46"/>
      <c r="D55" s="46"/>
      <c r="E55" s="47" t="s">
        <v>595</v>
      </c>
      <c r="F55" s="46"/>
      <c r="G55" s="46"/>
      <c r="H55" s="46"/>
      <c r="I55" s="46"/>
      <c r="J55" s="48"/>
    </row>
    <row r="56">
      <c r="A56" s="37" t="s">
        <v>593</v>
      </c>
      <c r="B56" s="37">
        <v>12</v>
      </c>
      <c r="C56" s="38" t="s">
        <v>7232</v>
      </c>
      <c r="D56" s="37" t="s">
        <v>595</v>
      </c>
      <c r="E56" s="39" t="s">
        <v>7233</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2.5">
      <c r="A58" s="37" t="s">
        <v>599</v>
      </c>
      <c r="B58" s="45"/>
      <c r="C58" s="46"/>
      <c r="D58" s="46"/>
      <c r="E58" s="49" t="s">
        <v>8621</v>
      </c>
      <c r="F58" s="46"/>
      <c r="G58" s="46"/>
      <c r="H58" s="46"/>
      <c r="I58" s="46"/>
      <c r="J58" s="48"/>
    </row>
    <row r="59">
      <c r="A59" s="37" t="s">
        <v>601</v>
      </c>
      <c r="B59" s="45"/>
      <c r="C59" s="46"/>
      <c r="D59" s="46"/>
      <c r="E59" s="47" t="s">
        <v>595</v>
      </c>
      <c r="F59" s="46"/>
      <c r="G59" s="46"/>
      <c r="H59" s="46"/>
      <c r="I59" s="46"/>
      <c r="J59" s="48"/>
    </row>
    <row r="60">
      <c r="A60" s="37" t="s">
        <v>593</v>
      </c>
      <c r="B60" s="37">
        <v>13</v>
      </c>
      <c r="C60" s="38" t="s">
        <v>7235</v>
      </c>
      <c r="D60" s="37" t="s">
        <v>595</v>
      </c>
      <c r="E60" s="39" t="s">
        <v>7236</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8622</v>
      </c>
      <c r="F62" s="46"/>
      <c r="G62" s="46"/>
      <c r="H62" s="46"/>
      <c r="I62" s="46"/>
      <c r="J62" s="48"/>
    </row>
    <row r="63">
      <c r="A63" s="37" t="s">
        <v>601</v>
      </c>
      <c r="B63" s="45"/>
      <c r="C63" s="46"/>
      <c r="D63" s="46"/>
      <c r="E63" s="47" t="s">
        <v>595</v>
      </c>
      <c r="F63" s="46"/>
      <c r="G63" s="46"/>
      <c r="H63" s="46"/>
      <c r="I63" s="46"/>
      <c r="J63" s="48"/>
    </row>
    <row r="64">
      <c r="A64" s="37" t="s">
        <v>593</v>
      </c>
      <c r="B64" s="37">
        <v>14</v>
      </c>
      <c r="C64" s="38" t="s">
        <v>7238</v>
      </c>
      <c r="D64" s="37" t="s">
        <v>595</v>
      </c>
      <c r="E64" s="39" t="s">
        <v>7239</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8623</v>
      </c>
      <c r="F66" s="46"/>
      <c r="G66" s="46"/>
      <c r="H66" s="46"/>
      <c r="I66" s="46"/>
      <c r="J66" s="48"/>
    </row>
    <row r="67">
      <c r="A67" s="37" t="s">
        <v>601</v>
      </c>
      <c r="B67" s="45"/>
      <c r="C67" s="46"/>
      <c r="D67" s="46"/>
      <c r="E67" s="47" t="s">
        <v>595</v>
      </c>
      <c r="F67" s="46"/>
      <c r="G67" s="46"/>
      <c r="H67" s="46"/>
      <c r="I67" s="46"/>
      <c r="J67" s="48"/>
    </row>
    <row r="68">
      <c r="A68" s="37" t="s">
        <v>593</v>
      </c>
      <c r="B68" s="37">
        <v>15</v>
      </c>
      <c r="C68" s="38" t="s">
        <v>7695</v>
      </c>
      <c r="D68" s="37" t="s">
        <v>595</v>
      </c>
      <c r="E68" s="39" t="s">
        <v>7696</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2.5">
      <c r="A70" s="37" t="s">
        <v>599</v>
      </c>
      <c r="B70" s="45"/>
      <c r="C70" s="46"/>
      <c r="D70" s="46"/>
      <c r="E70" s="49" t="s">
        <v>8624</v>
      </c>
      <c r="F70" s="46"/>
      <c r="G70" s="46"/>
      <c r="H70" s="46"/>
      <c r="I70" s="46"/>
      <c r="J70" s="48"/>
    </row>
    <row r="71">
      <c r="A71" s="37" t="s">
        <v>601</v>
      </c>
      <c r="B71" s="45"/>
      <c r="C71" s="46"/>
      <c r="D71" s="46"/>
      <c r="E71" s="47" t="s">
        <v>595</v>
      </c>
      <c r="F71" s="46"/>
      <c r="G71" s="46"/>
      <c r="H71" s="46"/>
      <c r="I71" s="46"/>
      <c r="J71" s="48"/>
    </row>
    <row r="72">
      <c r="A72" s="37" t="s">
        <v>593</v>
      </c>
      <c r="B72" s="37">
        <v>16</v>
      </c>
      <c r="C72" s="38" t="s">
        <v>7698</v>
      </c>
      <c r="D72" s="37" t="s">
        <v>595</v>
      </c>
      <c r="E72" s="39" t="s">
        <v>7699</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8625</v>
      </c>
      <c r="F74" s="46"/>
      <c r="G74" s="46"/>
      <c r="H74" s="46"/>
      <c r="I74" s="46"/>
      <c r="J74" s="48"/>
    </row>
    <row r="75">
      <c r="A75" s="37" t="s">
        <v>601</v>
      </c>
      <c r="B75" s="45"/>
      <c r="C75" s="46"/>
      <c r="D75" s="46"/>
      <c r="E75" s="47" t="s">
        <v>595</v>
      </c>
      <c r="F75" s="46"/>
      <c r="G75" s="46"/>
      <c r="H75" s="46"/>
      <c r="I75" s="46"/>
      <c r="J75" s="48"/>
    </row>
    <row r="76">
      <c r="A76" s="37" t="s">
        <v>593</v>
      </c>
      <c r="B76" s="37">
        <v>17</v>
      </c>
      <c r="C76" s="38" t="s">
        <v>7701</v>
      </c>
      <c r="D76" s="37" t="s">
        <v>595</v>
      </c>
      <c r="E76" s="39" t="s">
        <v>7702</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8626</v>
      </c>
      <c r="F78" s="46"/>
      <c r="G78" s="46"/>
      <c r="H78" s="46"/>
      <c r="I78" s="46"/>
      <c r="J78" s="48"/>
    </row>
    <row r="79">
      <c r="A79" s="37" t="s">
        <v>601</v>
      </c>
      <c r="B79" s="45"/>
      <c r="C79" s="46"/>
      <c r="D79" s="46"/>
      <c r="E79" s="47" t="s">
        <v>595</v>
      </c>
      <c r="F79" s="46"/>
      <c r="G79" s="46"/>
      <c r="H79" s="46"/>
      <c r="I79" s="46"/>
      <c r="J79" s="48"/>
    </row>
    <row r="80">
      <c r="A80" s="37" t="s">
        <v>593</v>
      </c>
      <c r="B80" s="37">
        <v>18</v>
      </c>
      <c r="C80" s="38" t="s">
        <v>7704</v>
      </c>
      <c r="D80" s="37" t="s">
        <v>595</v>
      </c>
      <c r="E80" s="39" t="s">
        <v>7705</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8626</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3.5">
      <c r="A86" s="37" t="s">
        <v>599</v>
      </c>
      <c r="B86" s="45"/>
      <c r="C86" s="46"/>
      <c r="D86" s="46"/>
      <c r="E86" s="49" t="s">
        <v>8627</v>
      </c>
      <c r="F86" s="46"/>
      <c r="G86" s="46"/>
      <c r="H86" s="46"/>
      <c r="I86" s="46"/>
      <c r="J86" s="48"/>
    </row>
    <row r="87">
      <c r="A87" s="37" t="s">
        <v>601</v>
      </c>
      <c r="B87" s="45"/>
      <c r="C87" s="46"/>
      <c r="D87" s="46"/>
      <c r="E87" s="47" t="s">
        <v>595</v>
      </c>
      <c r="F87" s="46"/>
      <c r="G87" s="46"/>
      <c r="H87" s="46"/>
      <c r="I87" s="46"/>
      <c r="J87" s="48"/>
    </row>
    <row r="88">
      <c r="A88" s="37" t="s">
        <v>593</v>
      </c>
      <c r="B88" s="37">
        <v>20</v>
      </c>
      <c r="C88" s="38" t="s">
        <v>7251</v>
      </c>
      <c r="D88" s="37" t="s">
        <v>595</v>
      </c>
      <c r="E88" s="39" t="s">
        <v>7252</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29">
      <c r="A90" s="37" t="s">
        <v>599</v>
      </c>
      <c r="B90" s="45"/>
      <c r="C90" s="46"/>
      <c r="D90" s="46"/>
      <c r="E90" s="49" t="s">
        <v>8628</v>
      </c>
      <c r="F90" s="46"/>
      <c r="G90" s="46"/>
      <c r="H90" s="46"/>
      <c r="I90" s="46"/>
      <c r="J90" s="48"/>
    </row>
    <row r="91">
      <c r="A91" s="37" t="s">
        <v>601</v>
      </c>
      <c r="B91" s="45"/>
      <c r="C91" s="46"/>
      <c r="D91" s="46"/>
      <c r="E91" s="47" t="s">
        <v>595</v>
      </c>
      <c r="F91" s="46"/>
      <c r="G91" s="46"/>
      <c r="H91" s="46"/>
      <c r="I91" s="46"/>
      <c r="J91" s="48"/>
    </row>
    <row r="92">
      <c r="A92" s="37" t="s">
        <v>593</v>
      </c>
      <c r="B92" s="37">
        <v>21</v>
      </c>
      <c r="C92" s="38" t="s">
        <v>7269</v>
      </c>
      <c r="D92" s="37" t="s">
        <v>595</v>
      </c>
      <c r="E92" s="39" t="s">
        <v>7270</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8629</v>
      </c>
      <c r="F94" s="46"/>
      <c r="G94" s="46"/>
      <c r="H94" s="46"/>
      <c r="I94" s="46"/>
      <c r="J94" s="48"/>
    </row>
    <row r="95">
      <c r="A95" s="37" t="s">
        <v>601</v>
      </c>
      <c r="B95" s="45"/>
      <c r="C95" s="46"/>
      <c r="D95" s="46"/>
      <c r="E95" s="47" t="s">
        <v>595</v>
      </c>
      <c r="F95" s="46"/>
      <c r="G95" s="46"/>
      <c r="H95" s="46"/>
      <c r="I95" s="46"/>
      <c r="J95" s="48"/>
    </row>
    <row r="96">
      <c r="A96" s="37" t="s">
        <v>593</v>
      </c>
      <c r="B96" s="37">
        <v>22</v>
      </c>
      <c r="C96" s="38" t="s">
        <v>7725</v>
      </c>
      <c r="D96" s="37" t="s">
        <v>595</v>
      </c>
      <c r="E96" s="39" t="s">
        <v>7726</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8630</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4513</v>
      </c>
      <c r="F100" s="34"/>
      <c r="G100" s="34"/>
      <c r="H100" s="34"/>
      <c r="I100" s="35">
        <f>SUMIFS(I101:I104,A101:A104,"P")</f>
        <v>0</v>
      </c>
      <c r="J100" s="36"/>
    </row>
    <row r="101">
      <c r="A101" s="37" t="s">
        <v>593</v>
      </c>
      <c r="B101" s="37">
        <v>23</v>
      </c>
      <c r="C101" s="38" t="s">
        <v>8631</v>
      </c>
      <c r="D101" s="37" t="s">
        <v>595</v>
      </c>
      <c r="E101" s="39" t="s">
        <v>8632</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8633</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7748</v>
      </c>
      <c r="D106" s="37" t="s">
        <v>595</v>
      </c>
      <c r="E106" s="39" t="s">
        <v>7749</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8634</v>
      </c>
      <c r="F108" s="46"/>
      <c r="G108" s="46"/>
      <c r="H108" s="46"/>
      <c r="I108" s="46"/>
      <c r="J108" s="48"/>
    </row>
    <row r="109">
      <c r="A109" s="37" t="s">
        <v>601</v>
      </c>
      <c r="B109" s="45"/>
      <c r="C109" s="46"/>
      <c r="D109" s="46"/>
      <c r="E109" s="47" t="s">
        <v>595</v>
      </c>
      <c r="F109" s="46"/>
      <c r="G109" s="46"/>
      <c r="H109" s="46"/>
      <c r="I109" s="46"/>
      <c r="J109" s="48"/>
    </row>
    <row r="110" ht="29">
      <c r="A110" s="37" t="s">
        <v>593</v>
      </c>
      <c r="B110" s="37">
        <v>25</v>
      </c>
      <c r="C110" s="38" t="s">
        <v>8395</v>
      </c>
      <c r="D110" s="37" t="s">
        <v>595</v>
      </c>
      <c r="E110" s="39" t="s">
        <v>8396</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8397</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7766</v>
      </c>
      <c r="D114" s="37" t="s">
        <v>595</v>
      </c>
      <c r="E114" s="39" t="s">
        <v>7767</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8399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4573</v>
      </c>
      <c r="D118" s="34"/>
      <c r="E118" s="31" t="s">
        <v>4574</v>
      </c>
      <c r="F118" s="34"/>
      <c r="G118" s="34"/>
      <c r="H118" s="34"/>
      <c r="I118" s="35">
        <f>SUMIFS(I119:I326,A119:A326,"P")</f>
        <v>0</v>
      </c>
      <c r="J118" s="36"/>
    </row>
    <row r="119" ht="29">
      <c r="A119" s="37" t="s">
        <v>593</v>
      </c>
      <c r="B119" s="37">
        <v>27</v>
      </c>
      <c r="C119" s="38" t="s">
        <v>8635</v>
      </c>
      <c r="D119" s="37" t="s">
        <v>595</v>
      </c>
      <c r="E119" s="39" t="s">
        <v>8636</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8637</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8638</v>
      </c>
      <c r="D123" s="37" t="s">
        <v>595</v>
      </c>
      <c r="E123" s="39" t="s">
        <v>8639</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8640</v>
      </c>
      <c r="D127" s="37" t="s">
        <v>595</v>
      </c>
      <c r="E127" s="39" t="s">
        <v>8641</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8642</v>
      </c>
      <c r="D131" s="37" t="s">
        <v>595</v>
      </c>
      <c r="E131" s="39" t="s">
        <v>8643</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8644</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7822</v>
      </c>
      <c r="D135" s="37" t="s">
        <v>595</v>
      </c>
      <c r="E135" s="39" t="s">
        <v>7823</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8645</v>
      </c>
      <c r="D139" s="37" t="s">
        <v>595</v>
      </c>
      <c r="E139" s="39" t="s">
        <v>8646</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7450</v>
      </c>
      <c r="F141" s="46"/>
      <c r="G141" s="46"/>
      <c r="H141" s="46"/>
      <c r="I141" s="46"/>
      <c r="J141" s="48"/>
    </row>
    <row r="142">
      <c r="A142" s="37" t="s">
        <v>601</v>
      </c>
      <c r="B142" s="45"/>
      <c r="C142" s="46"/>
      <c r="D142" s="46"/>
      <c r="E142" s="47" t="s">
        <v>595</v>
      </c>
      <c r="F142" s="46"/>
      <c r="G142" s="46"/>
      <c r="H142" s="46"/>
      <c r="I142" s="46"/>
      <c r="J142" s="48"/>
    </row>
    <row r="143" ht="29">
      <c r="A143" s="37" t="s">
        <v>593</v>
      </c>
      <c r="B143" s="37">
        <v>33</v>
      </c>
      <c r="C143" s="38" t="s">
        <v>8647</v>
      </c>
      <c r="D143" s="37" t="s">
        <v>595</v>
      </c>
      <c r="E143" s="39" t="s">
        <v>8648</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7450</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8649</v>
      </c>
      <c r="D147" s="37" t="s">
        <v>595</v>
      </c>
      <c r="E147" s="39" t="s">
        <v>8650</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7828</v>
      </c>
      <c r="D151" s="37" t="s">
        <v>595</v>
      </c>
      <c r="E151" s="39" t="s">
        <v>7829</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ht="29">
      <c r="A155" s="37" t="s">
        <v>593</v>
      </c>
      <c r="B155" s="37">
        <v>36</v>
      </c>
      <c r="C155" s="38" t="s">
        <v>7830</v>
      </c>
      <c r="D155" s="37" t="s">
        <v>595</v>
      </c>
      <c r="E155" s="39" t="s">
        <v>7831</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7450</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8651</v>
      </c>
      <c r="D159" s="37" t="s">
        <v>595</v>
      </c>
      <c r="E159" s="39" t="s">
        <v>8652</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7450</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8653</v>
      </c>
      <c r="D163" s="37" t="s">
        <v>595</v>
      </c>
      <c r="E163" s="39" t="s">
        <v>8654</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8656</v>
      </c>
      <c r="D167" s="37" t="s">
        <v>595</v>
      </c>
      <c r="E167" s="39" t="s">
        <v>8657</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8658</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8659</v>
      </c>
      <c r="D171" s="37" t="s">
        <v>595</v>
      </c>
      <c r="E171" s="39" t="s">
        <v>8660</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7834</v>
      </c>
      <c r="F173" s="46"/>
      <c r="G173" s="46"/>
      <c r="H173" s="46"/>
      <c r="I173" s="46"/>
      <c r="J173" s="48"/>
    </row>
    <row r="174">
      <c r="A174" s="37" t="s">
        <v>601</v>
      </c>
      <c r="B174" s="45"/>
      <c r="C174" s="46"/>
      <c r="D174" s="46"/>
      <c r="E174" s="47" t="s">
        <v>595</v>
      </c>
      <c r="F174" s="46"/>
      <c r="G174" s="46"/>
      <c r="H174" s="46"/>
      <c r="I174" s="46"/>
      <c r="J174" s="48"/>
    </row>
    <row r="175" ht="29">
      <c r="A175" s="37" t="s">
        <v>593</v>
      </c>
      <c r="B175" s="37">
        <v>41</v>
      </c>
      <c r="C175" s="38" t="s">
        <v>8661</v>
      </c>
      <c r="D175" s="37" t="s">
        <v>595</v>
      </c>
      <c r="E175" s="39" t="s">
        <v>8662</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7450</v>
      </c>
      <c r="F177" s="46"/>
      <c r="G177" s="46"/>
      <c r="H177" s="46"/>
      <c r="I177" s="46"/>
      <c r="J177" s="48"/>
    </row>
    <row r="178">
      <c r="A178" s="37" t="s">
        <v>601</v>
      </c>
      <c r="B178" s="45"/>
      <c r="C178" s="46"/>
      <c r="D178" s="46"/>
      <c r="E178" s="47" t="s">
        <v>595</v>
      </c>
      <c r="F178" s="46"/>
      <c r="G178" s="46"/>
      <c r="H178" s="46"/>
      <c r="I178" s="46"/>
      <c r="J178" s="48"/>
    </row>
    <row r="179" ht="29">
      <c r="A179" s="37" t="s">
        <v>593</v>
      </c>
      <c r="B179" s="37">
        <v>42</v>
      </c>
      <c r="C179" s="38" t="s">
        <v>8663</v>
      </c>
      <c r="D179" s="37" t="s">
        <v>595</v>
      </c>
      <c r="E179" s="39" t="s">
        <v>8664</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7320</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8665</v>
      </c>
      <c r="D183" s="37" t="s">
        <v>595</v>
      </c>
      <c r="E183" s="39" t="s">
        <v>8666</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7450</v>
      </c>
      <c r="F185" s="46"/>
      <c r="G185" s="46"/>
      <c r="H185" s="46"/>
      <c r="I185" s="46"/>
      <c r="J185" s="48"/>
    </row>
    <row r="186">
      <c r="A186" s="37" t="s">
        <v>601</v>
      </c>
      <c r="B186" s="45"/>
      <c r="C186" s="46"/>
      <c r="D186" s="46"/>
      <c r="E186" s="47" t="s">
        <v>595</v>
      </c>
      <c r="F186" s="46"/>
      <c r="G186" s="46"/>
      <c r="H186" s="46"/>
      <c r="I186" s="46"/>
      <c r="J186" s="48"/>
    </row>
    <row r="187" ht="29">
      <c r="A187" s="37" t="s">
        <v>593</v>
      </c>
      <c r="B187" s="37">
        <v>44</v>
      </c>
      <c r="C187" s="38" t="s">
        <v>8667</v>
      </c>
      <c r="D187" s="37" t="s">
        <v>595</v>
      </c>
      <c r="E187" s="39" t="s">
        <v>8668</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5251</v>
      </c>
      <c r="F189" s="46"/>
      <c r="G189" s="46"/>
      <c r="H189" s="46"/>
      <c r="I189" s="46"/>
      <c r="J189" s="48"/>
    </row>
    <row r="190">
      <c r="A190" s="37" t="s">
        <v>601</v>
      </c>
      <c r="B190" s="45"/>
      <c r="C190" s="46"/>
      <c r="D190" s="46"/>
      <c r="E190" s="47" t="s">
        <v>595</v>
      </c>
      <c r="F190" s="46"/>
      <c r="G190" s="46"/>
      <c r="H190" s="46"/>
      <c r="I190" s="46"/>
      <c r="J190" s="48"/>
    </row>
    <row r="191" ht="29">
      <c r="A191" s="37" t="s">
        <v>593</v>
      </c>
      <c r="B191" s="37">
        <v>45</v>
      </c>
      <c r="C191" s="38" t="s">
        <v>8669</v>
      </c>
      <c r="D191" s="37" t="s">
        <v>595</v>
      </c>
      <c r="E191" s="39" t="s">
        <v>8670</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8671</v>
      </c>
      <c r="F193" s="46"/>
      <c r="G193" s="46"/>
      <c r="H193" s="46"/>
      <c r="I193" s="46"/>
      <c r="J193" s="48"/>
    </row>
    <row r="194">
      <c r="A194" s="37" t="s">
        <v>601</v>
      </c>
      <c r="B194" s="45"/>
      <c r="C194" s="46"/>
      <c r="D194" s="46"/>
      <c r="E194" s="47" t="s">
        <v>595</v>
      </c>
      <c r="F194" s="46"/>
      <c r="G194" s="46"/>
      <c r="H194" s="46"/>
      <c r="I194" s="46"/>
      <c r="J194" s="48"/>
    </row>
    <row r="195" ht="29">
      <c r="A195" s="37" t="s">
        <v>593</v>
      </c>
      <c r="B195" s="37">
        <v>46</v>
      </c>
      <c r="C195" s="38" t="s">
        <v>8672</v>
      </c>
      <c r="D195" s="37" t="s">
        <v>595</v>
      </c>
      <c r="E195" s="39" t="s">
        <v>8673</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7450</v>
      </c>
      <c r="F197" s="46"/>
      <c r="G197" s="46"/>
      <c r="H197" s="46"/>
      <c r="I197" s="46"/>
      <c r="J197" s="48"/>
    </row>
    <row r="198">
      <c r="A198" s="37" t="s">
        <v>601</v>
      </c>
      <c r="B198" s="45"/>
      <c r="C198" s="46"/>
      <c r="D198" s="46"/>
      <c r="E198" s="47" t="s">
        <v>595</v>
      </c>
      <c r="F198" s="46"/>
      <c r="G198" s="46"/>
      <c r="H198" s="46"/>
      <c r="I198" s="46"/>
      <c r="J198" s="48"/>
    </row>
    <row r="199" ht="29">
      <c r="A199" s="37" t="s">
        <v>593</v>
      </c>
      <c r="B199" s="37">
        <v>47</v>
      </c>
      <c r="C199" s="38" t="s">
        <v>8674</v>
      </c>
      <c r="D199" s="37" t="s">
        <v>595</v>
      </c>
      <c r="E199" s="39" t="s">
        <v>8675</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7320</v>
      </c>
      <c r="F201" s="46"/>
      <c r="G201" s="46"/>
      <c r="H201" s="46"/>
      <c r="I201" s="46"/>
      <c r="J201" s="48"/>
    </row>
    <row r="202">
      <c r="A202" s="37" t="s">
        <v>601</v>
      </c>
      <c r="B202" s="45"/>
      <c r="C202" s="46"/>
      <c r="D202" s="46"/>
      <c r="E202" s="47" t="s">
        <v>595</v>
      </c>
      <c r="F202" s="46"/>
      <c r="G202" s="46"/>
      <c r="H202" s="46"/>
      <c r="I202" s="46"/>
      <c r="J202" s="48"/>
    </row>
    <row r="203" ht="29">
      <c r="A203" s="37" t="s">
        <v>593</v>
      </c>
      <c r="B203" s="37">
        <v>48</v>
      </c>
      <c r="C203" s="38" t="s">
        <v>8676</v>
      </c>
      <c r="D203" s="37" t="s">
        <v>595</v>
      </c>
      <c r="E203" s="39" t="s">
        <v>8677</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7450</v>
      </c>
      <c r="F205" s="46"/>
      <c r="G205" s="46"/>
      <c r="H205" s="46"/>
      <c r="I205" s="46"/>
      <c r="J205" s="48"/>
    </row>
    <row r="206">
      <c r="A206" s="37" t="s">
        <v>601</v>
      </c>
      <c r="B206" s="45"/>
      <c r="C206" s="46"/>
      <c r="D206" s="46"/>
      <c r="E206" s="47" t="s">
        <v>595</v>
      </c>
      <c r="F206" s="46"/>
      <c r="G206" s="46"/>
      <c r="H206" s="46"/>
      <c r="I206" s="46"/>
      <c r="J206" s="48"/>
    </row>
    <row r="207" ht="29">
      <c r="A207" s="37" t="s">
        <v>593</v>
      </c>
      <c r="B207" s="37">
        <v>49</v>
      </c>
      <c r="C207" s="38" t="s">
        <v>8678</v>
      </c>
      <c r="D207" s="37" t="s">
        <v>595</v>
      </c>
      <c r="E207" s="39" t="s">
        <v>8679</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8680</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8681</v>
      </c>
      <c r="D211" s="37" t="s">
        <v>595</v>
      </c>
      <c r="E211" s="39" t="s">
        <v>8682</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8218</v>
      </c>
      <c r="F213" s="46"/>
      <c r="G213" s="46"/>
      <c r="H213" s="46"/>
      <c r="I213" s="46"/>
      <c r="J213" s="48"/>
    </row>
    <row r="214">
      <c r="A214" s="37" t="s">
        <v>601</v>
      </c>
      <c r="B214" s="45"/>
      <c r="C214" s="46"/>
      <c r="D214" s="46"/>
      <c r="E214" s="47" t="s">
        <v>595</v>
      </c>
      <c r="F214" s="46"/>
      <c r="G214" s="46"/>
      <c r="H214" s="46"/>
      <c r="I214" s="46"/>
      <c r="J214" s="48"/>
    </row>
    <row r="215" ht="29">
      <c r="A215" s="37" t="s">
        <v>593</v>
      </c>
      <c r="B215" s="37">
        <v>51</v>
      </c>
      <c r="C215" s="38" t="s">
        <v>8683</v>
      </c>
      <c r="D215" s="37" t="s">
        <v>595</v>
      </c>
      <c r="E215" s="39" t="s">
        <v>8684</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58">
      <c r="A217" s="37" t="s">
        <v>599</v>
      </c>
      <c r="B217" s="45"/>
      <c r="C217" s="46"/>
      <c r="D217" s="46"/>
      <c r="E217" s="49" t="s">
        <v>8685</v>
      </c>
      <c r="F217" s="46"/>
      <c r="G217" s="46"/>
      <c r="H217" s="46"/>
      <c r="I217" s="46"/>
      <c r="J217" s="48"/>
    </row>
    <row r="218">
      <c r="A218" s="37" t="s">
        <v>601</v>
      </c>
      <c r="B218" s="45"/>
      <c r="C218" s="46"/>
      <c r="D218" s="46"/>
      <c r="E218" s="47" t="s">
        <v>595</v>
      </c>
      <c r="F218" s="46"/>
      <c r="G218" s="46"/>
      <c r="H218" s="46"/>
      <c r="I218" s="46"/>
      <c r="J218" s="48"/>
    </row>
    <row r="219" ht="29">
      <c r="A219" s="37" t="s">
        <v>593</v>
      </c>
      <c r="B219" s="37">
        <v>52</v>
      </c>
      <c r="C219" s="38" t="s">
        <v>8686</v>
      </c>
      <c r="D219" s="37" t="s">
        <v>595</v>
      </c>
      <c r="E219" s="39" t="s">
        <v>8687</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6430</v>
      </c>
      <c r="F221" s="46"/>
      <c r="G221" s="46"/>
      <c r="H221" s="46"/>
      <c r="I221" s="46"/>
      <c r="J221" s="48"/>
    </row>
    <row r="222">
      <c r="A222" s="37" t="s">
        <v>601</v>
      </c>
      <c r="B222" s="45"/>
      <c r="C222" s="46"/>
      <c r="D222" s="46"/>
      <c r="E222" s="47" t="s">
        <v>595</v>
      </c>
      <c r="F222" s="46"/>
      <c r="G222" s="46"/>
      <c r="H222" s="46"/>
      <c r="I222" s="46"/>
      <c r="J222" s="48"/>
    </row>
    <row r="223" ht="29">
      <c r="A223" s="37" t="s">
        <v>593</v>
      </c>
      <c r="B223" s="37">
        <v>53</v>
      </c>
      <c r="C223" s="38" t="s">
        <v>8688</v>
      </c>
      <c r="D223" s="37" t="s">
        <v>595</v>
      </c>
      <c r="E223" s="39" t="s">
        <v>8689</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8690</v>
      </c>
      <c r="D227" s="37" t="s">
        <v>595</v>
      </c>
      <c r="E227" s="39" t="s">
        <v>8691</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8692</v>
      </c>
      <c r="D231" s="37" t="s">
        <v>595</v>
      </c>
      <c r="E231" s="39" t="s">
        <v>8693</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8141</v>
      </c>
      <c r="D235" s="37" t="s">
        <v>595</v>
      </c>
      <c r="E235" s="39" t="s">
        <v>8142</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8144</v>
      </c>
      <c r="D239" s="37" t="s">
        <v>595</v>
      </c>
      <c r="E239" s="39" t="s">
        <v>8145</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7873</v>
      </c>
      <c r="D243" s="37" t="s">
        <v>595</v>
      </c>
      <c r="E243" s="39" t="s">
        <v>7874</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6430</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7875</v>
      </c>
      <c r="D247" s="37" t="s">
        <v>595</v>
      </c>
      <c r="E247" s="39" t="s">
        <v>7876</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7450</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8694</v>
      </c>
      <c r="D251" s="37" t="s">
        <v>595</v>
      </c>
      <c r="E251" s="39" t="s">
        <v>8695</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7450</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7877</v>
      </c>
      <c r="D255" s="37" t="s">
        <v>595</v>
      </c>
      <c r="E255" s="39" t="s">
        <v>7878</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7879</v>
      </c>
      <c r="D259" s="37" t="s">
        <v>595</v>
      </c>
      <c r="E259" s="39" t="s">
        <v>7880</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8696</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7882</v>
      </c>
      <c r="D263" s="37" t="s">
        <v>595</v>
      </c>
      <c r="E263" s="39" t="s">
        <v>7883</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8615</v>
      </c>
      <c r="F265" s="46"/>
      <c r="G265" s="46"/>
      <c r="H265" s="46"/>
      <c r="I265" s="46"/>
      <c r="J265" s="48"/>
    </row>
    <row r="266">
      <c r="A266" s="37" t="s">
        <v>601</v>
      </c>
      <c r="B266" s="45"/>
      <c r="C266" s="46"/>
      <c r="D266" s="46"/>
      <c r="E266" s="47" t="s">
        <v>595</v>
      </c>
      <c r="F266" s="46"/>
      <c r="G266" s="46"/>
      <c r="H266" s="46"/>
      <c r="I266" s="46"/>
      <c r="J266" s="48"/>
    </row>
    <row r="267" ht="29">
      <c r="A267" s="37" t="s">
        <v>593</v>
      </c>
      <c r="B267" s="37">
        <v>64</v>
      </c>
      <c r="C267" s="38" t="s">
        <v>7945</v>
      </c>
      <c r="D267" s="37" t="s">
        <v>595</v>
      </c>
      <c r="E267" s="39" t="s">
        <v>7946</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8697</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8698</v>
      </c>
      <c r="D271" s="37" t="s">
        <v>595</v>
      </c>
      <c r="E271" s="39" t="s">
        <v>8699</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6430</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8700</v>
      </c>
      <c r="D275" s="37" t="s">
        <v>595</v>
      </c>
      <c r="E275" s="39" t="s">
        <v>8701</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7365</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8702</v>
      </c>
      <c r="D279" s="37" t="s">
        <v>595</v>
      </c>
      <c r="E279" s="39" t="s">
        <v>8703</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5251</v>
      </c>
      <c r="F281" s="46"/>
      <c r="G281" s="46"/>
      <c r="H281" s="46"/>
      <c r="I281" s="46"/>
      <c r="J281" s="48"/>
    </row>
    <row r="282">
      <c r="A282" s="37" t="s">
        <v>601</v>
      </c>
      <c r="B282" s="45"/>
      <c r="C282" s="46"/>
      <c r="D282" s="46"/>
      <c r="E282" s="47" t="s">
        <v>595</v>
      </c>
      <c r="F282" s="46"/>
      <c r="G282" s="46"/>
      <c r="H282" s="46"/>
      <c r="I282" s="46"/>
      <c r="J282" s="48"/>
    </row>
    <row r="283" ht="29">
      <c r="A283" s="37" t="s">
        <v>593</v>
      </c>
      <c r="B283" s="37">
        <v>68</v>
      </c>
      <c r="C283" s="38" t="s">
        <v>8704</v>
      </c>
      <c r="D283" s="37" t="s">
        <v>595</v>
      </c>
      <c r="E283" s="39" t="s">
        <v>8705</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7365</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8706</v>
      </c>
      <c r="D287" s="37" t="s">
        <v>595</v>
      </c>
      <c r="E287" s="39" t="s">
        <v>8707</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5251</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8708</v>
      </c>
      <c r="D291" s="37" t="s">
        <v>595</v>
      </c>
      <c r="E291" s="39" t="s">
        <v>8709</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7634</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8710</v>
      </c>
      <c r="D295" s="37" t="s">
        <v>595</v>
      </c>
      <c r="E295" s="39" t="s">
        <v>8711</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7634</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8712</v>
      </c>
      <c r="D299" s="37" t="s">
        <v>595</v>
      </c>
      <c r="E299" s="39" t="s">
        <v>8713</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5251</v>
      </c>
      <c r="F301" s="46"/>
      <c r="G301" s="46"/>
      <c r="H301" s="46"/>
      <c r="I301" s="46"/>
      <c r="J301" s="48"/>
    </row>
    <row r="302">
      <c r="A302" s="37" t="s">
        <v>601</v>
      </c>
      <c r="B302" s="45"/>
      <c r="C302" s="46"/>
      <c r="D302" s="46"/>
      <c r="E302" s="47" t="s">
        <v>595</v>
      </c>
      <c r="F302" s="46"/>
      <c r="G302" s="46"/>
      <c r="H302" s="46"/>
      <c r="I302" s="46"/>
      <c r="J302" s="48"/>
    </row>
    <row r="303" ht="29">
      <c r="A303" s="37" t="s">
        <v>593</v>
      </c>
      <c r="B303" s="37">
        <v>73</v>
      </c>
      <c r="C303" s="38" t="s">
        <v>7897</v>
      </c>
      <c r="D303" s="37" t="s">
        <v>595</v>
      </c>
      <c r="E303" s="39" t="s">
        <v>7898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8714</v>
      </c>
      <c r="D307" s="37" t="s">
        <v>595</v>
      </c>
      <c r="E307" s="39" t="s">
        <v>8715</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7365</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8716</v>
      </c>
      <c r="D311" s="37" t="s">
        <v>595</v>
      </c>
      <c r="E311" s="39" t="s">
        <v>8717</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7320</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8718</v>
      </c>
      <c r="D315" s="37" t="s">
        <v>595</v>
      </c>
      <c r="E315" s="39" t="s">
        <v>8719</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5251</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8720</v>
      </c>
      <c r="D319" s="37" t="s">
        <v>595</v>
      </c>
      <c r="E319" s="39" t="s">
        <v>8721</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5251</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8722</v>
      </c>
      <c r="D323" s="37" t="s">
        <v>595</v>
      </c>
      <c r="E323" s="39" t="s">
        <v>8723</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7320</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3.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03">
      <c r="A330" s="37" t="s">
        <v>599</v>
      </c>
      <c r="B330" s="45"/>
      <c r="C330" s="46"/>
      <c r="D330" s="46"/>
      <c r="E330" s="49" t="s">
        <v>8724</v>
      </c>
      <c r="F330" s="46"/>
      <c r="G330" s="46"/>
      <c r="H330" s="46"/>
      <c r="I330" s="46"/>
      <c r="J330" s="48"/>
    </row>
    <row r="331" ht="116">
      <c r="A331" s="37" t="s">
        <v>601</v>
      </c>
      <c r="B331" s="45"/>
      <c r="C331" s="46"/>
      <c r="D331" s="46"/>
      <c r="E331" s="39" t="s">
        <v>1819</v>
      </c>
      <c r="F331" s="46"/>
      <c r="G331" s="46"/>
      <c r="H331" s="46"/>
      <c r="I331" s="46"/>
      <c r="J331" s="48"/>
    </row>
    <row r="332" ht="43.5">
      <c r="A332" s="37" t="s">
        <v>593</v>
      </c>
      <c r="B332" s="37">
        <v>80</v>
      </c>
      <c r="C332" s="38" t="s">
        <v>7921</v>
      </c>
      <c r="D332" s="37" t="s">
        <v>7922</v>
      </c>
      <c r="E332" s="39" t="s">
        <v>7923</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8725</v>
      </c>
      <c r="F334" s="46"/>
      <c r="G334" s="46"/>
      <c r="H334" s="46"/>
      <c r="I334" s="46"/>
      <c r="J334" s="48"/>
    </row>
    <row r="335" ht="116">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7925</v>
      </c>
      <c r="D337" s="37" t="s">
        <v>595</v>
      </c>
      <c r="E337" s="39" t="s">
        <v>7926</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8726</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7555</v>
      </c>
      <c r="D341" s="34"/>
      <c r="E341" s="31" t="s">
        <v>7556</v>
      </c>
      <c r="F341" s="34"/>
      <c r="G341" s="34"/>
      <c r="H341" s="34"/>
      <c r="I341" s="35">
        <f>SUMIFS(I342:I349,A342:A349,"P")</f>
        <v>0</v>
      </c>
      <c r="J341" s="36"/>
    </row>
    <row r="342">
      <c r="A342" s="37" t="s">
        <v>593</v>
      </c>
      <c r="B342" s="37">
        <v>82</v>
      </c>
      <c r="C342" s="38" t="s">
        <v>7655</v>
      </c>
      <c r="D342" s="37" t="s">
        <v>595</v>
      </c>
      <c r="E342" s="39" t="s">
        <v>7558</v>
      </c>
      <c r="F342" s="40" t="s">
        <v>7559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5251</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7657</v>
      </c>
      <c r="D346" s="37" t="s">
        <v>595</v>
      </c>
      <c r="E346" s="39" t="s">
        <v>7563</v>
      </c>
      <c r="F346" s="40" t="s">
        <v>7559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5251</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3tD4rJv4g6eIqtHTipHbEJ/4YNGq3QELt33HNxNG4b47/cVePND9P24dKfczCyG1/UiY/1nt1tcj5xDkTR4c2Q==" hashValue="PHzPgNpQGiZihM5sstvVgwbM03kde488ojdrGy8e0RnZ19x9FaqHb1CqazlDh0nk8+tlWLyWqTKlcBFPejFN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8727</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8727</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29">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29">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29">
      <c r="A28" s="37" t="s">
        <v>593</v>
      </c>
      <c r="B28" s="37">
        <v>5</v>
      </c>
      <c r="C28" s="38" t="s">
        <v>7670</v>
      </c>
      <c r="D28" s="37" t="s">
        <v>595</v>
      </c>
      <c r="E28" s="39" t="s">
        <v>7671</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599</v>
      </c>
      <c r="B30" s="45"/>
      <c r="C30" s="46"/>
      <c r="D30" s="46"/>
      <c r="E30" s="49" t="s">
        <v>8728</v>
      </c>
      <c r="F30" s="46"/>
      <c r="G30" s="46"/>
      <c r="H30" s="46"/>
      <c r="I30" s="46"/>
      <c r="J30" s="48"/>
    </row>
    <row r="31">
      <c r="A31" s="37" t="s">
        <v>601</v>
      </c>
      <c r="B31" s="45"/>
      <c r="C31" s="46"/>
      <c r="D31" s="46"/>
      <c r="E31" s="47" t="s">
        <v>595</v>
      </c>
      <c r="F31" s="46"/>
      <c r="G31" s="46"/>
      <c r="H31" s="46"/>
      <c r="I31" s="46"/>
      <c r="J31" s="48"/>
    </row>
    <row r="32" ht="29">
      <c r="A32" s="37" t="s">
        <v>593</v>
      </c>
      <c r="B32" s="37">
        <v>6</v>
      </c>
      <c r="C32" s="38" t="s">
        <v>7673</v>
      </c>
      <c r="D32" s="37" t="s">
        <v>595</v>
      </c>
      <c r="E32" s="39" t="s">
        <v>7674</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8729</v>
      </c>
      <c r="F34" s="46"/>
      <c r="G34" s="46"/>
      <c r="H34" s="46"/>
      <c r="I34" s="46"/>
      <c r="J34" s="48"/>
    </row>
    <row r="35">
      <c r="A35" s="37" t="s">
        <v>601</v>
      </c>
      <c r="B35" s="45"/>
      <c r="C35" s="46"/>
      <c r="D35" s="46"/>
      <c r="E35" s="47" t="s">
        <v>595</v>
      </c>
      <c r="F35" s="46"/>
      <c r="G35" s="46"/>
      <c r="H35" s="46"/>
      <c r="I35" s="46"/>
      <c r="J35" s="48"/>
    </row>
    <row r="36">
      <c r="A36" s="37" t="s">
        <v>593</v>
      </c>
      <c r="B36" s="37">
        <v>7</v>
      </c>
      <c r="C36" s="38" t="s">
        <v>7675</v>
      </c>
      <c r="D36" s="37" t="s">
        <v>595</v>
      </c>
      <c r="E36" s="39" t="s">
        <v>7676</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3.5">
      <c r="A38" s="37" t="s">
        <v>599</v>
      </c>
      <c r="B38" s="45"/>
      <c r="C38" s="46"/>
      <c r="D38" s="46"/>
      <c r="E38" s="49" t="s">
        <v>8730</v>
      </c>
      <c r="F38" s="46"/>
      <c r="G38" s="46"/>
      <c r="H38" s="46"/>
      <c r="I38" s="46"/>
      <c r="J38" s="48"/>
    </row>
    <row r="39">
      <c r="A39" s="37" t="s">
        <v>601</v>
      </c>
      <c r="B39" s="45"/>
      <c r="C39" s="46"/>
      <c r="D39" s="46"/>
      <c r="E39" s="47" t="s">
        <v>595</v>
      </c>
      <c r="F39" s="46"/>
      <c r="G39" s="46"/>
      <c r="H39" s="46"/>
      <c r="I39" s="46"/>
      <c r="J39" s="48"/>
    </row>
    <row r="40">
      <c r="A40" s="37" t="s">
        <v>593</v>
      </c>
      <c r="B40" s="37">
        <v>8</v>
      </c>
      <c r="C40" s="38" t="s">
        <v>7678</v>
      </c>
      <c r="D40" s="37" t="s">
        <v>595</v>
      </c>
      <c r="E40" s="39" t="s">
        <v>7679</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8731</v>
      </c>
      <c r="F42" s="46"/>
      <c r="G42" s="46"/>
      <c r="H42" s="46"/>
      <c r="I42" s="46"/>
      <c r="J42" s="48"/>
    </row>
    <row r="43">
      <c r="A43" s="37" t="s">
        <v>601</v>
      </c>
      <c r="B43" s="45"/>
      <c r="C43" s="46"/>
      <c r="D43" s="46"/>
      <c r="E43" s="47" t="s">
        <v>595</v>
      </c>
      <c r="F43" s="46"/>
      <c r="G43" s="46"/>
      <c r="H43" s="46"/>
      <c r="I43" s="46"/>
      <c r="J43" s="48"/>
    </row>
    <row r="44" ht="29">
      <c r="A44" s="37" t="s">
        <v>593</v>
      </c>
      <c r="B44" s="37">
        <v>9</v>
      </c>
      <c r="C44" s="38" t="s">
        <v>7223</v>
      </c>
      <c r="D44" s="37" t="s">
        <v>595</v>
      </c>
      <c r="E44" s="39" t="s">
        <v>7224</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74">
      <c r="A46" s="37" t="s">
        <v>599</v>
      </c>
      <c r="B46" s="45"/>
      <c r="C46" s="46"/>
      <c r="D46" s="46"/>
      <c r="E46" s="49" t="s">
        <v>8732</v>
      </c>
      <c r="F46" s="46"/>
      <c r="G46" s="46"/>
      <c r="H46" s="46"/>
      <c r="I46" s="46"/>
      <c r="J46" s="48"/>
    </row>
    <row r="47">
      <c r="A47" s="37" t="s">
        <v>601</v>
      </c>
      <c r="B47" s="45"/>
      <c r="C47" s="46"/>
      <c r="D47" s="46"/>
      <c r="E47" s="47" t="s">
        <v>595</v>
      </c>
      <c r="F47" s="46"/>
      <c r="G47" s="46"/>
      <c r="H47" s="46"/>
      <c r="I47" s="46"/>
      <c r="J47" s="48"/>
    </row>
    <row r="48" ht="29">
      <c r="A48" s="37" t="s">
        <v>593</v>
      </c>
      <c r="B48" s="37">
        <v>10</v>
      </c>
      <c r="C48" s="38" t="s">
        <v>8028</v>
      </c>
      <c r="D48" s="37" t="s">
        <v>595</v>
      </c>
      <c r="E48" s="39" t="s">
        <v>8029</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8733</v>
      </c>
      <c r="F50" s="46"/>
      <c r="G50" s="46"/>
      <c r="H50" s="46"/>
      <c r="I50" s="46"/>
      <c r="J50" s="48"/>
    </row>
    <row r="51">
      <c r="A51" s="37" t="s">
        <v>601</v>
      </c>
      <c r="B51" s="45"/>
      <c r="C51" s="46"/>
      <c r="D51" s="46"/>
      <c r="E51" s="47" t="s">
        <v>595</v>
      </c>
      <c r="F51" s="46"/>
      <c r="G51" s="46"/>
      <c r="H51" s="46"/>
      <c r="I51" s="46"/>
      <c r="J51" s="48"/>
    </row>
    <row r="52" ht="29">
      <c r="A52" s="37" t="s">
        <v>593</v>
      </c>
      <c r="B52" s="37">
        <v>11</v>
      </c>
      <c r="C52" s="38" t="s">
        <v>7969</v>
      </c>
      <c r="D52" s="37" t="s">
        <v>595</v>
      </c>
      <c r="E52" s="39" t="s">
        <v>7970</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599</v>
      </c>
      <c r="B54" s="45"/>
      <c r="C54" s="46"/>
      <c r="D54" s="46"/>
      <c r="E54" s="49" t="s">
        <v>8734</v>
      </c>
      <c r="F54" s="46"/>
      <c r="G54" s="46"/>
      <c r="H54" s="46"/>
      <c r="I54" s="46"/>
      <c r="J54" s="48"/>
    </row>
    <row r="55">
      <c r="A55" s="37" t="s">
        <v>601</v>
      </c>
      <c r="B55" s="45"/>
      <c r="C55" s="46"/>
      <c r="D55" s="46"/>
      <c r="E55" s="47" t="s">
        <v>595</v>
      </c>
      <c r="F55" s="46"/>
      <c r="G55" s="46"/>
      <c r="H55" s="46"/>
      <c r="I55" s="46"/>
      <c r="J55" s="48"/>
    </row>
    <row r="56" ht="29">
      <c r="A56" s="37" t="s">
        <v>593</v>
      </c>
      <c r="B56" s="37">
        <v>12</v>
      </c>
      <c r="C56" s="38" t="s">
        <v>7685</v>
      </c>
      <c r="D56" s="37" t="s">
        <v>595</v>
      </c>
      <c r="E56" s="39" t="s">
        <v>7686</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2.5">
      <c r="A58" s="37" t="s">
        <v>599</v>
      </c>
      <c r="B58" s="45"/>
      <c r="C58" s="46"/>
      <c r="D58" s="46"/>
      <c r="E58" s="49" t="s">
        <v>8735</v>
      </c>
      <c r="F58" s="46"/>
      <c r="G58" s="46"/>
      <c r="H58" s="46"/>
      <c r="I58" s="46"/>
      <c r="J58" s="48"/>
    </row>
    <row r="59">
      <c r="A59" s="37" t="s">
        <v>601</v>
      </c>
      <c r="B59" s="45"/>
      <c r="C59" s="46"/>
      <c r="D59" s="46"/>
      <c r="E59" s="47" t="s">
        <v>595</v>
      </c>
      <c r="F59" s="46"/>
      <c r="G59" s="46"/>
      <c r="H59" s="46"/>
      <c r="I59" s="46"/>
      <c r="J59" s="48"/>
    </row>
    <row r="60" ht="29">
      <c r="A60" s="37" t="s">
        <v>593</v>
      </c>
      <c r="B60" s="37">
        <v>13</v>
      </c>
      <c r="C60" s="38" t="s">
        <v>7972</v>
      </c>
      <c r="D60" s="37" t="s">
        <v>595</v>
      </c>
      <c r="E60" s="39" t="s">
        <v>7973</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8736</v>
      </c>
      <c r="F62" s="46"/>
      <c r="G62" s="46"/>
      <c r="H62" s="46"/>
      <c r="I62" s="46"/>
      <c r="J62" s="48"/>
    </row>
    <row r="63">
      <c r="A63" s="37" t="s">
        <v>601</v>
      </c>
      <c r="B63" s="45"/>
      <c r="C63" s="46"/>
      <c r="D63" s="46"/>
      <c r="E63" s="47" t="s">
        <v>595</v>
      </c>
      <c r="F63" s="46"/>
      <c r="G63" s="46"/>
      <c r="H63" s="46"/>
      <c r="I63" s="46"/>
      <c r="J63" s="48"/>
    </row>
    <row r="64" ht="29">
      <c r="A64" s="37" t="s">
        <v>593</v>
      </c>
      <c r="B64" s="37">
        <v>14</v>
      </c>
      <c r="C64" s="38" t="s">
        <v>7688</v>
      </c>
      <c r="D64" s="37" t="s">
        <v>595</v>
      </c>
      <c r="E64" s="39" t="s">
        <v>7689</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8737</v>
      </c>
      <c r="F66" s="46"/>
      <c r="G66" s="46"/>
      <c r="H66" s="46"/>
      <c r="I66" s="46"/>
      <c r="J66" s="48"/>
    </row>
    <row r="67">
      <c r="A67" s="37" t="s">
        <v>601</v>
      </c>
      <c r="B67" s="45"/>
      <c r="C67" s="46"/>
      <c r="D67" s="46"/>
      <c r="E67" s="47" t="s">
        <v>595</v>
      </c>
      <c r="F67" s="46"/>
      <c r="G67" s="46"/>
      <c r="H67" s="46"/>
      <c r="I67" s="46"/>
      <c r="J67" s="48"/>
    </row>
    <row r="68">
      <c r="A68" s="37" t="s">
        <v>593</v>
      </c>
      <c r="B68" s="37">
        <v>15</v>
      </c>
      <c r="C68" s="38" t="s">
        <v>7229</v>
      </c>
      <c r="D68" s="37" t="s">
        <v>595</v>
      </c>
      <c r="E68" s="39" t="s">
        <v>7230</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8738</v>
      </c>
      <c r="F70" s="46"/>
      <c r="G70" s="46"/>
      <c r="H70" s="46"/>
      <c r="I70" s="46"/>
      <c r="J70" s="48"/>
    </row>
    <row r="71">
      <c r="A71" s="37" t="s">
        <v>601</v>
      </c>
      <c r="B71" s="45"/>
      <c r="C71" s="46"/>
      <c r="D71" s="46"/>
      <c r="E71" s="47" t="s">
        <v>595</v>
      </c>
      <c r="F71" s="46"/>
      <c r="G71" s="46"/>
      <c r="H71" s="46"/>
      <c r="I71" s="46"/>
      <c r="J71" s="48"/>
    </row>
    <row r="72">
      <c r="A72" s="37" t="s">
        <v>593</v>
      </c>
      <c r="B72" s="37">
        <v>16</v>
      </c>
      <c r="C72" s="38" t="s">
        <v>7232</v>
      </c>
      <c r="D72" s="37" t="s">
        <v>595</v>
      </c>
      <c r="E72" s="39" t="s">
        <v>7233</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3.5">
      <c r="A74" s="37" t="s">
        <v>599</v>
      </c>
      <c r="B74" s="45"/>
      <c r="C74" s="46"/>
      <c r="D74" s="46"/>
      <c r="E74" s="49" t="s">
        <v>8739</v>
      </c>
      <c r="F74" s="46"/>
      <c r="G74" s="46"/>
      <c r="H74" s="46"/>
      <c r="I74" s="46"/>
      <c r="J74" s="48"/>
    </row>
    <row r="75">
      <c r="A75" s="37" t="s">
        <v>601</v>
      </c>
      <c r="B75" s="45"/>
      <c r="C75" s="46"/>
      <c r="D75" s="46"/>
      <c r="E75" s="47" t="s">
        <v>595</v>
      </c>
      <c r="F75" s="46"/>
      <c r="G75" s="46"/>
      <c r="H75" s="46"/>
      <c r="I75" s="46"/>
      <c r="J75" s="48"/>
    </row>
    <row r="76">
      <c r="A76" s="37" t="s">
        <v>593</v>
      </c>
      <c r="B76" s="37">
        <v>17</v>
      </c>
      <c r="C76" s="38" t="s">
        <v>7235</v>
      </c>
      <c r="D76" s="37" t="s">
        <v>595</v>
      </c>
      <c r="E76" s="39" t="s">
        <v>7236</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8740</v>
      </c>
      <c r="F78" s="46"/>
      <c r="G78" s="46"/>
      <c r="H78" s="46"/>
      <c r="I78" s="46"/>
      <c r="J78" s="48"/>
    </row>
    <row r="79">
      <c r="A79" s="37" t="s">
        <v>601</v>
      </c>
      <c r="B79" s="45"/>
      <c r="C79" s="46"/>
      <c r="D79" s="46"/>
      <c r="E79" s="47" t="s">
        <v>595</v>
      </c>
      <c r="F79" s="46"/>
      <c r="G79" s="46"/>
      <c r="H79" s="46"/>
      <c r="I79" s="46"/>
      <c r="J79" s="48"/>
    </row>
    <row r="80">
      <c r="A80" s="37" t="s">
        <v>593</v>
      </c>
      <c r="B80" s="37">
        <v>18</v>
      </c>
      <c r="C80" s="38" t="s">
        <v>7238</v>
      </c>
      <c r="D80" s="37" t="s">
        <v>595</v>
      </c>
      <c r="E80" s="39" t="s">
        <v>7239</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8741</v>
      </c>
      <c r="F82" s="46"/>
      <c r="G82" s="46"/>
      <c r="H82" s="46"/>
      <c r="I82" s="46"/>
      <c r="J82" s="48"/>
    </row>
    <row r="83">
      <c r="A83" s="37" t="s">
        <v>601</v>
      </c>
      <c r="B83" s="45"/>
      <c r="C83" s="46"/>
      <c r="D83" s="46"/>
      <c r="E83" s="47" t="s">
        <v>595</v>
      </c>
      <c r="F83" s="46"/>
      <c r="G83" s="46"/>
      <c r="H83" s="46"/>
      <c r="I83" s="46"/>
      <c r="J83" s="48"/>
    </row>
    <row r="84">
      <c r="A84" s="37" t="s">
        <v>593</v>
      </c>
      <c r="B84" s="37">
        <v>19</v>
      </c>
      <c r="C84" s="38" t="s">
        <v>7695</v>
      </c>
      <c r="D84" s="37" t="s">
        <v>595</v>
      </c>
      <c r="E84" s="39" t="s">
        <v>7696</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2.5">
      <c r="A86" s="37" t="s">
        <v>599</v>
      </c>
      <c r="B86" s="45"/>
      <c r="C86" s="46"/>
      <c r="D86" s="46"/>
      <c r="E86" s="49" t="s">
        <v>8742</v>
      </c>
      <c r="F86" s="46"/>
      <c r="G86" s="46"/>
      <c r="H86" s="46"/>
      <c r="I86" s="46"/>
      <c r="J86" s="48"/>
    </row>
    <row r="87">
      <c r="A87" s="37" t="s">
        <v>601</v>
      </c>
      <c r="B87" s="45"/>
      <c r="C87" s="46"/>
      <c r="D87" s="46"/>
      <c r="E87" s="47" t="s">
        <v>595</v>
      </c>
      <c r="F87" s="46"/>
      <c r="G87" s="46"/>
      <c r="H87" s="46"/>
      <c r="I87" s="46"/>
      <c r="J87" s="48"/>
    </row>
    <row r="88">
      <c r="A88" s="37" t="s">
        <v>593</v>
      </c>
      <c r="B88" s="37">
        <v>20</v>
      </c>
      <c r="C88" s="38" t="s">
        <v>7698</v>
      </c>
      <c r="D88" s="37" t="s">
        <v>595</v>
      </c>
      <c r="E88" s="39" t="s">
        <v>7699</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8743</v>
      </c>
      <c r="F90" s="46"/>
      <c r="G90" s="46"/>
      <c r="H90" s="46"/>
      <c r="I90" s="46"/>
      <c r="J90" s="48"/>
    </row>
    <row r="91">
      <c r="A91" s="37" t="s">
        <v>601</v>
      </c>
      <c r="B91" s="45"/>
      <c r="C91" s="46"/>
      <c r="D91" s="46"/>
      <c r="E91" s="47" t="s">
        <v>595</v>
      </c>
      <c r="F91" s="46"/>
      <c r="G91" s="46"/>
      <c r="H91" s="46"/>
      <c r="I91" s="46"/>
      <c r="J91" s="48"/>
    </row>
    <row r="92">
      <c r="A92" s="37" t="s">
        <v>593</v>
      </c>
      <c r="B92" s="37">
        <v>21</v>
      </c>
      <c r="C92" s="38" t="s">
        <v>7701</v>
      </c>
      <c r="D92" s="37" t="s">
        <v>595</v>
      </c>
      <c r="E92" s="39" t="s">
        <v>7702</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8744</v>
      </c>
      <c r="F94" s="46"/>
      <c r="G94" s="46"/>
      <c r="H94" s="46"/>
      <c r="I94" s="46"/>
      <c r="J94" s="48"/>
    </row>
    <row r="95">
      <c r="A95" s="37" t="s">
        <v>601</v>
      </c>
      <c r="B95" s="45"/>
      <c r="C95" s="46"/>
      <c r="D95" s="46"/>
      <c r="E95" s="47" t="s">
        <v>595</v>
      </c>
      <c r="F95" s="46"/>
      <c r="G95" s="46"/>
      <c r="H95" s="46"/>
      <c r="I95" s="46"/>
      <c r="J95" s="48"/>
    </row>
    <row r="96">
      <c r="A96" s="37" t="s">
        <v>593</v>
      </c>
      <c r="B96" s="37">
        <v>22</v>
      </c>
      <c r="C96" s="38" t="s">
        <v>7704</v>
      </c>
      <c r="D96" s="37" t="s">
        <v>595</v>
      </c>
      <c r="E96" s="39" t="s">
        <v>7705</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8744</v>
      </c>
      <c r="F98" s="46"/>
      <c r="G98" s="46"/>
      <c r="H98" s="46"/>
      <c r="I98" s="46"/>
      <c r="J98" s="48"/>
    </row>
    <row r="99">
      <c r="A99" s="37" t="s">
        <v>601</v>
      </c>
      <c r="B99" s="45"/>
      <c r="C99" s="46"/>
      <c r="D99" s="46"/>
      <c r="E99" s="47" t="s">
        <v>595</v>
      </c>
      <c r="F99" s="46"/>
      <c r="G99" s="46"/>
      <c r="H99" s="46"/>
      <c r="I99" s="46"/>
      <c r="J99" s="48"/>
    </row>
    <row r="100">
      <c r="A100" s="37" t="s">
        <v>593</v>
      </c>
      <c r="B100" s="37">
        <v>23</v>
      </c>
      <c r="C100" s="38" t="s">
        <v>8044</v>
      </c>
      <c r="D100" s="37" t="s">
        <v>595</v>
      </c>
      <c r="E100" s="39" t="s">
        <v>8045</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87">
      <c r="A102" s="37" t="s">
        <v>599</v>
      </c>
      <c r="B102" s="45"/>
      <c r="C102" s="46"/>
      <c r="D102" s="46"/>
      <c r="E102" s="49" t="s">
        <v>8745</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8047</v>
      </c>
      <c r="D104" s="37" t="s">
        <v>595</v>
      </c>
      <c r="E104" s="39" t="s">
        <v>8048</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8746</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8316</v>
      </c>
      <c r="D108" s="37" t="s">
        <v>595</v>
      </c>
      <c r="E108" s="39" t="s">
        <v>8317</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8747</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8322</v>
      </c>
      <c r="D112" s="37" t="s">
        <v>595</v>
      </c>
      <c r="E112" s="39" t="s">
        <v>8323</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8747</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9">
      <c r="A118" s="37" t="s">
        <v>599</v>
      </c>
      <c r="B118" s="45"/>
      <c r="C118" s="46"/>
      <c r="D118" s="46"/>
      <c r="E118" s="49" t="s">
        <v>8748</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7718</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2.5">
      <c r="A122" s="37" t="s">
        <v>599</v>
      </c>
      <c r="B122" s="45"/>
      <c r="C122" s="46"/>
      <c r="D122" s="46"/>
      <c r="E122" s="49" t="s">
        <v>8749</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7251</v>
      </c>
      <c r="D124" s="37" t="s">
        <v>595</v>
      </c>
      <c r="E124" s="39" t="s">
        <v>7252</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3.5">
      <c r="A126" s="37" t="s">
        <v>599</v>
      </c>
      <c r="B126" s="45"/>
      <c r="C126" s="46"/>
      <c r="D126" s="46"/>
      <c r="E126" s="49" t="s">
        <v>8750</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7725</v>
      </c>
      <c r="D128" s="37" t="s">
        <v>595</v>
      </c>
      <c r="E128" s="39" t="s">
        <v>7726</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8751</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8752</v>
      </c>
      <c r="D132" s="37" t="s">
        <v>595</v>
      </c>
      <c r="E132" s="39" t="s">
        <v>7726</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8753</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7305</v>
      </c>
      <c r="D136" s="34"/>
      <c r="E136" s="31" t="s">
        <v>7306</v>
      </c>
      <c r="F136" s="34"/>
      <c r="G136" s="34"/>
      <c r="H136" s="34"/>
      <c r="I136" s="35">
        <f>SUMIFS(I137:I160,A137:A160,"P")</f>
        <v>0</v>
      </c>
      <c r="J136" s="36"/>
    </row>
    <row r="137">
      <c r="A137" s="37" t="s">
        <v>593</v>
      </c>
      <c r="B137" s="37">
        <v>32</v>
      </c>
      <c r="C137" s="38" t="s">
        <v>8754</v>
      </c>
      <c r="D137" s="37" t="s">
        <v>595</v>
      </c>
      <c r="E137" s="39" t="s">
        <v>8755</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8756</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8757</v>
      </c>
      <c r="D141" s="37" t="s">
        <v>595</v>
      </c>
      <c r="E141" s="39" t="s">
        <v>8758</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8756</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8759</v>
      </c>
      <c r="D145" s="37" t="s">
        <v>595</v>
      </c>
      <c r="E145" s="39" t="s">
        <v>8760</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8756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8761</v>
      </c>
      <c r="D149" s="37" t="s">
        <v>595</v>
      </c>
      <c r="E149" s="39" t="s">
        <v>8762</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8756</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8763</v>
      </c>
      <c r="D153" s="37" t="s">
        <v>595</v>
      </c>
      <c r="E153" s="39" t="s">
        <v>8764</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8756</v>
      </c>
      <c r="F155" s="46"/>
      <c r="G155" s="46"/>
      <c r="H155" s="46"/>
      <c r="I155" s="46"/>
      <c r="J155" s="48"/>
    </row>
    <row r="156">
      <c r="A156" s="37" t="s">
        <v>601</v>
      </c>
      <c r="B156" s="45"/>
      <c r="C156" s="46"/>
      <c r="D156" s="46"/>
      <c r="E156" s="47" t="s">
        <v>595</v>
      </c>
      <c r="F156" s="46"/>
      <c r="G156" s="46"/>
      <c r="H156" s="46"/>
      <c r="I156" s="46"/>
      <c r="J156" s="48"/>
    </row>
    <row r="157" ht="29">
      <c r="A157" s="37" t="s">
        <v>593</v>
      </c>
      <c r="B157" s="37">
        <v>37</v>
      </c>
      <c r="C157" s="38" t="s">
        <v>8065</v>
      </c>
      <c r="D157" s="37" t="s">
        <v>595</v>
      </c>
      <c r="E157" s="39" t="s">
        <v>8765</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8756</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4513</v>
      </c>
      <c r="F161" s="34"/>
      <c r="G161" s="34"/>
      <c r="H161" s="34"/>
      <c r="I161" s="35">
        <f>SUMIFS(I162:I185,A162:A185,"P")</f>
        <v>0</v>
      </c>
      <c r="J161" s="36"/>
    </row>
    <row r="162" ht="29">
      <c r="A162" s="37" t="s">
        <v>593</v>
      </c>
      <c r="B162" s="37">
        <v>38</v>
      </c>
      <c r="C162" s="38" t="s">
        <v>7728</v>
      </c>
      <c r="D162" s="37" t="s">
        <v>595</v>
      </c>
      <c r="E162" s="39" t="s">
        <v>7729</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0.5">
      <c r="A164" s="37" t="s">
        <v>599</v>
      </c>
      <c r="B164" s="45"/>
      <c r="C164" s="46"/>
      <c r="D164" s="46"/>
      <c r="E164" s="49" t="s">
        <v>8766</v>
      </c>
      <c r="F164" s="46"/>
      <c r="G164" s="46"/>
      <c r="H164" s="46"/>
      <c r="I164" s="46"/>
      <c r="J164" s="48"/>
    </row>
    <row r="165">
      <c r="A165" s="37" t="s">
        <v>601</v>
      </c>
      <c r="B165" s="45"/>
      <c r="C165" s="46"/>
      <c r="D165" s="46"/>
      <c r="E165" s="47" t="s">
        <v>595</v>
      </c>
      <c r="F165" s="46"/>
      <c r="G165" s="46"/>
      <c r="H165" s="46"/>
      <c r="I165" s="46"/>
      <c r="J165" s="48"/>
    </row>
    <row r="166" ht="29">
      <c r="A166" s="37" t="s">
        <v>593</v>
      </c>
      <c r="B166" s="37">
        <v>39</v>
      </c>
      <c r="C166" s="38" t="s">
        <v>7731</v>
      </c>
      <c r="D166" s="37" t="s">
        <v>595</v>
      </c>
      <c r="E166" s="39" t="s">
        <v>7732</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1.5">
      <c r="A168" s="37" t="s">
        <v>599</v>
      </c>
      <c r="B168" s="45"/>
      <c r="C168" s="46"/>
      <c r="D168" s="46"/>
      <c r="E168" s="49" t="s">
        <v>8767</v>
      </c>
      <c r="F168" s="46"/>
      <c r="G168" s="46"/>
      <c r="H168" s="46"/>
      <c r="I168" s="46"/>
      <c r="J168" s="48"/>
    </row>
    <row r="169">
      <c r="A169" s="37" t="s">
        <v>601</v>
      </c>
      <c r="B169" s="45"/>
      <c r="C169" s="46"/>
      <c r="D169" s="46"/>
      <c r="E169" s="47" t="s">
        <v>595</v>
      </c>
      <c r="F169" s="46"/>
      <c r="G169" s="46"/>
      <c r="H169" s="46"/>
      <c r="I169" s="46"/>
      <c r="J169" s="48"/>
    </row>
    <row r="170" ht="29">
      <c r="A170" s="37" t="s">
        <v>593</v>
      </c>
      <c r="B170" s="37">
        <v>40</v>
      </c>
      <c r="C170" s="38" t="s">
        <v>7734</v>
      </c>
      <c r="D170" s="37" t="s">
        <v>595</v>
      </c>
      <c r="E170" s="39" t="s">
        <v>7735</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45">
      <c r="A172" s="37" t="s">
        <v>599</v>
      </c>
      <c r="B172" s="45"/>
      <c r="C172" s="46"/>
      <c r="D172" s="46"/>
      <c r="E172" s="49" t="s">
        <v>8768</v>
      </c>
      <c r="F172" s="46"/>
      <c r="G172" s="46"/>
      <c r="H172" s="46"/>
      <c r="I172" s="46"/>
      <c r="J172" s="48"/>
    </row>
    <row r="173">
      <c r="A173" s="37" t="s">
        <v>601</v>
      </c>
      <c r="B173" s="45"/>
      <c r="C173" s="46"/>
      <c r="D173" s="46"/>
      <c r="E173" s="47" t="s">
        <v>595</v>
      </c>
      <c r="F173" s="46"/>
      <c r="G173" s="46"/>
      <c r="H173" s="46"/>
      <c r="I173" s="46"/>
      <c r="J173" s="48"/>
    </row>
    <row r="174" ht="29">
      <c r="A174" s="37" t="s">
        <v>593</v>
      </c>
      <c r="B174" s="37">
        <v>41</v>
      </c>
      <c r="C174" s="38" t="s">
        <v>7737</v>
      </c>
      <c r="D174" s="37" t="s">
        <v>595</v>
      </c>
      <c r="E174" s="39" t="s">
        <v>7738</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8769</v>
      </c>
      <c r="F176" s="46"/>
      <c r="G176" s="46"/>
      <c r="H176" s="46"/>
      <c r="I176" s="46"/>
      <c r="J176" s="48"/>
    </row>
    <row r="177">
      <c r="A177" s="37" t="s">
        <v>601</v>
      </c>
      <c r="B177" s="45"/>
      <c r="C177" s="46"/>
      <c r="D177" s="46"/>
      <c r="E177" s="47" t="s">
        <v>595</v>
      </c>
      <c r="F177" s="46"/>
      <c r="G177" s="46"/>
      <c r="H177" s="46"/>
      <c r="I177" s="46"/>
      <c r="J177" s="48"/>
    </row>
    <row r="178" ht="29">
      <c r="A178" s="37" t="s">
        <v>593</v>
      </c>
      <c r="B178" s="37">
        <v>42</v>
      </c>
      <c r="C178" s="38" t="s">
        <v>7740</v>
      </c>
      <c r="D178" s="37" t="s">
        <v>595</v>
      </c>
      <c r="E178" s="39" t="s">
        <v>7741</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8770</v>
      </c>
      <c r="F180" s="46"/>
      <c r="G180" s="46"/>
      <c r="H180" s="46"/>
      <c r="I180" s="46"/>
      <c r="J180" s="48"/>
    </row>
    <row r="181">
      <c r="A181" s="37" t="s">
        <v>601</v>
      </c>
      <c r="B181" s="45"/>
      <c r="C181" s="46"/>
      <c r="D181" s="46"/>
      <c r="E181" s="47" t="s">
        <v>595</v>
      </c>
      <c r="F181" s="46"/>
      <c r="G181" s="46"/>
      <c r="H181" s="46"/>
      <c r="I181" s="46"/>
      <c r="J181" s="48"/>
    </row>
    <row r="182" ht="29">
      <c r="A182" s="37" t="s">
        <v>593</v>
      </c>
      <c r="B182" s="37">
        <v>43</v>
      </c>
      <c r="C182" s="38" t="s">
        <v>7743</v>
      </c>
      <c r="D182" s="37" t="s">
        <v>595</v>
      </c>
      <c r="E182" s="39" t="s">
        <v>7744</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16">
      <c r="A184" s="37" t="s">
        <v>599</v>
      </c>
      <c r="B184" s="45"/>
      <c r="C184" s="46"/>
      <c r="D184" s="46"/>
      <c r="E184" s="49" t="s">
        <v>8771</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8772</v>
      </c>
      <c r="D187" s="37" t="s">
        <v>595</v>
      </c>
      <c r="E187" s="39" t="s">
        <v>8773</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29">
      <c r="A189" s="37" t="s">
        <v>599</v>
      </c>
      <c r="B189" s="45"/>
      <c r="C189" s="46"/>
      <c r="D189" s="46"/>
      <c r="E189" s="49" t="s">
        <v>7747</v>
      </c>
      <c r="F189" s="46"/>
      <c r="G189" s="46"/>
      <c r="H189" s="46"/>
      <c r="I189" s="46"/>
      <c r="J189" s="48"/>
    </row>
    <row r="190">
      <c r="A190" s="37" t="s">
        <v>601</v>
      </c>
      <c r="B190" s="45"/>
      <c r="C190" s="46"/>
      <c r="D190" s="46"/>
      <c r="E190" s="47" t="s">
        <v>595</v>
      </c>
      <c r="F190" s="46"/>
      <c r="G190" s="46"/>
      <c r="H190" s="46"/>
      <c r="I190" s="46"/>
      <c r="J190" s="48"/>
    </row>
    <row r="191" ht="29">
      <c r="A191" s="37" t="s">
        <v>593</v>
      </c>
      <c r="B191" s="37">
        <v>45</v>
      </c>
      <c r="C191" s="38" t="s">
        <v>8251</v>
      </c>
      <c r="D191" s="37" t="s">
        <v>595</v>
      </c>
      <c r="E191" s="39" t="s">
        <v>8252</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7286</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7748</v>
      </c>
      <c r="D195" s="37" t="s">
        <v>595</v>
      </c>
      <c r="E195" s="39" t="s">
        <v>7749</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3.5">
      <c r="A197" s="37" t="s">
        <v>599</v>
      </c>
      <c r="B197" s="45"/>
      <c r="C197" s="46"/>
      <c r="D197" s="46"/>
      <c r="E197" s="49" t="s">
        <v>8774</v>
      </c>
      <c r="F197" s="46"/>
      <c r="G197" s="46"/>
      <c r="H197" s="46"/>
      <c r="I197" s="46"/>
      <c r="J197" s="48"/>
    </row>
    <row r="198">
      <c r="A198" s="37" t="s">
        <v>601</v>
      </c>
      <c r="B198" s="45"/>
      <c r="C198" s="46"/>
      <c r="D198" s="46"/>
      <c r="E198" s="47" t="s">
        <v>595</v>
      </c>
      <c r="F198" s="46"/>
      <c r="G198" s="46"/>
      <c r="H198" s="46"/>
      <c r="I198" s="46"/>
      <c r="J198" s="48"/>
    </row>
    <row r="199" ht="29">
      <c r="A199" s="37" t="s">
        <v>593</v>
      </c>
      <c r="B199" s="37">
        <v>47</v>
      </c>
      <c r="C199" s="38" t="s">
        <v>7751</v>
      </c>
      <c r="D199" s="37" t="s">
        <v>595</v>
      </c>
      <c r="E199" s="39" t="s">
        <v>7752</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29">
      <c r="A201" s="37" t="s">
        <v>599</v>
      </c>
      <c r="B201" s="45"/>
      <c r="C201" s="46"/>
      <c r="D201" s="46"/>
      <c r="E201" s="49" t="s">
        <v>8775</v>
      </c>
      <c r="F201" s="46"/>
      <c r="G201" s="46"/>
      <c r="H201" s="46"/>
      <c r="I201" s="46"/>
      <c r="J201" s="48"/>
    </row>
    <row r="202">
      <c r="A202" s="37" t="s">
        <v>601</v>
      </c>
      <c r="B202" s="45"/>
      <c r="C202" s="46"/>
      <c r="D202" s="46"/>
      <c r="E202" s="47" t="s">
        <v>595</v>
      </c>
      <c r="F202" s="46"/>
      <c r="G202" s="46"/>
      <c r="H202" s="46"/>
      <c r="I202" s="46"/>
      <c r="J202" s="48"/>
    </row>
    <row r="203" ht="29">
      <c r="A203" s="37" t="s">
        <v>593</v>
      </c>
      <c r="B203" s="37">
        <v>48</v>
      </c>
      <c r="C203" s="38" t="s">
        <v>7754</v>
      </c>
      <c r="D203" s="37" t="s">
        <v>595</v>
      </c>
      <c r="E203" s="39" t="s">
        <v>7755</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8397</v>
      </c>
      <c r="F205" s="46"/>
      <c r="G205" s="46"/>
      <c r="H205" s="46"/>
      <c r="I205" s="46"/>
      <c r="J205" s="48"/>
    </row>
    <row r="206">
      <c r="A206" s="37" t="s">
        <v>601</v>
      </c>
      <c r="B206" s="45"/>
      <c r="C206" s="46"/>
      <c r="D206" s="46"/>
      <c r="E206" s="47" t="s">
        <v>595</v>
      </c>
      <c r="F206" s="46"/>
      <c r="G206" s="46"/>
      <c r="H206" s="46"/>
      <c r="I206" s="46"/>
      <c r="J206" s="48"/>
    </row>
    <row r="207" ht="29">
      <c r="A207" s="37" t="s">
        <v>593</v>
      </c>
      <c r="B207" s="37">
        <v>49</v>
      </c>
      <c r="C207" s="38" t="s">
        <v>8395</v>
      </c>
      <c r="D207" s="37" t="s">
        <v>595</v>
      </c>
      <c r="E207" s="39" t="s">
        <v>8396</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29">
      <c r="A209" s="37" t="s">
        <v>599</v>
      </c>
      <c r="B209" s="45"/>
      <c r="C209" s="46"/>
      <c r="D209" s="46"/>
      <c r="E209" s="49" t="s">
        <v>8776</v>
      </c>
      <c r="F209" s="46"/>
      <c r="G209" s="46"/>
      <c r="H209" s="46"/>
      <c r="I209" s="46"/>
      <c r="J209" s="48"/>
    </row>
    <row r="210">
      <c r="A210" s="37" t="s">
        <v>601</v>
      </c>
      <c r="B210" s="45"/>
      <c r="C210" s="46"/>
      <c r="D210" s="46"/>
      <c r="E210" s="47" t="s">
        <v>595</v>
      </c>
      <c r="F210" s="46"/>
      <c r="G210" s="46"/>
      <c r="H210" s="46"/>
      <c r="I210" s="46"/>
      <c r="J210" s="48"/>
    </row>
    <row r="211" ht="29">
      <c r="A211" s="37" t="s">
        <v>593</v>
      </c>
      <c r="B211" s="37">
        <v>50</v>
      </c>
      <c r="C211" s="38" t="s">
        <v>7757</v>
      </c>
      <c r="D211" s="37" t="s">
        <v>595</v>
      </c>
      <c r="E211" s="39" t="s">
        <v>7758</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8777</v>
      </c>
      <c r="F213" s="46"/>
      <c r="G213" s="46"/>
      <c r="H213" s="46"/>
      <c r="I213" s="46"/>
      <c r="J213" s="48"/>
    </row>
    <row r="214">
      <c r="A214" s="37" t="s">
        <v>601</v>
      </c>
      <c r="B214" s="45"/>
      <c r="C214" s="46"/>
      <c r="D214" s="46"/>
      <c r="E214" s="47" t="s">
        <v>595</v>
      </c>
      <c r="F214" s="46"/>
      <c r="G214" s="46"/>
      <c r="H214" s="46"/>
      <c r="I214" s="46"/>
      <c r="J214" s="48"/>
    </row>
    <row r="215" ht="29">
      <c r="A215" s="37" t="s">
        <v>593</v>
      </c>
      <c r="B215" s="37">
        <v>51</v>
      </c>
      <c r="C215" s="38" t="s">
        <v>7760</v>
      </c>
      <c r="D215" s="37" t="s">
        <v>595</v>
      </c>
      <c r="E215" s="39" t="s">
        <v>7761</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29">
      <c r="A217" s="37" t="s">
        <v>599</v>
      </c>
      <c r="B217" s="45"/>
      <c r="C217" s="46"/>
      <c r="D217" s="46"/>
      <c r="E217" s="49" t="s">
        <v>8778</v>
      </c>
      <c r="F217" s="46"/>
      <c r="G217" s="46"/>
      <c r="H217" s="46"/>
      <c r="I217" s="46"/>
      <c r="J217" s="48"/>
    </row>
    <row r="218">
      <c r="A218" s="37" t="s">
        <v>601</v>
      </c>
      <c r="B218" s="45"/>
      <c r="C218" s="46"/>
      <c r="D218" s="46"/>
      <c r="E218" s="47" t="s">
        <v>595</v>
      </c>
      <c r="F218" s="46"/>
      <c r="G218" s="46"/>
      <c r="H218" s="46"/>
      <c r="I218" s="46"/>
      <c r="J218" s="48"/>
    </row>
    <row r="219" ht="29">
      <c r="A219" s="37" t="s">
        <v>593</v>
      </c>
      <c r="B219" s="37">
        <v>52</v>
      </c>
      <c r="C219" s="38" t="s">
        <v>7763</v>
      </c>
      <c r="D219" s="37" t="s">
        <v>595</v>
      </c>
      <c r="E219" s="39" t="s">
        <v>7764</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8779</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7766</v>
      </c>
      <c r="D223" s="37" t="s">
        <v>595</v>
      </c>
      <c r="E223" s="39" t="s">
        <v>7767</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58">
      <c r="A225" s="37" t="s">
        <v>599</v>
      </c>
      <c r="B225" s="45"/>
      <c r="C225" s="46"/>
      <c r="D225" s="46"/>
      <c r="E225" s="49" t="s">
        <v>8780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7769</v>
      </c>
      <c r="D227" s="37" t="s">
        <v>595</v>
      </c>
      <c r="E227" s="39" t="s">
        <v>7770</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7917</v>
      </c>
      <c r="F229" s="46"/>
      <c r="G229" s="46"/>
      <c r="H229" s="46"/>
      <c r="I229" s="46"/>
      <c r="J229" s="48"/>
    </row>
    <row r="230">
      <c r="A230" s="37" t="s">
        <v>601</v>
      </c>
      <c r="B230" s="45"/>
      <c r="C230" s="46"/>
      <c r="D230" s="46"/>
      <c r="E230" s="47" t="s">
        <v>595</v>
      </c>
      <c r="F230" s="46"/>
      <c r="G230" s="46"/>
      <c r="H230" s="46"/>
      <c r="I230" s="46"/>
      <c r="J230" s="48"/>
    </row>
    <row r="231" ht="29">
      <c r="A231" s="37" t="s">
        <v>593</v>
      </c>
      <c r="B231" s="37">
        <v>55</v>
      </c>
      <c r="C231" s="38" t="s">
        <v>8781</v>
      </c>
      <c r="D231" s="37" t="s">
        <v>595</v>
      </c>
      <c r="E231" s="39" t="s">
        <v>8782</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7286</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8783</v>
      </c>
      <c r="D235" s="37" t="s">
        <v>595</v>
      </c>
      <c r="E235" s="39" t="s">
        <v>8784</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29">
      <c r="A237" s="37" t="s">
        <v>599</v>
      </c>
      <c r="B237" s="45"/>
      <c r="C237" s="46"/>
      <c r="D237" s="46"/>
      <c r="E237" s="49" t="s">
        <v>8785</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7774</v>
      </c>
      <c r="D239" s="37" t="s">
        <v>595</v>
      </c>
      <c r="E239" s="39" t="s">
        <v>7775</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6430</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7503</v>
      </c>
      <c r="F243" s="34"/>
      <c r="G243" s="34"/>
      <c r="H243" s="34"/>
      <c r="I243" s="35">
        <f>SUMIFS(I244:I247,A244:A247,"P")</f>
        <v>0</v>
      </c>
      <c r="J243" s="36"/>
    </row>
    <row r="244">
      <c r="A244" s="37" t="s">
        <v>593</v>
      </c>
      <c r="B244" s="37">
        <v>58</v>
      </c>
      <c r="C244" s="38" t="s">
        <v>7776</v>
      </c>
      <c r="D244" s="37" t="s">
        <v>595</v>
      </c>
      <c r="E244" s="39" t="s">
        <v>7777</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8786</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6074</v>
      </c>
      <c r="D248" s="34"/>
      <c r="E248" s="31" t="s">
        <v>7779</v>
      </c>
      <c r="F248" s="34"/>
      <c r="G248" s="34"/>
      <c r="H248" s="34"/>
      <c r="I248" s="35">
        <f>SUMIFS(I249:I252,A249:A252,"P")</f>
        <v>0</v>
      </c>
      <c r="J248" s="36"/>
    </row>
    <row r="249" ht="29">
      <c r="A249" s="37" t="s">
        <v>593</v>
      </c>
      <c r="B249" s="37">
        <v>59</v>
      </c>
      <c r="C249" s="38" t="s">
        <v>7780</v>
      </c>
      <c r="D249" s="37" t="s">
        <v>595</v>
      </c>
      <c r="E249" s="39" t="s">
        <v>7781</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29">
      <c r="A251" s="37" t="s">
        <v>599</v>
      </c>
      <c r="B251" s="45"/>
      <c r="C251" s="46"/>
      <c r="D251" s="46"/>
      <c r="E251" s="49" t="s">
        <v>8787</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7783</v>
      </c>
      <c r="D254" s="37" t="s">
        <v>595</v>
      </c>
      <c r="E254" s="39" t="s">
        <v>7784</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8788</v>
      </c>
      <c r="F256" s="46"/>
      <c r="G256" s="46"/>
      <c r="H256" s="46"/>
      <c r="I256" s="46"/>
      <c r="J256" s="48"/>
    </row>
    <row r="257">
      <c r="A257" s="37" t="s">
        <v>601</v>
      </c>
      <c r="B257" s="45"/>
      <c r="C257" s="46"/>
      <c r="D257" s="46"/>
      <c r="E257" s="47" t="s">
        <v>595</v>
      </c>
      <c r="F257" s="46"/>
      <c r="G257" s="46"/>
      <c r="H257" s="46"/>
      <c r="I257" s="46"/>
      <c r="J257" s="48"/>
    </row>
    <row r="258" ht="29">
      <c r="A258" s="37" t="s">
        <v>593</v>
      </c>
      <c r="B258" s="37">
        <v>61</v>
      </c>
      <c r="C258" s="38" t="s">
        <v>7786</v>
      </c>
      <c r="D258" s="37" t="s">
        <v>595</v>
      </c>
      <c r="E258" s="39" t="s">
        <v>7787</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8789</v>
      </c>
      <c r="F260" s="46"/>
      <c r="G260" s="46"/>
      <c r="H260" s="46"/>
      <c r="I260" s="46"/>
      <c r="J260" s="48"/>
    </row>
    <row r="261">
      <c r="A261" s="37" t="s">
        <v>601</v>
      </c>
      <c r="B261" s="45"/>
      <c r="C261" s="46"/>
      <c r="D261" s="46"/>
      <c r="E261" s="47" t="s">
        <v>595</v>
      </c>
      <c r="F261" s="46"/>
      <c r="G261" s="46"/>
      <c r="H261" s="46"/>
      <c r="I261" s="46"/>
      <c r="J261" s="48"/>
    </row>
    <row r="262" ht="29">
      <c r="A262" s="37" t="s">
        <v>593</v>
      </c>
      <c r="B262" s="37">
        <v>62</v>
      </c>
      <c r="C262" s="38" t="s">
        <v>7789</v>
      </c>
      <c r="D262" s="37" t="s">
        <v>595</v>
      </c>
      <c r="E262" s="39" t="s">
        <v>7787</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8789</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7790</v>
      </c>
      <c r="D266" s="37" t="s">
        <v>595</v>
      </c>
      <c r="E266" s="39" t="s">
        <v>7791</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58">
      <c r="A268" s="37" t="s">
        <v>599</v>
      </c>
      <c r="B268" s="45"/>
      <c r="C268" s="46"/>
      <c r="D268" s="46"/>
      <c r="E268" s="49" t="s">
        <v>8790</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7793</v>
      </c>
      <c r="D270" s="37" t="s">
        <v>595</v>
      </c>
      <c r="E270" s="39" t="s">
        <v>7794</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8791</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7796</v>
      </c>
      <c r="D274" s="37" t="s">
        <v>595</v>
      </c>
      <c r="E274" s="39" t="s">
        <v>7797</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8792</v>
      </c>
      <c r="F276" s="46"/>
      <c r="G276" s="46"/>
      <c r="H276" s="46"/>
      <c r="I276" s="46"/>
      <c r="J276" s="48"/>
    </row>
    <row r="277">
      <c r="A277" s="37" t="s">
        <v>601</v>
      </c>
      <c r="B277" s="45"/>
      <c r="C277" s="46"/>
      <c r="D277" s="46"/>
      <c r="E277" s="47" t="s">
        <v>595</v>
      </c>
      <c r="F277" s="46"/>
      <c r="G277" s="46"/>
      <c r="H277" s="46"/>
      <c r="I277" s="46"/>
      <c r="J277" s="48"/>
    </row>
    <row r="278" ht="29">
      <c r="A278" s="37" t="s">
        <v>593</v>
      </c>
      <c r="B278" s="37">
        <v>66</v>
      </c>
      <c r="C278" s="38" t="s">
        <v>7798</v>
      </c>
      <c r="D278" s="37" t="s">
        <v>595</v>
      </c>
      <c r="E278" s="39" t="s">
        <v>7799</v>
      </c>
      <c r="F278" s="40" t="s">
        <v>7800</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8793</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7802</v>
      </c>
      <c r="D282" s="34"/>
      <c r="E282" s="31" t="s">
        <v>7803</v>
      </c>
      <c r="F282" s="34"/>
      <c r="G282" s="34"/>
      <c r="H282" s="34"/>
      <c r="I282" s="35">
        <f>SUMIFS(I283:I306,A283:A306,"P")</f>
        <v>0</v>
      </c>
      <c r="J282" s="36"/>
    </row>
    <row r="283">
      <c r="A283" s="37" t="s">
        <v>593</v>
      </c>
      <c r="B283" s="37">
        <v>67</v>
      </c>
      <c r="C283" s="38" t="s">
        <v>8794</v>
      </c>
      <c r="D283" s="37" t="s">
        <v>595</v>
      </c>
      <c r="E283" s="39" t="s">
        <v>8795</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8796</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7804</v>
      </c>
      <c r="D287" s="37" t="s">
        <v>595</v>
      </c>
      <c r="E287" s="39" t="s">
        <v>7805</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7528</v>
      </c>
      <c r="F289" s="46"/>
      <c r="G289" s="46"/>
      <c r="H289" s="46"/>
      <c r="I289" s="46"/>
      <c r="J289" s="48"/>
    </row>
    <row r="290">
      <c r="A290" s="37" t="s">
        <v>601</v>
      </c>
      <c r="B290" s="45"/>
      <c r="C290" s="46"/>
      <c r="D290" s="46"/>
      <c r="E290" s="47" t="s">
        <v>595</v>
      </c>
      <c r="F290" s="46"/>
      <c r="G290" s="46"/>
      <c r="H290" s="46"/>
      <c r="I290" s="46"/>
      <c r="J290" s="48"/>
    </row>
    <row r="291" ht="29">
      <c r="A291" s="37" t="s">
        <v>593</v>
      </c>
      <c r="B291" s="37">
        <v>69</v>
      </c>
      <c r="C291" s="38" t="s">
        <v>8797</v>
      </c>
      <c r="D291" s="37" t="s">
        <v>595</v>
      </c>
      <c r="E291" s="39" t="s">
        <v>8798</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8799</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7807</v>
      </c>
      <c r="D295" s="37" t="s">
        <v>595</v>
      </c>
      <c r="E295" s="39" t="s">
        <v>7808</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3.5">
      <c r="A297" s="37" t="s">
        <v>599</v>
      </c>
      <c r="B297" s="45"/>
      <c r="C297" s="46"/>
      <c r="D297" s="46"/>
      <c r="E297" s="49" t="s">
        <v>8800</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7810</v>
      </c>
      <c r="D299" s="37" t="s">
        <v>595</v>
      </c>
      <c r="E299" s="39" t="s">
        <v>7811</v>
      </c>
      <c r="F299" s="40" t="s">
        <v>7800</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8801</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7813</v>
      </c>
      <c r="D303" s="37" t="s">
        <v>595</v>
      </c>
      <c r="E303" s="39" t="s">
        <v>7814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4573</v>
      </c>
      <c r="D307" s="34"/>
      <c r="E307" s="31" t="s">
        <v>4574</v>
      </c>
      <c r="F307" s="34"/>
      <c r="G307" s="34"/>
      <c r="H307" s="34"/>
      <c r="I307" s="35">
        <f>SUMIFS(I308:I547,A308:A547,"P")</f>
        <v>0</v>
      </c>
      <c r="J307" s="36"/>
    </row>
    <row r="308">
      <c r="A308" s="37" t="s">
        <v>593</v>
      </c>
      <c r="B308" s="37">
        <v>73</v>
      </c>
      <c r="C308" s="38" t="s">
        <v>7822</v>
      </c>
      <c r="D308" s="37" t="s">
        <v>595</v>
      </c>
      <c r="E308" s="39" t="s">
        <v>7823</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7320</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8645</v>
      </c>
      <c r="D312" s="37" t="s">
        <v>595</v>
      </c>
      <c r="E312" s="39" t="s">
        <v>8646</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5251</v>
      </c>
      <c r="F314" s="46"/>
      <c r="G314" s="46"/>
      <c r="H314" s="46"/>
      <c r="I314" s="46"/>
      <c r="J314" s="48"/>
    </row>
    <row r="315">
      <c r="A315" s="37" t="s">
        <v>601</v>
      </c>
      <c r="B315" s="45"/>
      <c r="C315" s="46"/>
      <c r="D315" s="46"/>
      <c r="E315" s="47" t="s">
        <v>595</v>
      </c>
      <c r="F315" s="46"/>
      <c r="G315" s="46"/>
      <c r="H315" s="46"/>
      <c r="I315" s="46"/>
      <c r="J315" s="48"/>
    </row>
    <row r="316" ht="29">
      <c r="A316" s="37" t="s">
        <v>593</v>
      </c>
      <c r="B316" s="37">
        <v>75</v>
      </c>
      <c r="C316" s="38" t="s">
        <v>8647</v>
      </c>
      <c r="D316" s="37" t="s">
        <v>595</v>
      </c>
      <c r="E316" s="39" t="s">
        <v>8648</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5251</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8802</v>
      </c>
      <c r="D320" s="37" t="s">
        <v>595</v>
      </c>
      <c r="E320" s="39" t="s">
        <v>8803</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7450</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8649</v>
      </c>
      <c r="D324" s="37" t="s">
        <v>595</v>
      </c>
      <c r="E324" s="39" t="s">
        <v>8650</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5251</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7828</v>
      </c>
      <c r="D328" s="37" t="s">
        <v>595</v>
      </c>
      <c r="E328" s="39" t="s">
        <v>7829</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5251</v>
      </c>
      <c r="F330" s="46"/>
      <c r="G330" s="46"/>
      <c r="H330" s="46"/>
      <c r="I330" s="46"/>
      <c r="J330" s="48"/>
    </row>
    <row r="331">
      <c r="A331" s="37" t="s">
        <v>601</v>
      </c>
      <c r="B331" s="45"/>
      <c r="C331" s="46"/>
      <c r="D331" s="46"/>
      <c r="E331" s="47" t="s">
        <v>595</v>
      </c>
      <c r="F331" s="46"/>
      <c r="G331" s="46"/>
      <c r="H331" s="46"/>
      <c r="I331" s="46"/>
      <c r="J331" s="48"/>
    </row>
    <row r="332" ht="29">
      <c r="A332" s="37" t="s">
        <v>593</v>
      </c>
      <c r="B332" s="37">
        <v>79</v>
      </c>
      <c r="C332" s="38" t="s">
        <v>7830</v>
      </c>
      <c r="D332" s="37" t="s">
        <v>595</v>
      </c>
      <c r="E332" s="39" t="s">
        <v>7831</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8651</v>
      </c>
      <c r="D336" s="37" t="s">
        <v>595</v>
      </c>
      <c r="E336" s="39" t="s">
        <v>8652</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5251</v>
      </c>
      <c r="F338" s="46"/>
      <c r="G338" s="46"/>
      <c r="H338" s="46"/>
      <c r="I338" s="46"/>
      <c r="J338" s="48"/>
    </row>
    <row r="339">
      <c r="A339" s="37" t="s">
        <v>601</v>
      </c>
      <c r="B339" s="45"/>
      <c r="C339" s="46"/>
      <c r="D339" s="46"/>
      <c r="E339" s="47" t="s">
        <v>595</v>
      </c>
      <c r="F339" s="46"/>
      <c r="G339" s="46"/>
      <c r="H339" s="46"/>
      <c r="I339" s="46"/>
      <c r="J339" s="48"/>
    </row>
    <row r="340" ht="29">
      <c r="A340" s="37" t="s">
        <v>593</v>
      </c>
      <c r="B340" s="37">
        <v>81</v>
      </c>
      <c r="C340" s="38" t="s">
        <v>8804</v>
      </c>
      <c r="D340" s="37" t="s">
        <v>595</v>
      </c>
      <c r="E340" s="39" t="s">
        <v>8805</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8806</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8653</v>
      </c>
      <c r="D344" s="37" t="s">
        <v>595</v>
      </c>
      <c r="E344" s="39" t="s">
        <v>8654</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7834</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8807</v>
      </c>
      <c r="D348" s="37" t="s">
        <v>595</v>
      </c>
      <c r="E348" s="39" t="s">
        <v>8808</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8655</v>
      </c>
      <c r="F350" s="46"/>
      <c r="G350" s="46"/>
      <c r="H350" s="46"/>
      <c r="I350" s="46"/>
      <c r="J350" s="48"/>
    </row>
    <row r="351">
      <c r="A351" s="37" t="s">
        <v>601</v>
      </c>
      <c r="B351" s="45"/>
      <c r="C351" s="46"/>
      <c r="D351" s="46"/>
      <c r="E351" s="47" t="s">
        <v>595</v>
      </c>
      <c r="F351" s="46"/>
      <c r="G351" s="46"/>
      <c r="H351" s="46"/>
      <c r="I351" s="46"/>
      <c r="J351" s="48"/>
    </row>
    <row r="352" ht="29">
      <c r="A352" s="37" t="s">
        <v>593</v>
      </c>
      <c r="B352" s="37">
        <v>84</v>
      </c>
      <c r="C352" s="38" t="s">
        <v>8809</v>
      </c>
      <c r="D352" s="37" t="s">
        <v>595</v>
      </c>
      <c r="E352" s="39" t="s">
        <v>8810</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5251</v>
      </c>
      <c r="F354" s="46"/>
      <c r="G354" s="46"/>
      <c r="H354" s="46"/>
      <c r="I354" s="46"/>
      <c r="J354" s="48"/>
    </row>
    <row r="355">
      <c r="A355" s="37" t="s">
        <v>601</v>
      </c>
      <c r="B355" s="45"/>
      <c r="C355" s="46"/>
      <c r="D355" s="46"/>
      <c r="E355" s="47" t="s">
        <v>595</v>
      </c>
      <c r="F355" s="46"/>
      <c r="G355" s="46"/>
      <c r="H355" s="46"/>
      <c r="I355" s="46"/>
      <c r="J355" s="48"/>
    </row>
    <row r="356" ht="29">
      <c r="A356" s="37" t="s">
        <v>593</v>
      </c>
      <c r="B356" s="37">
        <v>85</v>
      </c>
      <c r="C356" s="38" t="s">
        <v>8811</v>
      </c>
      <c r="D356" s="37" t="s">
        <v>595</v>
      </c>
      <c r="E356" s="39" t="s">
        <v>8812</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5251</v>
      </c>
      <c r="F358" s="46"/>
      <c r="G358" s="46"/>
      <c r="H358" s="46"/>
      <c r="I358" s="46"/>
      <c r="J358" s="48"/>
    </row>
    <row r="359">
      <c r="A359" s="37" t="s">
        <v>601</v>
      </c>
      <c r="B359" s="45"/>
      <c r="C359" s="46"/>
      <c r="D359" s="46"/>
      <c r="E359" s="47" t="s">
        <v>595</v>
      </c>
      <c r="F359" s="46"/>
      <c r="G359" s="46"/>
      <c r="H359" s="46"/>
      <c r="I359" s="46"/>
      <c r="J359" s="48"/>
    </row>
    <row r="360" ht="29">
      <c r="A360" s="37" t="s">
        <v>593</v>
      </c>
      <c r="B360" s="37">
        <v>86</v>
      </c>
      <c r="C360" s="38" t="s">
        <v>8813</v>
      </c>
      <c r="D360" s="37" t="s">
        <v>595</v>
      </c>
      <c r="E360" s="39" t="s">
        <v>8814</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5251</v>
      </c>
      <c r="F362" s="46"/>
      <c r="G362" s="46"/>
      <c r="H362" s="46"/>
      <c r="I362" s="46"/>
      <c r="J362" s="48"/>
    </row>
    <row r="363">
      <c r="A363" s="37" t="s">
        <v>601</v>
      </c>
      <c r="B363" s="45"/>
      <c r="C363" s="46"/>
      <c r="D363" s="46"/>
      <c r="E363" s="47" t="s">
        <v>595</v>
      </c>
      <c r="F363" s="46"/>
      <c r="G363" s="46"/>
      <c r="H363" s="46"/>
      <c r="I363" s="46"/>
      <c r="J363" s="48"/>
    </row>
    <row r="364" ht="29">
      <c r="A364" s="37" t="s">
        <v>593</v>
      </c>
      <c r="B364" s="37">
        <v>87</v>
      </c>
      <c r="C364" s="38" t="s">
        <v>8815</v>
      </c>
      <c r="D364" s="37" t="s">
        <v>595</v>
      </c>
      <c r="E364" s="39" t="s">
        <v>8816</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5251</v>
      </c>
      <c r="F366" s="46"/>
      <c r="G366" s="46"/>
      <c r="H366" s="46"/>
      <c r="I366" s="46"/>
      <c r="J366" s="48"/>
    </row>
    <row r="367">
      <c r="A367" s="37" t="s">
        <v>601</v>
      </c>
      <c r="B367" s="45"/>
      <c r="C367" s="46"/>
      <c r="D367" s="46"/>
      <c r="E367" s="47" t="s">
        <v>595</v>
      </c>
      <c r="F367" s="46"/>
      <c r="G367" s="46"/>
      <c r="H367" s="46"/>
      <c r="I367" s="46"/>
      <c r="J367" s="48"/>
    </row>
    <row r="368" ht="29">
      <c r="A368" s="37" t="s">
        <v>593</v>
      </c>
      <c r="B368" s="37">
        <v>88</v>
      </c>
      <c r="C368" s="38" t="s">
        <v>8817</v>
      </c>
      <c r="D368" s="37" t="s">
        <v>595</v>
      </c>
      <c r="E368" s="39" t="s">
        <v>8818</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6430</v>
      </c>
      <c r="F370" s="46"/>
      <c r="G370" s="46"/>
      <c r="H370" s="46"/>
      <c r="I370" s="46"/>
      <c r="J370" s="48"/>
    </row>
    <row r="371">
      <c r="A371" s="37" t="s">
        <v>601</v>
      </c>
      <c r="B371" s="45"/>
      <c r="C371" s="46"/>
      <c r="D371" s="46"/>
      <c r="E371" s="47" t="s">
        <v>595</v>
      </c>
      <c r="F371" s="46"/>
      <c r="G371" s="46"/>
      <c r="H371" s="46"/>
      <c r="I371" s="46"/>
      <c r="J371" s="48"/>
    </row>
    <row r="372" ht="29">
      <c r="A372" s="37" t="s">
        <v>593</v>
      </c>
      <c r="B372" s="37">
        <v>89</v>
      </c>
      <c r="C372" s="38" t="s">
        <v>8819</v>
      </c>
      <c r="D372" s="37" t="s">
        <v>595</v>
      </c>
      <c r="E372" s="39" t="s">
        <v>8820</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6430</v>
      </c>
      <c r="F374" s="46"/>
      <c r="G374" s="46"/>
      <c r="H374" s="46"/>
      <c r="I374" s="46"/>
      <c r="J374" s="48"/>
    </row>
    <row r="375">
      <c r="A375" s="37" t="s">
        <v>601</v>
      </c>
      <c r="B375" s="45"/>
      <c r="C375" s="46"/>
      <c r="D375" s="46"/>
      <c r="E375" s="47" t="s">
        <v>595</v>
      </c>
      <c r="F375" s="46"/>
      <c r="G375" s="46"/>
      <c r="H375" s="46"/>
      <c r="I375" s="46"/>
      <c r="J375" s="48"/>
    </row>
    <row r="376" ht="29">
      <c r="A376" s="37" t="s">
        <v>593</v>
      </c>
      <c r="B376" s="37">
        <v>90</v>
      </c>
      <c r="C376" s="38" t="s">
        <v>8821</v>
      </c>
      <c r="D376" s="37" t="s">
        <v>595</v>
      </c>
      <c r="E376" s="39" t="s">
        <v>8822</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6430</v>
      </c>
      <c r="F378" s="46"/>
      <c r="G378" s="46"/>
      <c r="H378" s="46"/>
      <c r="I378" s="46"/>
      <c r="J378" s="48"/>
    </row>
    <row r="379">
      <c r="A379" s="37" t="s">
        <v>601</v>
      </c>
      <c r="B379" s="45"/>
      <c r="C379" s="46"/>
      <c r="D379" s="46"/>
      <c r="E379" s="47" t="s">
        <v>595</v>
      </c>
      <c r="F379" s="46"/>
      <c r="G379" s="46"/>
      <c r="H379" s="46"/>
      <c r="I379" s="46"/>
      <c r="J379" s="48"/>
    </row>
    <row r="380" ht="29">
      <c r="A380" s="37" t="s">
        <v>593</v>
      </c>
      <c r="B380" s="37">
        <v>91</v>
      </c>
      <c r="C380" s="38" t="s">
        <v>8823</v>
      </c>
      <c r="D380" s="37" t="s">
        <v>595</v>
      </c>
      <c r="E380" s="39" t="s">
        <v>8824</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5251</v>
      </c>
      <c r="F382" s="46"/>
      <c r="G382" s="46"/>
      <c r="H382" s="46"/>
      <c r="I382" s="46"/>
      <c r="J382" s="48"/>
    </row>
    <row r="383">
      <c r="A383" s="37" t="s">
        <v>601</v>
      </c>
      <c r="B383" s="45"/>
      <c r="C383" s="46"/>
      <c r="D383" s="46"/>
      <c r="E383" s="47" t="s">
        <v>595</v>
      </c>
      <c r="F383" s="46"/>
      <c r="G383" s="46"/>
      <c r="H383" s="46"/>
      <c r="I383" s="46"/>
      <c r="J383" s="48"/>
    </row>
    <row r="384" ht="29">
      <c r="A384" s="37" t="s">
        <v>593</v>
      </c>
      <c r="B384" s="37">
        <v>92</v>
      </c>
      <c r="C384" s="38" t="s">
        <v>8825</v>
      </c>
      <c r="D384" s="37" t="s">
        <v>595</v>
      </c>
      <c r="E384" s="39" t="s">
        <v>8826</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6430</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8665</v>
      </c>
      <c r="D388" s="37" t="s">
        <v>595</v>
      </c>
      <c r="E388" s="39" t="s">
        <v>8666</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5251</v>
      </c>
      <c r="F390" s="46"/>
      <c r="G390" s="46"/>
      <c r="H390" s="46"/>
      <c r="I390" s="46"/>
      <c r="J390" s="48"/>
    </row>
    <row r="391">
      <c r="A391" s="37" t="s">
        <v>601</v>
      </c>
      <c r="B391" s="45"/>
      <c r="C391" s="46"/>
      <c r="D391" s="46"/>
      <c r="E391" s="47" t="s">
        <v>595</v>
      </c>
      <c r="F391" s="46"/>
      <c r="G391" s="46"/>
      <c r="H391" s="46"/>
      <c r="I391" s="46"/>
      <c r="J391" s="48"/>
    </row>
    <row r="392" ht="29">
      <c r="A392" s="37" t="s">
        <v>593</v>
      </c>
      <c r="B392" s="37">
        <v>94</v>
      </c>
      <c r="C392" s="38" t="s">
        <v>8827</v>
      </c>
      <c r="D392" s="37" t="s">
        <v>595</v>
      </c>
      <c r="E392" s="39" t="s">
        <v>8828</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6430</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8829</v>
      </c>
      <c r="D396" s="37" t="s">
        <v>595</v>
      </c>
      <c r="E396" s="39" t="s">
        <v>8830</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8831</v>
      </c>
      <c r="F398" s="46"/>
      <c r="G398" s="46"/>
      <c r="H398" s="46"/>
      <c r="I398" s="46"/>
      <c r="J398" s="48"/>
    </row>
    <row r="399">
      <c r="A399" s="37" t="s">
        <v>601</v>
      </c>
      <c r="B399" s="45"/>
      <c r="C399" s="46"/>
      <c r="D399" s="46"/>
      <c r="E399" s="47" t="s">
        <v>595</v>
      </c>
      <c r="F399" s="46"/>
      <c r="G399" s="46"/>
      <c r="H399" s="46"/>
      <c r="I399" s="46"/>
      <c r="J399" s="48"/>
    </row>
    <row r="400" ht="29">
      <c r="A400" s="37" t="s">
        <v>593</v>
      </c>
      <c r="B400" s="37">
        <v>96</v>
      </c>
      <c r="C400" s="38" t="s">
        <v>8832</v>
      </c>
      <c r="D400" s="37" t="s">
        <v>595</v>
      </c>
      <c r="E400" s="39" t="s">
        <v>8833</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6430</v>
      </c>
      <c r="F402" s="46"/>
      <c r="G402" s="46"/>
      <c r="H402" s="46"/>
      <c r="I402" s="46"/>
      <c r="J402" s="48"/>
    </row>
    <row r="403">
      <c r="A403" s="37" t="s">
        <v>601</v>
      </c>
      <c r="B403" s="45"/>
      <c r="C403" s="46"/>
      <c r="D403" s="46"/>
      <c r="E403" s="47" t="s">
        <v>595</v>
      </c>
      <c r="F403" s="46"/>
      <c r="G403" s="46"/>
      <c r="H403" s="46"/>
      <c r="I403" s="46"/>
      <c r="J403" s="48"/>
    </row>
    <row r="404" ht="29">
      <c r="A404" s="37" t="s">
        <v>593</v>
      </c>
      <c r="B404" s="37">
        <v>97</v>
      </c>
      <c r="C404" s="38" t="s">
        <v>8834</v>
      </c>
      <c r="D404" s="37" t="s">
        <v>595</v>
      </c>
      <c r="E404" s="39" t="s">
        <v>8835</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8836</v>
      </c>
      <c r="F406" s="46"/>
      <c r="G406" s="46"/>
      <c r="H406" s="46"/>
      <c r="I406" s="46"/>
      <c r="J406" s="48"/>
    </row>
    <row r="407">
      <c r="A407" s="37" t="s">
        <v>601</v>
      </c>
      <c r="B407" s="45"/>
      <c r="C407" s="46"/>
      <c r="D407" s="46"/>
      <c r="E407" s="47" t="s">
        <v>595</v>
      </c>
      <c r="F407" s="46"/>
      <c r="G407" s="46"/>
      <c r="H407" s="46"/>
      <c r="I407" s="46"/>
      <c r="J407" s="48"/>
    </row>
    <row r="408" ht="29">
      <c r="A408" s="37" t="s">
        <v>593</v>
      </c>
      <c r="B408" s="37">
        <v>98</v>
      </c>
      <c r="C408" s="38" t="s">
        <v>8669</v>
      </c>
      <c r="D408" s="37" t="s">
        <v>595</v>
      </c>
      <c r="E408" s="39" t="s">
        <v>8670</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5251</v>
      </c>
      <c r="F410" s="46"/>
      <c r="G410" s="46"/>
      <c r="H410" s="46"/>
      <c r="I410" s="46"/>
      <c r="J410" s="48"/>
    </row>
    <row r="411">
      <c r="A411" s="37" t="s">
        <v>601</v>
      </c>
      <c r="B411" s="45"/>
      <c r="C411" s="46"/>
      <c r="D411" s="46"/>
      <c r="E411" s="47" t="s">
        <v>595</v>
      </c>
      <c r="F411" s="46"/>
      <c r="G411" s="46"/>
      <c r="H411" s="46"/>
      <c r="I411" s="46"/>
      <c r="J411" s="48"/>
    </row>
    <row r="412" ht="29">
      <c r="A412" s="37" t="s">
        <v>593</v>
      </c>
      <c r="B412" s="37">
        <v>99</v>
      </c>
      <c r="C412" s="38" t="s">
        <v>8837</v>
      </c>
      <c r="D412" s="37" t="s">
        <v>595</v>
      </c>
      <c r="E412" s="39" t="s">
        <v>8838</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8839</v>
      </c>
      <c r="F414" s="46"/>
      <c r="G414" s="46"/>
      <c r="H414" s="46"/>
      <c r="I414" s="46"/>
      <c r="J414" s="48"/>
    </row>
    <row r="415">
      <c r="A415" s="37" t="s">
        <v>601</v>
      </c>
      <c r="B415" s="45"/>
      <c r="C415" s="46"/>
      <c r="D415" s="46"/>
      <c r="E415" s="47" t="s">
        <v>595</v>
      </c>
      <c r="F415" s="46"/>
      <c r="G415" s="46"/>
      <c r="H415" s="46"/>
      <c r="I415" s="46"/>
      <c r="J415" s="48"/>
    </row>
    <row r="416" ht="29">
      <c r="A416" s="37" t="s">
        <v>593</v>
      </c>
      <c r="B416" s="37">
        <v>100</v>
      </c>
      <c r="C416" s="38" t="s">
        <v>8672</v>
      </c>
      <c r="D416" s="37" t="s">
        <v>595</v>
      </c>
      <c r="E416" s="39" t="s">
        <v>8673</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5251</v>
      </c>
      <c r="F418" s="46"/>
      <c r="G418" s="46"/>
      <c r="H418" s="46"/>
      <c r="I418" s="46"/>
      <c r="J418" s="48"/>
    </row>
    <row r="419">
      <c r="A419" s="37" t="s">
        <v>601</v>
      </c>
      <c r="B419" s="45"/>
      <c r="C419" s="46"/>
      <c r="D419" s="46"/>
      <c r="E419" s="47" t="s">
        <v>595</v>
      </c>
      <c r="F419" s="46"/>
      <c r="G419" s="46"/>
      <c r="H419" s="46"/>
      <c r="I419" s="46"/>
      <c r="J419" s="48"/>
    </row>
    <row r="420" ht="29">
      <c r="A420" s="37" t="s">
        <v>593</v>
      </c>
      <c r="B420" s="37">
        <v>101</v>
      </c>
      <c r="C420" s="38" t="s">
        <v>8840</v>
      </c>
      <c r="D420" s="37" t="s">
        <v>595</v>
      </c>
      <c r="E420" s="39" t="s">
        <v>8841</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5251</v>
      </c>
      <c r="F422" s="46"/>
      <c r="G422" s="46"/>
      <c r="H422" s="46"/>
      <c r="I422" s="46"/>
      <c r="J422" s="48"/>
    </row>
    <row r="423">
      <c r="A423" s="37" t="s">
        <v>601</v>
      </c>
      <c r="B423" s="45"/>
      <c r="C423" s="46"/>
      <c r="D423" s="46"/>
      <c r="E423" s="47" t="s">
        <v>595</v>
      </c>
      <c r="F423" s="46"/>
      <c r="G423" s="46"/>
      <c r="H423" s="46"/>
      <c r="I423" s="46"/>
      <c r="J423" s="48"/>
    </row>
    <row r="424" ht="29">
      <c r="A424" s="37" t="s">
        <v>593</v>
      </c>
      <c r="B424" s="37">
        <v>102</v>
      </c>
      <c r="C424" s="38" t="s">
        <v>8842</v>
      </c>
      <c r="D424" s="37" t="s">
        <v>595</v>
      </c>
      <c r="E424" s="39" t="s">
        <v>8843</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5251</v>
      </c>
      <c r="F426" s="46"/>
      <c r="G426" s="46"/>
      <c r="H426" s="46"/>
      <c r="I426" s="46"/>
      <c r="J426" s="48"/>
    </row>
    <row r="427">
      <c r="A427" s="37" t="s">
        <v>601</v>
      </c>
      <c r="B427" s="45"/>
      <c r="C427" s="46"/>
      <c r="D427" s="46"/>
      <c r="E427" s="47" t="s">
        <v>595</v>
      </c>
      <c r="F427" s="46"/>
      <c r="G427" s="46"/>
      <c r="H427" s="46"/>
      <c r="I427" s="46"/>
      <c r="J427" s="48"/>
    </row>
    <row r="428" ht="29">
      <c r="A428" s="37" t="s">
        <v>593</v>
      </c>
      <c r="B428" s="37">
        <v>103</v>
      </c>
      <c r="C428" s="38" t="s">
        <v>8844</v>
      </c>
      <c r="D428" s="37" t="s">
        <v>595</v>
      </c>
      <c r="E428" s="39" t="s">
        <v>8845</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7365</v>
      </c>
      <c r="F430" s="46"/>
      <c r="G430" s="46"/>
      <c r="H430" s="46"/>
      <c r="I430" s="46"/>
      <c r="J430" s="48"/>
    </row>
    <row r="431">
      <c r="A431" s="37" t="s">
        <v>601</v>
      </c>
      <c r="B431" s="45"/>
      <c r="C431" s="46"/>
      <c r="D431" s="46"/>
      <c r="E431" s="47" t="s">
        <v>595</v>
      </c>
      <c r="F431" s="46"/>
      <c r="G431" s="46"/>
      <c r="H431" s="46"/>
      <c r="I431" s="46"/>
      <c r="J431" s="48"/>
    </row>
    <row r="432" ht="29">
      <c r="A432" s="37" t="s">
        <v>593</v>
      </c>
      <c r="B432" s="37">
        <v>104</v>
      </c>
      <c r="C432" s="38" t="s">
        <v>8846</v>
      </c>
      <c r="D432" s="37" t="s">
        <v>595</v>
      </c>
      <c r="E432" s="39" t="s">
        <v>8847</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5251</v>
      </c>
      <c r="F434" s="46"/>
      <c r="G434" s="46"/>
      <c r="H434" s="46"/>
      <c r="I434" s="46"/>
      <c r="J434" s="48"/>
    </row>
    <row r="435">
      <c r="A435" s="37" t="s">
        <v>601</v>
      </c>
      <c r="B435" s="45"/>
      <c r="C435" s="46"/>
      <c r="D435" s="46"/>
      <c r="E435" s="47" t="s">
        <v>595</v>
      </c>
      <c r="F435" s="46"/>
      <c r="G435" s="46"/>
      <c r="H435" s="46"/>
      <c r="I435" s="46"/>
      <c r="J435" s="48"/>
    </row>
    <row r="436" ht="29">
      <c r="A436" s="37" t="s">
        <v>593</v>
      </c>
      <c r="B436" s="37">
        <v>105</v>
      </c>
      <c r="C436" s="38" t="s">
        <v>8848</v>
      </c>
      <c r="D436" s="37" t="s">
        <v>595</v>
      </c>
      <c r="E436" s="39" t="s">
        <v>8847</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6430</v>
      </c>
      <c r="F438" s="46"/>
      <c r="G438" s="46"/>
      <c r="H438" s="46"/>
      <c r="I438" s="46"/>
      <c r="J438" s="48"/>
    </row>
    <row r="439">
      <c r="A439" s="37" t="s">
        <v>601</v>
      </c>
      <c r="B439" s="45"/>
      <c r="C439" s="46"/>
      <c r="D439" s="46"/>
      <c r="E439" s="47" t="s">
        <v>595</v>
      </c>
      <c r="F439" s="46"/>
      <c r="G439" s="46"/>
      <c r="H439" s="46"/>
      <c r="I439" s="46"/>
      <c r="J439" s="48"/>
    </row>
    <row r="440" ht="29">
      <c r="A440" s="37" t="s">
        <v>593</v>
      </c>
      <c r="B440" s="37">
        <v>106</v>
      </c>
      <c r="C440" s="38" t="s">
        <v>8849</v>
      </c>
      <c r="D440" s="37" t="s">
        <v>595</v>
      </c>
      <c r="E440" s="39" t="s">
        <v>8847</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6430</v>
      </c>
      <c r="F442" s="46"/>
      <c r="G442" s="46"/>
      <c r="H442" s="46"/>
      <c r="I442" s="46"/>
      <c r="J442" s="48"/>
    </row>
    <row r="443">
      <c r="A443" s="37" t="s">
        <v>601</v>
      </c>
      <c r="B443" s="45"/>
      <c r="C443" s="46"/>
      <c r="D443" s="46"/>
      <c r="E443" s="47" t="s">
        <v>595</v>
      </c>
      <c r="F443" s="46"/>
      <c r="G443" s="46"/>
      <c r="H443" s="46"/>
      <c r="I443" s="46"/>
      <c r="J443" s="48"/>
    </row>
    <row r="444" ht="29">
      <c r="A444" s="37" t="s">
        <v>593</v>
      </c>
      <c r="B444" s="37">
        <v>107</v>
      </c>
      <c r="C444" s="38" t="s">
        <v>8850</v>
      </c>
      <c r="D444" s="37" t="s">
        <v>595</v>
      </c>
      <c r="E444" s="39" t="s">
        <v>8851</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5251</v>
      </c>
      <c r="F446" s="46"/>
      <c r="G446" s="46"/>
      <c r="H446" s="46"/>
      <c r="I446" s="46"/>
      <c r="J446" s="48"/>
    </row>
    <row r="447">
      <c r="A447" s="37" t="s">
        <v>601</v>
      </c>
      <c r="B447" s="45"/>
      <c r="C447" s="46"/>
      <c r="D447" s="46"/>
      <c r="E447" s="47" t="s">
        <v>595</v>
      </c>
      <c r="F447" s="46"/>
      <c r="G447" s="46"/>
      <c r="H447" s="46"/>
      <c r="I447" s="46"/>
      <c r="J447" s="48"/>
    </row>
    <row r="448" ht="29">
      <c r="A448" s="37" t="s">
        <v>593</v>
      </c>
      <c r="B448" s="37">
        <v>108</v>
      </c>
      <c r="C448" s="38" t="s">
        <v>8852</v>
      </c>
      <c r="D448" s="37" t="s">
        <v>595</v>
      </c>
      <c r="E448" s="39" t="s">
        <v>8853</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5251</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8690</v>
      </c>
      <c r="D452" s="37" t="s">
        <v>595</v>
      </c>
      <c r="E452" s="39" t="s">
        <v>8691</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5251</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8692</v>
      </c>
      <c r="D456" s="37" t="s">
        <v>595</v>
      </c>
      <c r="E456" s="39" t="s">
        <v>8693</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5251</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8206</v>
      </c>
      <c r="D460" s="37" t="s">
        <v>595</v>
      </c>
      <c r="E460" s="39" t="s">
        <v>8207</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5251</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8854</v>
      </c>
      <c r="D464" s="37" t="s">
        <v>595</v>
      </c>
      <c r="E464" s="39" t="s">
        <v>8855</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6430</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8856</v>
      </c>
      <c r="D468" s="37" t="s">
        <v>595</v>
      </c>
      <c r="E468" s="39" t="s">
        <v>8857</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5251</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8858</v>
      </c>
      <c r="D472" s="37" t="s">
        <v>595</v>
      </c>
      <c r="E472" s="39" t="s">
        <v>8859</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7450</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7875</v>
      </c>
      <c r="D476" s="37" t="s">
        <v>595</v>
      </c>
      <c r="E476" s="39" t="s">
        <v>7876</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7320</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8694</v>
      </c>
      <c r="D480" s="37" t="s">
        <v>595</v>
      </c>
      <c r="E480" s="39" t="s">
        <v>8695</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5251</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7877</v>
      </c>
      <c r="D484" s="37" t="s">
        <v>595</v>
      </c>
      <c r="E484" s="39" t="s">
        <v>7878</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7320</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7879</v>
      </c>
      <c r="D488" s="37" t="s">
        <v>595</v>
      </c>
      <c r="E488" s="39" t="s">
        <v>7880</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8860</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7882</v>
      </c>
      <c r="D492" s="37" t="s">
        <v>595</v>
      </c>
      <c r="E492" s="39" t="s">
        <v>7883</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8465</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8706</v>
      </c>
      <c r="D496" s="37" t="s">
        <v>595</v>
      </c>
      <c r="E496" s="39" t="s">
        <v>8707</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5251</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8861</v>
      </c>
      <c r="D500" s="37" t="s">
        <v>595</v>
      </c>
      <c r="E500" s="39" t="s">
        <v>8862</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5251</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8863</v>
      </c>
      <c r="D504" s="37" t="s">
        <v>595</v>
      </c>
      <c r="E504" s="39" t="s">
        <v>8864</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5251</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8865</v>
      </c>
      <c r="D508" s="37" t="s">
        <v>595</v>
      </c>
      <c r="E508" s="39" t="s">
        <v>8866</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29">
      <c r="A510" s="37" t="s">
        <v>599</v>
      </c>
      <c r="B510" s="45"/>
      <c r="C510" s="46"/>
      <c r="D510" s="46"/>
      <c r="E510" s="49" t="s">
        <v>8867</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8868</v>
      </c>
      <c r="D512" s="37" t="s">
        <v>595</v>
      </c>
      <c r="E512" s="39" t="s">
        <v>8869</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29">
      <c r="A514" s="37" t="s">
        <v>599</v>
      </c>
      <c r="B514" s="45"/>
      <c r="C514" s="46"/>
      <c r="D514" s="46"/>
      <c r="E514" s="49" t="s">
        <v>8867</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8870</v>
      </c>
      <c r="D516" s="37" t="s">
        <v>595</v>
      </c>
      <c r="E516" s="39" t="s">
        <v>8871</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29">
      <c r="A518" s="37" t="s">
        <v>599</v>
      </c>
      <c r="B518" s="45"/>
      <c r="C518" s="46"/>
      <c r="D518" s="46"/>
      <c r="E518" s="49" t="s">
        <v>8872</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8873</v>
      </c>
      <c r="D520" s="37" t="s">
        <v>595</v>
      </c>
      <c r="E520" s="39" t="s">
        <v>8874</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6430</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8875</v>
      </c>
      <c r="D524" s="37" t="s">
        <v>595</v>
      </c>
      <c r="E524" s="39" t="s">
        <v>8876</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8132</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8149</v>
      </c>
      <c r="D528" s="37" t="s">
        <v>595</v>
      </c>
      <c r="E528" s="39" t="s">
        <v>8877</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6430</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8878</v>
      </c>
      <c r="D532" s="37" t="s">
        <v>595</v>
      </c>
      <c r="E532" s="39" t="s">
        <v>8879</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8880</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8716</v>
      </c>
      <c r="D536" s="37" t="s">
        <v>595</v>
      </c>
      <c r="E536" s="39" t="s">
        <v>8717</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5251</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7918</v>
      </c>
      <c r="D540" s="37" t="s">
        <v>595</v>
      </c>
      <c r="E540" s="39" t="s">
        <v>8881</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6430</v>
      </c>
      <c r="F542" s="46"/>
      <c r="G542" s="46"/>
      <c r="H542" s="46"/>
      <c r="I542" s="46"/>
      <c r="J542" s="48"/>
    </row>
    <row r="543">
      <c r="A543" s="37" t="s">
        <v>601</v>
      </c>
      <c r="B543" s="45"/>
      <c r="C543" s="46"/>
      <c r="D543" s="46"/>
      <c r="E543" s="47" t="s">
        <v>595</v>
      </c>
      <c r="F543" s="46"/>
      <c r="G543" s="46"/>
      <c r="H543" s="46"/>
      <c r="I543" s="46"/>
      <c r="J543" s="48"/>
    </row>
    <row r="544" ht="29">
      <c r="A544" s="37" t="s">
        <v>593</v>
      </c>
      <c r="B544" s="37">
        <v>132</v>
      </c>
      <c r="C544" s="38" t="s">
        <v>8882</v>
      </c>
      <c r="D544" s="37" t="s">
        <v>595</v>
      </c>
      <c r="E544" s="39" t="s">
        <v>8883</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7680</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4809</v>
      </c>
      <c r="D548" s="34"/>
      <c r="E548" s="31" t="s">
        <v>4810</v>
      </c>
      <c r="F548" s="34"/>
      <c r="G548" s="34"/>
      <c r="H548" s="34"/>
      <c r="I548" s="35">
        <f>SUMIFS(I549:I580,A549:A580,"P")</f>
        <v>0</v>
      </c>
      <c r="J548" s="36"/>
    </row>
    <row r="549" ht="29">
      <c r="A549" s="37" t="s">
        <v>593</v>
      </c>
      <c r="B549" s="37">
        <v>133</v>
      </c>
      <c r="C549" s="38" t="s">
        <v>8884</v>
      </c>
      <c r="D549" s="37" t="s">
        <v>595</v>
      </c>
      <c r="E549" s="39" t="s">
        <v>8885</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8886</v>
      </c>
      <c r="F551" s="46"/>
      <c r="G551" s="46"/>
      <c r="H551" s="46"/>
      <c r="I551" s="46"/>
      <c r="J551" s="48"/>
    </row>
    <row r="552">
      <c r="A552" s="37" t="s">
        <v>601</v>
      </c>
      <c r="B552" s="45"/>
      <c r="C552" s="46"/>
      <c r="D552" s="46"/>
      <c r="E552" s="47" t="s">
        <v>595</v>
      </c>
      <c r="F552" s="46"/>
      <c r="G552" s="46"/>
      <c r="H552" s="46"/>
      <c r="I552" s="46"/>
      <c r="J552" s="48"/>
    </row>
    <row r="553" ht="29">
      <c r="A553" s="37" t="s">
        <v>593</v>
      </c>
      <c r="B553" s="37">
        <v>134</v>
      </c>
      <c r="C553" s="38" t="s">
        <v>8887</v>
      </c>
      <c r="D553" s="37" t="s">
        <v>595</v>
      </c>
      <c r="E553" s="39" t="s">
        <v>8888</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8889</v>
      </c>
      <c r="F555" s="46"/>
      <c r="G555" s="46"/>
      <c r="H555" s="46"/>
      <c r="I555" s="46"/>
      <c r="J555" s="48"/>
    </row>
    <row r="556">
      <c r="A556" s="37" t="s">
        <v>601</v>
      </c>
      <c r="B556" s="45"/>
      <c r="C556" s="46"/>
      <c r="D556" s="46"/>
      <c r="E556" s="47" t="s">
        <v>595</v>
      </c>
      <c r="F556" s="46"/>
      <c r="G556" s="46"/>
      <c r="H556" s="46"/>
      <c r="I556" s="46"/>
      <c r="J556" s="48"/>
    </row>
    <row r="557" ht="29">
      <c r="A557" s="37" t="s">
        <v>593</v>
      </c>
      <c r="B557" s="37">
        <v>135</v>
      </c>
      <c r="C557" s="38" t="s">
        <v>8890</v>
      </c>
      <c r="D557" s="37" t="s">
        <v>595</v>
      </c>
      <c r="E557" s="39" t="s">
        <v>8891</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8892</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7912</v>
      </c>
      <c r="D561" s="37" t="s">
        <v>595</v>
      </c>
      <c r="E561" s="39" t="s">
        <v>7913</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8893</v>
      </c>
      <c r="F563" s="46"/>
      <c r="G563" s="46"/>
      <c r="H563" s="46"/>
      <c r="I563" s="46"/>
      <c r="J563" s="48"/>
    </row>
    <row r="564">
      <c r="A564" s="37" t="s">
        <v>601</v>
      </c>
      <c r="B564" s="45"/>
      <c r="C564" s="46"/>
      <c r="D564" s="46"/>
      <c r="E564" s="47" t="s">
        <v>595</v>
      </c>
      <c r="F564" s="46"/>
      <c r="G564" s="46"/>
      <c r="H564" s="46"/>
      <c r="I564" s="46"/>
      <c r="J564" s="48"/>
    </row>
    <row r="565" ht="29">
      <c r="A565" s="37" t="s">
        <v>593</v>
      </c>
      <c r="B565" s="37">
        <v>137</v>
      </c>
      <c r="C565" s="38" t="s">
        <v>8160</v>
      </c>
      <c r="D565" s="37" t="s">
        <v>595</v>
      </c>
      <c r="E565" s="39" t="s">
        <v>8161</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8894</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7915</v>
      </c>
      <c r="D569" s="37" t="s">
        <v>595</v>
      </c>
      <c r="E569" s="39" t="s">
        <v>7916</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7917</v>
      </c>
      <c r="F571" s="46"/>
      <c r="G571" s="46"/>
      <c r="H571" s="46"/>
      <c r="I571" s="46"/>
      <c r="J571" s="48"/>
    </row>
    <row r="572">
      <c r="A572" s="37" t="s">
        <v>601</v>
      </c>
      <c r="B572" s="45"/>
      <c r="C572" s="46"/>
      <c r="D572" s="46"/>
      <c r="E572" s="47" t="s">
        <v>595</v>
      </c>
      <c r="F572" s="46"/>
      <c r="G572" s="46"/>
      <c r="H572" s="46"/>
      <c r="I572" s="46"/>
      <c r="J572" s="48"/>
    </row>
    <row r="573" ht="29">
      <c r="A573" s="37" t="s">
        <v>593</v>
      </c>
      <c r="B573" s="37">
        <v>139</v>
      </c>
      <c r="C573" s="38" t="s">
        <v>8895</v>
      </c>
      <c r="D573" s="37" t="s">
        <v>595</v>
      </c>
      <c r="E573" s="39" t="s">
        <v>8896</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8897</v>
      </c>
      <c r="F575" s="46"/>
      <c r="G575" s="46"/>
      <c r="H575" s="46"/>
      <c r="I575" s="46"/>
      <c r="J575" s="48"/>
    </row>
    <row r="576">
      <c r="A576" s="37" t="s">
        <v>601</v>
      </c>
      <c r="B576" s="45"/>
      <c r="C576" s="46"/>
      <c r="D576" s="46"/>
      <c r="E576" s="47" t="s">
        <v>595</v>
      </c>
      <c r="F576" s="46"/>
      <c r="G576" s="46"/>
      <c r="H576" s="46"/>
      <c r="I576" s="46"/>
      <c r="J576" s="48"/>
    </row>
    <row r="577" ht="29">
      <c r="A577" s="37" t="s">
        <v>593</v>
      </c>
      <c r="B577" s="37">
        <v>140</v>
      </c>
      <c r="C577" s="38" t="s">
        <v>8898</v>
      </c>
      <c r="D577" s="37" t="s">
        <v>595</v>
      </c>
      <c r="E577" s="39" t="s">
        <v>7919</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6430</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3.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17.5">
      <c r="A584" s="37" t="s">
        <v>599</v>
      </c>
      <c r="B584" s="45"/>
      <c r="C584" s="46"/>
      <c r="D584" s="46"/>
      <c r="E584" s="49" t="s">
        <v>8899</v>
      </c>
      <c r="F584" s="46"/>
      <c r="G584" s="46"/>
      <c r="H584" s="46"/>
      <c r="I584" s="46"/>
      <c r="J584" s="48"/>
    </row>
    <row r="585" ht="116">
      <c r="A585" s="37" t="s">
        <v>601</v>
      </c>
      <c r="B585" s="45"/>
      <c r="C585" s="46"/>
      <c r="D585" s="46"/>
      <c r="E585" s="39" t="s">
        <v>1819</v>
      </c>
      <c r="F585" s="46"/>
      <c r="G585" s="46"/>
      <c r="H585" s="46"/>
      <c r="I585" s="46"/>
      <c r="J585" s="48"/>
    </row>
    <row r="586" ht="43.5">
      <c r="A586" s="37" t="s">
        <v>593</v>
      </c>
      <c r="B586" s="37">
        <v>142</v>
      </c>
      <c r="C586" s="38" t="s">
        <v>4713</v>
      </c>
      <c r="D586" s="37" t="s">
        <v>4714</v>
      </c>
      <c r="E586" s="39" t="s">
        <v>8900</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74">
      <c r="A588" s="37" t="s">
        <v>599</v>
      </c>
      <c r="B588" s="45"/>
      <c r="C588" s="46"/>
      <c r="D588" s="46"/>
      <c r="E588" s="49" t="s">
        <v>8901</v>
      </c>
      <c r="F588" s="46"/>
      <c r="G588" s="46"/>
      <c r="H588" s="46"/>
      <c r="I588" s="46"/>
      <c r="J588" s="48"/>
    </row>
    <row r="589" ht="116">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8902</v>
      </c>
      <c r="D591" s="37" t="s">
        <v>595</v>
      </c>
      <c r="E591" s="39" t="s">
        <v>8903</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8904</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7555</v>
      </c>
      <c r="D595" s="34"/>
      <c r="E595" s="31" t="s">
        <v>7556</v>
      </c>
      <c r="F595" s="34"/>
      <c r="G595" s="34"/>
      <c r="H595" s="34"/>
      <c r="I595" s="35">
        <f>SUMIFS(I596:I603,A596:A603,"P")</f>
        <v>0</v>
      </c>
      <c r="J595" s="36"/>
    </row>
    <row r="596">
      <c r="A596" s="37" t="s">
        <v>593</v>
      </c>
      <c r="B596" s="37">
        <v>144</v>
      </c>
      <c r="C596" s="38" t="s">
        <v>7655</v>
      </c>
      <c r="D596" s="37" t="s">
        <v>595</v>
      </c>
      <c r="E596" s="39" t="s">
        <v>7558</v>
      </c>
      <c r="F596" s="40" t="s">
        <v>7559</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5251</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7657</v>
      </c>
      <c r="D600" s="37" t="s">
        <v>595</v>
      </c>
      <c r="E600" s="39" t="s">
        <v>7563</v>
      </c>
      <c r="F600" s="40" t="s">
        <v>7559</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5251</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zixGvBcDddbZGo/JItDVIvVCyNdHudAL+z8lh5MyrH4LxPcgmOMncqOeVKAtYSYcd86dXNy4XUIIVGOoWxF0Sg==" hashValue="YXrtU+bnyEcFM2QzJ/66EhMBqyroJpD2NOJve7tipe6zQ3xXpmvGzp2B2+BKkBPA7ByrpsDVChXbZUYsGeGk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8905</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8905</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29">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29">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29">
      <c r="A28" s="37" t="s">
        <v>593</v>
      </c>
      <c r="B28" s="37">
        <v>5</v>
      </c>
      <c r="C28" s="38" t="s">
        <v>7670</v>
      </c>
      <c r="D28" s="37" t="s">
        <v>595</v>
      </c>
      <c r="E28" s="39" t="s">
        <v>7671</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8906</v>
      </c>
      <c r="F30" s="46"/>
      <c r="G30" s="46"/>
      <c r="H30" s="46"/>
      <c r="I30" s="46"/>
      <c r="J30" s="48"/>
    </row>
    <row r="31">
      <c r="A31" s="37" t="s">
        <v>601</v>
      </c>
      <c r="B31" s="45"/>
      <c r="C31" s="46"/>
      <c r="D31" s="46"/>
      <c r="E31" s="47" t="s">
        <v>595</v>
      </c>
      <c r="F31" s="46"/>
      <c r="G31" s="46"/>
      <c r="H31" s="46"/>
      <c r="I31" s="46"/>
      <c r="J31" s="48"/>
    </row>
    <row r="32" ht="29">
      <c r="A32" s="37" t="s">
        <v>593</v>
      </c>
      <c r="B32" s="37">
        <v>6</v>
      </c>
      <c r="C32" s="38" t="s">
        <v>7673</v>
      </c>
      <c r="D32" s="37" t="s">
        <v>595</v>
      </c>
      <c r="E32" s="39" t="s">
        <v>7674</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8906</v>
      </c>
      <c r="F34" s="46"/>
      <c r="G34" s="46"/>
      <c r="H34" s="46"/>
      <c r="I34" s="46"/>
      <c r="J34" s="48"/>
    </row>
    <row r="35">
      <c r="A35" s="37" t="s">
        <v>601</v>
      </c>
      <c r="B35" s="45"/>
      <c r="C35" s="46"/>
      <c r="D35" s="46"/>
      <c r="E35" s="47" t="s">
        <v>595</v>
      </c>
      <c r="F35" s="46"/>
      <c r="G35" s="46"/>
      <c r="H35" s="46"/>
      <c r="I35" s="46"/>
      <c r="J35" s="48"/>
    </row>
    <row r="36" ht="29">
      <c r="A36" s="37" t="s">
        <v>593</v>
      </c>
      <c r="B36" s="37">
        <v>7</v>
      </c>
      <c r="C36" s="38" t="s">
        <v>7590</v>
      </c>
      <c r="D36" s="37" t="s">
        <v>595</v>
      </c>
      <c r="E36" s="39" t="s">
        <v>7591</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16">
      <c r="A38" s="37" t="s">
        <v>599</v>
      </c>
      <c r="B38" s="45"/>
      <c r="C38" s="46"/>
      <c r="D38" s="46"/>
      <c r="E38" s="49" t="s">
        <v>8907</v>
      </c>
      <c r="F38" s="46"/>
      <c r="G38" s="46"/>
      <c r="H38" s="46"/>
      <c r="I38" s="46"/>
      <c r="J38" s="48"/>
    </row>
    <row r="39">
      <c r="A39" s="37" t="s">
        <v>601</v>
      </c>
      <c r="B39" s="45"/>
      <c r="C39" s="46"/>
      <c r="D39" s="46"/>
      <c r="E39" s="47" t="s">
        <v>595</v>
      </c>
      <c r="F39" s="46"/>
      <c r="G39" s="46"/>
      <c r="H39" s="46"/>
      <c r="I39" s="46"/>
      <c r="J39" s="48"/>
    </row>
    <row r="40" ht="29">
      <c r="A40" s="37" t="s">
        <v>593</v>
      </c>
      <c r="B40" s="37">
        <v>8</v>
      </c>
      <c r="C40" s="38" t="s">
        <v>7682</v>
      </c>
      <c r="D40" s="37" t="s">
        <v>595</v>
      </c>
      <c r="E40" s="39" t="s">
        <v>7683</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8908</v>
      </c>
      <c r="F42" s="46"/>
      <c r="G42" s="46"/>
      <c r="H42" s="46"/>
      <c r="I42" s="46"/>
      <c r="J42" s="48"/>
    </row>
    <row r="43">
      <c r="A43" s="37" t="s">
        <v>601</v>
      </c>
      <c r="B43" s="45"/>
      <c r="C43" s="46"/>
      <c r="D43" s="46"/>
      <c r="E43" s="47" t="s">
        <v>595</v>
      </c>
      <c r="F43" s="46"/>
      <c r="G43" s="46"/>
      <c r="H43" s="46"/>
      <c r="I43" s="46"/>
      <c r="J43" s="48"/>
    </row>
    <row r="44" ht="29">
      <c r="A44" s="37" t="s">
        <v>593</v>
      </c>
      <c r="B44" s="37">
        <v>9</v>
      </c>
      <c r="C44" s="38" t="s">
        <v>7969</v>
      </c>
      <c r="D44" s="37" t="s">
        <v>595</v>
      </c>
      <c r="E44" s="39" t="s">
        <v>7970</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87">
      <c r="A46" s="37" t="s">
        <v>599</v>
      </c>
      <c r="B46" s="45"/>
      <c r="C46" s="46"/>
      <c r="D46" s="46"/>
      <c r="E46" s="49" t="s">
        <v>8909</v>
      </c>
      <c r="F46" s="46"/>
      <c r="G46" s="46"/>
      <c r="H46" s="46"/>
      <c r="I46" s="46"/>
      <c r="J46" s="48"/>
    </row>
    <row r="47">
      <c r="A47" s="37" t="s">
        <v>601</v>
      </c>
      <c r="B47" s="45"/>
      <c r="C47" s="46"/>
      <c r="D47" s="46"/>
      <c r="E47" s="47" t="s">
        <v>595</v>
      </c>
      <c r="F47" s="46"/>
      <c r="G47" s="46"/>
      <c r="H47" s="46"/>
      <c r="I47" s="46"/>
      <c r="J47" s="48"/>
    </row>
    <row r="48" ht="29">
      <c r="A48" s="37" t="s">
        <v>593</v>
      </c>
      <c r="B48" s="37">
        <v>10</v>
      </c>
      <c r="C48" s="38" t="s">
        <v>7972</v>
      </c>
      <c r="D48" s="37" t="s">
        <v>595</v>
      </c>
      <c r="E48" s="39" t="s">
        <v>7973</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8910</v>
      </c>
      <c r="F50" s="46"/>
      <c r="G50" s="46"/>
      <c r="H50" s="46"/>
      <c r="I50" s="46"/>
      <c r="J50" s="48"/>
    </row>
    <row r="51">
      <c r="A51" s="37" t="s">
        <v>601</v>
      </c>
      <c r="B51" s="45"/>
      <c r="C51" s="46"/>
      <c r="D51" s="46"/>
      <c r="E51" s="47" t="s">
        <v>595</v>
      </c>
      <c r="F51" s="46"/>
      <c r="G51" s="46"/>
      <c r="H51" s="46"/>
      <c r="I51" s="46"/>
      <c r="J51" s="48"/>
    </row>
    <row r="52">
      <c r="A52" s="37" t="s">
        <v>593</v>
      </c>
      <c r="B52" s="37">
        <v>11</v>
      </c>
      <c r="C52" s="38" t="s">
        <v>7229</v>
      </c>
      <c r="D52" s="37" t="s">
        <v>595</v>
      </c>
      <c r="E52" s="39" t="s">
        <v>7230</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58">
      <c r="A54" s="37" t="s">
        <v>599</v>
      </c>
      <c r="B54" s="45"/>
      <c r="C54" s="46"/>
      <c r="D54" s="46"/>
      <c r="E54" s="49" t="s">
        <v>8911</v>
      </c>
      <c r="F54" s="46"/>
      <c r="G54" s="46"/>
      <c r="H54" s="46"/>
      <c r="I54" s="46"/>
      <c r="J54" s="48"/>
    </row>
    <row r="55">
      <c r="A55" s="37" t="s">
        <v>601</v>
      </c>
      <c r="B55" s="45"/>
      <c r="C55" s="46"/>
      <c r="D55" s="46"/>
      <c r="E55" s="47" t="s">
        <v>595</v>
      </c>
      <c r="F55" s="46"/>
      <c r="G55" s="46"/>
      <c r="H55" s="46"/>
      <c r="I55" s="46"/>
      <c r="J55" s="48"/>
    </row>
    <row r="56">
      <c r="A56" s="37" t="s">
        <v>593</v>
      </c>
      <c r="B56" s="37">
        <v>12</v>
      </c>
      <c r="C56" s="38" t="s">
        <v>7232</v>
      </c>
      <c r="D56" s="37" t="s">
        <v>595</v>
      </c>
      <c r="E56" s="39" t="s">
        <v>7233</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29">
      <c r="A58" s="37" t="s">
        <v>599</v>
      </c>
      <c r="B58" s="45"/>
      <c r="C58" s="46"/>
      <c r="D58" s="46"/>
      <c r="E58" s="49" t="s">
        <v>8912</v>
      </c>
      <c r="F58" s="46"/>
      <c r="G58" s="46"/>
      <c r="H58" s="46"/>
      <c r="I58" s="46"/>
      <c r="J58" s="48"/>
    </row>
    <row r="59">
      <c r="A59" s="37" t="s">
        <v>601</v>
      </c>
      <c r="B59" s="45"/>
      <c r="C59" s="46"/>
      <c r="D59" s="46"/>
      <c r="E59" s="47" t="s">
        <v>595</v>
      </c>
      <c r="F59" s="46"/>
      <c r="G59" s="46"/>
      <c r="H59" s="46"/>
      <c r="I59" s="46"/>
      <c r="J59" s="48"/>
    </row>
    <row r="60">
      <c r="A60" s="37" t="s">
        <v>593</v>
      </c>
      <c r="B60" s="37">
        <v>13</v>
      </c>
      <c r="C60" s="38" t="s">
        <v>8239</v>
      </c>
      <c r="D60" s="37" t="s">
        <v>595</v>
      </c>
      <c r="E60" s="39" t="s">
        <v>8240</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29">
      <c r="A62" s="37" t="s">
        <v>599</v>
      </c>
      <c r="B62" s="45"/>
      <c r="C62" s="46"/>
      <c r="D62" s="46"/>
      <c r="E62" s="49" t="s">
        <v>8913</v>
      </c>
      <c r="F62" s="46"/>
      <c r="G62" s="46"/>
      <c r="H62" s="46"/>
      <c r="I62" s="46"/>
      <c r="J62" s="48"/>
    </row>
    <row r="63">
      <c r="A63" s="37" t="s">
        <v>601</v>
      </c>
      <c r="B63" s="45"/>
      <c r="C63" s="46"/>
      <c r="D63" s="46"/>
      <c r="E63" s="47" t="s">
        <v>595</v>
      </c>
      <c r="F63" s="46"/>
      <c r="G63" s="46"/>
      <c r="H63" s="46"/>
      <c r="I63" s="46"/>
      <c r="J63" s="48"/>
    </row>
    <row r="64">
      <c r="A64" s="37" t="s">
        <v>593</v>
      </c>
      <c r="B64" s="37">
        <v>14</v>
      </c>
      <c r="C64" s="38" t="s">
        <v>7235</v>
      </c>
      <c r="D64" s="37" t="s">
        <v>595</v>
      </c>
      <c r="E64" s="39" t="s">
        <v>7236</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8914</v>
      </c>
      <c r="F66" s="46"/>
      <c r="G66" s="46"/>
      <c r="H66" s="46"/>
      <c r="I66" s="46"/>
      <c r="J66" s="48"/>
    </row>
    <row r="67">
      <c r="A67" s="37" t="s">
        <v>601</v>
      </c>
      <c r="B67" s="45"/>
      <c r="C67" s="46"/>
      <c r="D67" s="46"/>
      <c r="E67" s="47" t="s">
        <v>595</v>
      </c>
      <c r="F67" s="46"/>
      <c r="G67" s="46"/>
      <c r="H67" s="46"/>
      <c r="I67" s="46"/>
      <c r="J67" s="48"/>
    </row>
    <row r="68">
      <c r="A68" s="37" t="s">
        <v>593</v>
      </c>
      <c r="B68" s="37">
        <v>15</v>
      </c>
      <c r="C68" s="38" t="s">
        <v>7238</v>
      </c>
      <c r="D68" s="37" t="s">
        <v>595</v>
      </c>
      <c r="E68" s="39" t="s">
        <v>7239</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8915</v>
      </c>
      <c r="F70" s="46"/>
      <c r="G70" s="46"/>
      <c r="H70" s="46"/>
      <c r="I70" s="46"/>
      <c r="J70" s="48"/>
    </row>
    <row r="71">
      <c r="A71" s="37" t="s">
        <v>601</v>
      </c>
      <c r="B71" s="45"/>
      <c r="C71" s="46"/>
      <c r="D71" s="46"/>
      <c r="E71" s="47" t="s">
        <v>595</v>
      </c>
      <c r="F71" s="46"/>
      <c r="G71" s="46"/>
      <c r="H71" s="46"/>
      <c r="I71" s="46"/>
      <c r="J71" s="48"/>
    </row>
    <row r="72">
      <c r="A72" s="37" t="s">
        <v>593</v>
      </c>
      <c r="B72" s="37">
        <v>16</v>
      </c>
      <c r="C72" s="38" t="s">
        <v>8244</v>
      </c>
      <c r="D72" s="37" t="s">
        <v>595</v>
      </c>
      <c r="E72" s="39" t="s">
        <v>8245</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8916</v>
      </c>
      <c r="F74" s="46"/>
      <c r="G74" s="46"/>
      <c r="H74" s="46"/>
      <c r="I74" s="46"/>
      <c r="J74" s="48"/>
    </row>
    <row r="75">
      <c r="A75" s="37" t="s">
        <v>601</v>
      </c>
      <c r="B75" s="45"/>
      <c r="C75" s="46"/>
      <c r="D75" s="46"/>
      <c r="E75" s="47" t="s">
        <v>595</v>
      </c>
      <c r="F75" s="46"/>
      <c r="G75" s="46"/>
      <c r="H75" s="46"/>
      <c r="I75" s="46"/>
      <c r="J75" s="48"/>
    </row>
    <row r="76">
      <c r="A76" s="37" t="s">
        <v>593</v>
      </c>
      <c r="B76" s="37">
        <v>17</v>
      </c>
      <c r="C76" s="38" t="s">
        <v>7695</v>
      </c>
      <c r="D76" s="37" t="s">
        <v>595</v>
      </c>
      <c r="E76" s="39" t="s">
        <v>7696</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2.5">
      <c r="A78" s="37" t="s">
        <v>599</v>
      </c>
      <c r="B78" s="45"/>
      <c r="C78" s="46"/>
      <c r="D78" s="46"/>
      <c r="E78" s="49" t="s">
        <v>8742</v>
      </c>
      <c r="F78" s="46"/>
      <c r="G78" s="46"/>
      <c r="H78" s="46"/>
      <c r="I78" s="46"/>
      <c r="J78" s="48"/>
    </row>
    <row r="79">
      <c r="A79" s="37" t="s">
        <v>601</v>
      </c>
      <c r="B79" s="45"/>
      <c r="C79" s="46"/>
      <c r="D79" s="46"/>
      <c r="E79" s="47" t="s">
        <v>595</v>
      </c>
      <c r="F79" s="46"/>
      <c r="G79" s="46"/>
      <c r="H79" s="46"/>
      <c r="I79" s="46"/>
      <c r="J79" s="48"/>
    </row>
    <row r="80">
      <c r="A80" s="37" t="s">
        <v>593</v>
      </c>
      <c r="B80" s="37">
        <v>18</v>
      </c>
      <c r="C80" s="38" t="s">
        <v>7698</v>
      </c>
      <c r="D80" s="37" t="s">
        <v>595</v>
      </c>
      <c r="E80" s="39" t="s">
        <v>7699</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8743</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8917</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8917</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3.5">
      <c r="A94" s="37" t="s">
        <v>599</v>
      </c>
      <c r="B94" s="45"/>
      <c r="C94" s="46"/>
      <c r="D94" s="46"/>
      <c r="E94" s="49" t="s">
        <v>8918</v>
      </c>
      <c r="F94" s="46"/>
      <c r="G94" s="46"/>
      <c r="H94" s="46"/>
      <c r="I94" s="46"/>
      <c r="J94" s="48"/>
    </row>
    <row r="95">
      <c r="A95" s="37" t="s">
        <v>601</v>
      </c>
      <c r="B95" s="45"/>
      <c r="C95" s="46"/>
      <c r="D95" s="46"/>
      <c r="E95" s="47" t="s">
        <v>595</v>
      </c>
      <c r="F95" s="46"/>
      <c r="G95" s="46"/>
      <c r="H95" s="46"/>
      <c r="I95" s="46"/>
      <c r="J95" s="48"/>
    </row>
    <row r="96">
      <c r="A96" s="37" t="s">
        <v>593</v>
      </c>
      <c r="B96" s="37">
        <v>22</v>
      </c>
      <c r="C96" s="38" t="s">
        <v>7251</v>
      </c>
      <c r="D96" s="37" t="s">
        <v>595</v>
      </c>
      <c r="E96" s="39" t="s">
        <v>7252</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29">
      <c r="A98" s="37" t="s">
        <v>599</v>
      </c>
      <c r="B98" s="45"/>
      <c r="C98" s="46"/>
      <c r="D98" s="46"/>
      <c r="E98" s="49" t="s">
        <v>8919</v>
      </c>
      <c r="F98" s="46"/>
      <c r="G98" s="46"/>
      <c r="H98" s="46"/>
      <c r="I98" s="46"/>
      <c r="J98" s="48"/>
    </row>
    <row r="99">
      <c r="A99" s="37" t="s">
        <v>601</v>
      </c>
      <c r="B99" s="45"/>
      <c r="C99" s="46"/>
      <c r="D99" s="46"/>
      <c r="E99" s="47" t="s">
        <v>595</v>
      </c>
      <c r="F99" s="46"/>
      <c r="G99" s="46"/>
      <c r="H99" s="46"/>
      <c r="I99" s="46"/>
      <c r="J99" s="48"/>
    </row>
    <row r="100">
      <c r="A100" s="37" t="s">
        <v>593</v>
      </c>
      <c r="B100" s="37">
        <v>23</v>
      </c>
      <c r="C100" s="38" t="s">
        <v>7269</v>
      </c>
      <c r="D100" s="37" t="s">
        <v>595</v>
      </c>
      <c r="E100" s="39" t="s">
        <v>7270</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7725</v>
      </c>
      <c r="D104" s="37" t="s">
        <v>595</v>
      </c>
      <c r="E104" s="39" t="s">
        <v>7726</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8921</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4513</v>
      </c>
      <c r="F108" s="34"/>
      <c r="G108" s="34"/>
      <c r="H108" s="34"/>
      <c r="I108" s="35">
        <f>SUMIFS(I109:I112,A109:A112,"P")</f>
        <v>0</v>
      </c>
      <c r="J108" s="36"/>
    </row>
    <row r="109">
      <c r="A109" s="37" t="s">
        <v>593</v>
      </c>
      <c r="B109" s="37">
        <v>25</v>
      </c>
      <c r="C109" s="38" t="s">
        <v>8922</v>
      </c>
      <c r="D109" s="37" t="s">
        <v>595</v>
      </c>
      <c r="E109" s="39" t="s">
        <v>8923</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7748</v>
      </c>
      <c r="D114" s="37" t="s">
        <v>595</v>
      </c>
      <c r="E114" s="39" t="s">
        <v>7749</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8924</v>
      </c>
      <c r="F116" s="46"/>
      <c r="G116" s="46"/>
      <c r="H116" s="46"/>
      <c r="I116" s="46"/>
      <c r="J116" s="48"/>
    </row>
    <row r="117">
      <c r="A117" s="37" t="s">
        <v>601</v>
      </c>
      <c r="B117" s="45"/>
      <c r="C117" s="46"/>
      <c r="D117" s="46"/>
      <c r="E117" s="47" t="s">
        <v>595</v>
      </c>
      <c r="F117" s="46"/>
      <c r="G117" s="46"/>
      <c r="H117" s="46"/>
      <c r="I117" s="46"/>
      <c r="J117" s="48"/>
    </row>
    <row r="118" ht="29">
      <c r="A118" s="37" t="s">
        <v>593</v>
      </c>
      <c r="B118" s="37">
        <v>27</v>
      </c>
      <c r="C118" s="38" t="s">
        <v>8395</v>
      </c>
      <c r="D118" s="37" t="s">
        <v>595</v>
      </c>
      <c r="E118" s="39" t="s">
        <v>8396</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8925</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7766</v>
      </c>
      <c r="D122" s="37" t="s">
        <v>595</v>
      </c>
      <c r="E122" s="39" t="s">
        <v>7767</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8926</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4573</v>
      </c>
      <c r="D126" s="34"/>
      <c r="E126" s="31" t="s">
        <v>4574</v>
      </c>
      <c r="F126" s="34"/>
      <c r="G126" s="34"/>
      <c r="H126" s="34"/>
      <c r="I126" s="35">
        <f>SUMIFS(I127:I270,A127:A270,"P")</f>
        <v>0</v>
      </c>
      <c r="J126" s="36"/>
    </row>
    <row r="127">
      <c r="A127" s="37" t="s">
        <v>593</v>
      </c>
      <c r="B127" s="37">
        <v>29</v>
      </c>
      <c r="C127" s="38" t="s">
        <v>7822</v>
      </c>
      <c r="D127" s="37" t="s">
        <v>595</v>
      </c>
      <c r="E127" s="39" t="s">
        <v>7823</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8645</v>
      </c>
      <c r="D131" s="37" t="s">
        <v>595</v>
      </c>
      <c r="E131" s="39" t="s">
        <v>8646</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7320</v>
      </c>
      <c r="F133" s="46"/>
      <c r="G133" s="46"/>
      <c r="H133" s="46"/>
      <c r="I133" s="46"/>
      <c r="J133" s="48"/>
    </row>
    <row r="134">
      <c r="A134" s="37" t="s">
        <v>601</v>
      </c>
      <c r="B134" s="45"/>
      <c r="C134" s="46"/>
      <c r="D134" s="46"/>
      <c r="E134" s="47" t="s">
        <v>595</v>
      </c>
      <c r="F134" s="46"/>
      <c r="G134" s="46"/>
      <c r="H134" s="46"/>
      <c r="I134" s="46"/>
      <c r="J134" s="48"/>
    </row>
    <row r="135" ht="29">
      <c r="A135" s="37" t="s">
        <v>593</v>
      </c>
      <c r="B135" s="37">
        <v>31</v>
      </c>
      <c r="C135" s="38" t="s">
        <v>8647</v>
      </c>
      <c r="D135" s="37" t="s">
        <v>595</v>
      </c>
      <c r="E135" s="39" t="s">
        <v>8648</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8649</v>
      </c>
      <c r="D139" s="37" t="s">
        <v>595</v>
      </c>
      <c r="E139" s="39" t="s">
        <v>8650</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7828</v>
      </c>
      <c r="D143" s="37" t="s">
        <v>595</v>
      </c>
      <c r="E143" s="39" t="s">
        <v>7829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45"/>
      <c r="C146" s="46"/>
      <c r="D146" s="46"/>
      <c r="E146" s="47" t="s">
        <v>595</v>
      </c>
      <c r="F146" s="46"/>
      <c r="G146" s="46"/>
      <c r="H146" s="46"/>
      <c r="I146" s="46"/>
      <c r="J146" s="48"/>
    </row>
    <row r="147" ht="29">
      <c r="A147" s="37" t="s">
        <v>593</v>
      </c>
      <c r="B147" s="37">
        <v>34</v>
      </c>
      <c r="C147" s="38" t="s">
        <v>7830</v>
      </c>
      <c r="D147" s="37" t="s">
        <v>595</v>
      </c>
      <c r="E147" s="39" t="s">
        <v>7831</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8651</v>
      </c>
      <c r="D151" s="37" t="s">
        <v>595</v>
      </c>
      <c r="E151" s="39" t="s">
        <v>8652</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7320</v>
      </c>
      <c r="F153" s="46"/>
      <c r="G153" s="46"/>
      <c r="H153" s="46"/>
      <c r="I153" s="46"/>
      <c r="J153" s="48"/>
    </row>
    <row r="154">
      <c r="A154" s="37" t="s">
        <v>601</v>
      </c>
      <c r="B154" s="45"/>
      <c r="C154" s="46"/>
      <c r="D154" s="46"/>
      <c r="E154" s="47" t="s">
        <v>595</v>
      </c>
      <c r="F154" s="46"/>
      <c r="G154" s="46"/>
      <c r="H154" s="46"/>
      <c r="I154" s="46"/>
      <c r="J154" s="48"/>
    </row>
    <row r="155" ht="29">
      <c r="A155" s="37" t="s">
        <v>593</v>
      </c>
      <c r="B155" s="37">
        <v>36</v>
      </c>
      <c r="C155" s="38" t="s">
        <v>8927</v>
      </c>
      <c r="D155" s="37" t="s">
        <v>595</v>
      </c>
      <c r="E155" s="39" t="s">
        <v>8928</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8929</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8653</v>
      </c>
      <c r="D159" s="37" t="s">
        <v>595</v>
      </c>
      <c r="E159" s="39" t="s">
        <v>8654</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7834</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8656</v>
      </c>
      <c r="D163" s="37" t="s">
        <v>595</v>
      </c>
      <c r="E163" s="39" t="s">
        <v>8657</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8930</v>
      </c>
      <c r="D167" s="37" t="s">
        <v>595</v>
      </c>
      <c r="E167" s="39" t="s">
        <v>8931</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7834</v>
      </c>
      <c r="F169" s="46"/>
      <c r="G169" s="46"/>
      <c r="H169" s="46"/>
      <c r="I169" s="46"/>
      <c r="J169" s="48"/>
    </row>
    <row r="170">
      <c r="A170" s="37" t="s">
        <v>601</v>
      </c>
      <c r="B170" s="45"/>
      <c r="C170" s="46"/>
      <c r="D170" s="46"/>
      <c r="E170" s="47" t="s">
        <v>595</v>
      </c>
      <c r="F170" s="46"/>
      <c r="G170" s="46"/>
      <c r="H170" s="46"/>
      <c r="I170" s="46"/>
      <c r="J170" s="48"/>
    </row>
    <row r="171" ht="29">
      <c r="A171" s="37" t="s">
        <v>593</v>
      </c>
      <c r="B171" s="37">
        <v>40</v>
      </c>
      <c r="C171" s="38" t="s">
        <v>8663</v>
      </c>
      <c r="D171" s="37" t="s">
        <v>595</v>
      </c>
      <c r="E171" s="39" t="s">
        <v>8664</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7320</v>
      </c>
      <c r="F173" s="46"/>
      <c r="G173" s="46"/>
      <c r="H173" s="46"/>
      <c r="I173" s="46"/>
      <c r="J173" s="48"/>
    </row>
    <row r="174">
      <c r="A174" s="37" t="s">
        <v>601</v>
      </c>
      <c r="B174" s="45"/>
      <c r="C174" s="46"/>
      <c r="D174" s="46"/>
      <c r="E174" s="47" t="s">
        <v>595</v>
      </c>
      <c r="F174" s="46"/>
      <c r="G174" s="46"/>
      <c r="H174" s="46"/>
      <c r="I174" s="46"/>
      <c r="J174" s="48"/>
    </row>
    <row r="175" ht="29">
      <c r="A175" s="37" t="s">
        <v>593</v>
      </c>
      <c r="B175" s="37">
        <v>41</v>
      </c>
      <c r="C175" s="38" t="s">
        <v>8932</v>
      </c>
      <c r="D175" s="37" t="s">
        <v>595</v>
      </c>
      <c r="E175" s="39" t="s">
        <v>8933</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45"/>
      <c r="C178" s="46"/>
      <c r="D178" s="46"/>
      <c r="E178" s="47" t="s">
        <v>595</v>
      </c>
      <c r="F178" s="46"/>
      <c r="G178" s="46"/>
      <c r="H178" s="46"/>
      <c r="I178" s="46"/>
      <c r="J178" s="48"/>
    </row>
    <row r="179" ht="29">
      <c r="A179" s="37" t="s">
        <v>593</v>
      </c>
      <c r="B179" s="37">
        <v>42</v>
      </c>
      <c r="C179" s="38" t="s">
        <v>8934</v>
      </c>
      <c r="D179" s="37" t="s">
        <v>595</v>
      </c>
      <c r="E179" s="39" t="s">
        <v>8935</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6430</v>
      </c>
      <c r="F181" s="46"/>
      <c r="G181" s="46"/>
      <c r="H181" s="46"/>
      <c r="I181" s="46"/>
      <c r="J181" s="48"/>
    </row>
    <row r="182">
      <c r="A182" s="37" t="s">
        <v>601</v>
      </c>
      <c r="B182" s="45"/>
      <c r="C182" s="46"/>
      <c r="D182" s="46"/>
      <c r="E182" s="47" t="s">
        <v>595</v>
      </c>
      <c r="F182" s="46"/>
      <c r="G182" s="46"/>
      <c r="H182" s="46"/>
      <c r="I182" s="46"/>
      <c r="J182" s="48"/>
    </row>
    <row r="183" ht="29">
      <c r="A183" s="37" t="s">
        <v>593</v>
      </c>
      <c r="B183" s="37">
        <v>43</v>
      </c>
      <c r="C183" s="38" t="s">
        <v>8936</v>
      </c>
      <c r="D183" s="37" t="s">
        <v>595</v>
      </c>
      <c r="E183" s="39" t="s">
        <v>8937</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7309</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8665</v>
      </c>
      <c r="D187" s="37" t="s">
        <v>595</v>
      </c>
      <c r="E187" s="39" t="s">
        <v>8666</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8938</v>
      </c>
      <c r="D191" s="37" t="s">
        <v>595</v>
      </c>
      <c r="E191" s="39" t="s">
        <v>8939</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7611</v>
      </c>
      <c r="F193" s="46"/>
      <c r="G193" s="46"/>
      <c r="H193" s="46"/>
      <c r="I193" s="46"/>
      <c r="J193" s="48"/>
    </row>
    <row r="194">
      <c r="A194" s="37" t="s">
        <v>601</v>
      </c>
      <c r="B194" s="45"/>
      <c r="C194" s="46"/>
      <c r="D194" s="46"/>
      <c r="E194" s="47" t="s">
        <v>595</v>
      </c>
      <c r="F194" s="46"/>
      <c r="G194" s="46"/>
      <c r="H194" s="46"/>
      <c r="I194" s="46"/>
      <c r="J194" s="48"/>
    </row>
    <row r="195" ht="29">
      <c r="A195" s="37" t="s">
        <v>593</v>
      </c>
      <c r="B195" s="37">
        <v>46</v>
      </c>
      <c r="C195" s="38" t="s">
        <v>8940</v>
      </c>
      <c r="D195" s="37" t="s">
        <v>595</v>
      </c>
      <c r="E195" s="39" t="s">
        <v>8941</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6430</v>
      </c>
      <c r="F197" s="46"/>
      <c r="G197" s="46"/>
      <c r="H197" s="46"/>
      <c r="I197" s="46"/>
      <c r="J197" s="48"/>
    </row>
    <row r="198">
      <c r="A198" s="37" t="s">
        <v>601</v>
      </c>
      <c r="B198" s="45"/>
      <c r="C198" s="46"/>
      <c r="D198" s="46"/>
      <c r="E198" s="47" t="s">
        <v>595</v>
      </c>
      <c r="F198" s="46"/>
      <c r="G198" s="46"/>
      <c r="H198" s="46"/>
      <c r="I198" s="46"/>
      <c r="J198" s="48"/>
    </row>
    <row r="199" ht="29">
      <c r="A199" s="37" t="s">
        <v>593</v>
      </c>
      <c r="B199" s="37">
        <v>47</v>
      </c>
      <c r="C199" s="38" t="s">
        <v>8942</v>
      </c>
      <c r="D199" s="37" t="s">
        <v>595</v>
      </c>
      <c r="E199" s="39" t="s">
        <v>8943</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7323</v>
      </c>
      <c r="F201" s="46"/>
      <c r="G201" s="46"/>
      <c r="H201" s="46"/>
      <c r="I201" s="46"/>
      <c r="J201" s="48"/>
    </row>
    <row r="202">
      <c r="A202" s="37" t="s">
        <v>601</v>
      </c>
      <c r="B202" s="45"/>
      <c r="C202" s="46"/>
      <c r="D202" s="46"/>
      <c r="E202" s="47" t="s">
        <v>595</v>
      </c>
      <c r="F202" s="46"/>
      <c r="G202" s="46"/>
      <c r="H202" s="46"/>
      <c r="I202" s="46"/>
      <c r="J202" s="48"/>
    </row>
    <row r="203" ht="29">
      <c r="A203" s="37" t="s">
        <v>593</v>
      </c>
      <c r="B203" s="37">
        <v>48</v>
      </c>
      <c r="C203" s="38" t="s">
        <v>8669</v>
      </c>
      <c r="D203" s="37" t="s">
        <v>595</v>
      </c>
      <c r="E203" s="39" t="s">
        <v>8670</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8944</v>
      </c>
      <c r="F205" s="46"/>
      <c r="G205" s="46"/>
      <c r="H205" s="46"/>
      <c r="I205" s="46"/>
      <c r="J205" s="48"/>
    </row>
    <row r="206">
      <c r="A206" s="37" t="s">
        <v>601</v>
      </c>
      <c r="B206" s="45"/>
      <c r="C206" s="46"/>
      <c r="D206" s="46"/>
      <c r="E206" s="47" t="s">
        <v>595</v>
      </c>
      <c r="F206" s="46"/>
      <c r="G206" s="46"/>
      <c r="H206" s="46"/>
      <c r="I206" s="46"/>
      <c r="J206" s="48"/>
    </row>
    <row r="207" ht="29">
      <c r="A207" s="37" t="s">
        <v>593</v>
      </c>
      <c r="B207" s="37">
        <v>49</v>
      </c>
      <c r="C207" s="38" t="s">
        <v>8672</v>
      </c>
      <c r="D207" s="37" t="s">
        <v>595</v>
      </c>
      <c r="E207" s="39" t="s">
        <v>8673</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7320</v>
      </c>
      <c r="F209" s="46"/>
      <c r="G209" s="46"/>
      <c r="H209" s="46"/>
      <c r="I209" s="46"/>
      <c r="J209" s="48"/>
    </row>
    <row r="210">
      <c r="A210" s="37" t="s">
        <v>601</v>
      </c>
      <c r="B210" s="45"/>
      <c r="C210" s="46"/>
      <c r="D210" s="46"/>
      <c r="E210" s="47" t="s">
        <v>595</v>
      </c>
      <c r="F210" s="46"/>
      <c r="G210" s="46"/>
      <c r="H210" s="46"/>
      <c r="I210" s="46"/>
      <c r="J210" s="48"/>
    </row>
    <row r="211" ht="29">
      <c r="A211" s="37" t="s">
        <v>593</v>
      </c>
      <c r="B211" s="37">
        <v>50</v>
      </c>
      <c r="C211" s="38" t="s">
        <v>8840</v>
      </c>
      <c r="D211" s="37" t="s">
        <v>595</v>
      </c>
      <c r="E211" s="39" t="s">
        <v>8841</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8945</v>
      </c>
      <c r="F213" s="46"/>
      <c r="G213" s="46"/>
      <c r="H213" s="46"/>
      <c r="I213" s="46"/>
      <c r="J213" s="48"/>
    </row>
    <row r="214">
      <c r="A214" s="37" t="s">
        <v>601</v>
      </c>
      <c r="B214" s="45"/>
      <c r="C214" s="46"/>
      <c r="D214" s="46"/>
      <c r="E214" s="47" t="s">
        <v>595</v>
      </c>
      <c r="F214" s="46"/>
      <c r="G214" s="46"/>
      <c r="H214" s="46"/>
      <c r="I214" s="46"/>
      <c r="J214" s="48"/>
    </row>
    <row r="215" ht="29">
      <c r="A215" s="37" t="s">
        <v>593</v>
      </c>
      <c r="B215" s="37">
        <v>51</v>
      </c>
      <c r="C215" s="38" t="s">
        <v>8674</v>
      </c>
      <c r="D215" s="37" t="s">
        <v>595</v>
      </c>
      <c r="E215" s="39" t="s">
        <v>8675</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7320</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7849</v>
      </c>
      <c r="D219" s="37" t="s">
        <v>595</v>
      </c>
      <c r="E219" s="39" t="s">
        <v>7850</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8132</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8690</v>
      </c>
      <c r="D223" s="37" t="s">
        <v>595</v>
      </c>
      <c r="E223" s="39" t="s">
        <v>8691</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8692</v>
      </c>
      <c r="D227" s="37" t="s">
        <v>595</v>
      </c>
      <c r="E227" s="39" t="s">
        <v>8693</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7875</v>
      </c>
      <c r="D231" s="37" t="s">
        <v>595</v>
      </c>
      <c r="E231" s="39" t="s">
        <v>7876</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8694</v>
      </c>
      <c r="D235" s="37" t="s">
        <v>595</v>
      </c>
      <c r="E235" s="39" t="s">
        <v>8695</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7877</v>
      </c>
      <c r="D239" s="37" t="s">
        <v>595</v>
      </c>
      <c r="E239" s="39" t="s">
        <v>7878</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7879</v>
      </c>
      <c r="D243" s="37" t="s">
        <v>595</v>
      </c>
      <c r="E243" s="39" t="s">
        <v>7880</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8259</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7882</v>
      </c>
      <c r="D247" s="37" t="s">
        <v>595</v>
      </c>
      <c r="E247" s="39" t="s">
        <v>7883</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8906</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8706</v>
      </c>
      <c r="D251" s="37" t="s">
        <v>595</v>
      </c>
      <c r="E251" s="39" t="s">
        <v>8707</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5251</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8946</v>
      </c>
      <c r="D255" s="37" t="s">
        <v>595</v>
      </c>
      <c r="E255" s="39" t="s">
        <v>8947</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8716</v>
      </c>
      <c r="D259" s="37" t="s">
        <v>595</v>
      </c>
      <c r="E259" s="39" t="s">
        <v>8717</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5251</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8718</v>
      </c>
      <c r="D263" s="37" t="s">
        <v>595</v>
      </c>
      <c r="E263" s="39" t="s">
        <v>8948</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6430</v>
      </c>
      <c r="F265" s="46"/>
      <c r="G265" s="46"/>
      <c r="H265" s="46"/>
      <c r="I265" s="46"/>
      <c r="J265" s="48"/>
    </row>
    <row r="266">
      <c r="A266" s="37" t="s">
        <v>601</v>
      </c>
      <c r="B266" s="45"/>
      <c r="C266" s="46"/>
      <c r="D266" s="46"/>
      <c r="E266" s="47" t="s">
        <v>595</v>
      </c>
      <c r="F266" s="46"/>
      <c r="G266" s="46"/>
      <c r="H266" s="46"/>
      <c r="I266" s="46"/>
      <c r="J266" s="48"/>
    </row>
    <row r="267" ht="29">
      <c r="A267" s="37" t="s">
        <v>593</v>
      </c>
      <c r="B267" s="37">
        <v>64</v>
      </c>
      <c r="C267" s="38" t="s">
        <v>8949</v>
      </c>
      <c r="D267" s="37" t="s">
        <v>595</v>
      </c>
      <c r="E267" s="39" t="s">
        <v>8950</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7453</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3.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03">
      <c r="A274" s="37" t="s">
        <v>599</v>
      </c>
      <c r="B274" s="45"/>
      <c r="C274" s="46"/>
      <c r="D274" s="46"/>
      <c r="E274" s="49" t="s">
        <v>8951</v>
      </c>
      <c r="F274" s="46"/>
      <c r="G274" s="46"/>
      <c r="H274" s="46"/>
      <c r="I274" s="46"/>
      <c r="J274" s="48"/>
    </row>
    <row r="275" ht="116">
      <c r="A275" s="37" t="s">
        <v>601</v>
      </c>
      <c r="B275" s="45"/>
      <c r="C275" s="46"/>
      <c r="D275" s="46"/>
      <c r="E275" s="39" t="s">
        <v>1819</v>
      </c>
      <c r="F275" s="46"/>
      <c r="G275" s="46"/>
      <c r="H275" s="46"/>
      <c r="I275" s="46"/>
      <c r="J275" s="48"/>
    </row>
    <row r="276" ht="43.5">
      <c r="A276" s="37" t="s">
        <v>593</v>
      </c>
      <c r="B276" s="37">
        <v>66</v>
      </c>
      <c r="C276" s="38" t="s">
        <v>7921</v>
      </c>
      <c r="D276" s="37" t="s">
        <v>7922</v>
      </c>
      <c r="E276" s="39" t="s">
        <v>7923</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74">
      <c r="A278" s="37" t="s">
        <v>599</v>
      </c>
      <c r="B278" s="45"/>
      <c r="C278" s="46"/>
      <c r="D278" s="46"/>
      <c r="E278" s="49" t="s">
        <v>8952</v>
      </c>
      <c r="F278" s="46"/>
      <c r="G278" s="46"/>
      <c r="H278" s="46"/>
      <c r="I278" s="46"/>
      <c r="J278" s="48"/>
    </row>
    <row r="279" ht="116">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8902</v>
      </c>
      <c r="D281" s="37" t="s">
        <v>595</v>
      </c>
      <c r="E281" s="39" t="s">
        <v>8903</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7555</v>
      </c>
      <c r="D285" s="34"/>
      <c r="E285" s="31" t="s">
        <v>7556</v>
      </c>
      <c r="F285" s="34"/>
      <c r="G285" s="34"/>
      <c r="H285" s="34"/>
      <c r="I285" s="35">
        <f>SUMIFS(I286:I293,A286:A293,"P")</f>
        <v>0</v>
      </c>
      <c r="J285" s="36"/>
    </row>
    <row r="286">
      <c r="A286" s="37" t="s">
        <v>593</v>
      </c>
      <c r="B286" s="37">
        <v>68</v>
      </c>
      <c r="C286" s="38" t="s">
        <v>7655</v>
      </c>
      <c r="D286" s="37" t="s">
        <v>595</v>
      </c>
      <c r="E286" s="39" t="s">
        <v>7558</v>
      </c>
      <c r="F286" s="40" t="s">
        <v>7559</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5251</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7657</v>
      </c>
      <c r="D290" s="37" t="s">
        <v>595</v>
      </c>
      <c r="E290" s="39" t="s">
        <v>7563</v>
      </c>
      <c r="F290" s="40" t="s">
        <v>7559</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5251</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t1BXZjuLMsWwAtZ+tfFRBNedo1uHPFpnZCpe3UlevUF9KGFR5hKdmfBBEBWhsb7B4V6nz4QbhIOZxnBwAzB7sQ==" hashValue="PlJgEBBLTeu1LhDlqZbscVkGzhI0fLLNG7dayN0hLyf3bsNkr9d5YDW4VhIXrSH80TYhNtmHUR3wRCQQhFwj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8954</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28">
      <c r="A7" s="3" t="s">
        <v>578</v>
      </c>
      <c r="B7" s="20" t="s">
        <v>573</v>
      </c>
      <c r="C7" s="21" t="s">
        <v>8955</v>
      </c>
      <c r="D7" s="22"/>
      <c r="E7" s="23" t="s">
        <v>281</v>
      </c>
      <c r="F7" s="17"/>
      <c r="G7" s="17"/>
      <c r="H7" s="17"/>
      <c r="I7" s="17"/>
      <c r="J7" s="19"/>
    </row>
    <row r="8">
      <c r="A8" s="3" t="s">
        <v>1569</v>
      </c>
      <c r="B8" s="20" t="s">
        <v>579</v>
      </c>
      <c r="C8" s="21" t="s">
        <v>8954</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7960</v>
      </c>
      <c r="D13" s="37" t="s">
        <v>595</v>
      </c>
      <c r="E13" s="39" t="s">
        <v>7961</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7962</v>
      </c>
      <c r="F15" s="46"/>
      <c r="G15" s="46"/>
      <c r="H15" s="46"/>
      <c r="I15" s="46"/>
      <c r="J15" s="48"/>
    </row>
    <row r="16">
      <c r="A16" s="37" t="s">
        <v>601</v>
      </c>
      <c r="B16" s="45"/>
      <c r="C16" s="46"/>
      <c r="D16" s="46"/>
      <c r="E16" s="47" t="s">
        <v>595</v>
      </c>
      <c r="F16" s="46"/>
      <c r="G16" s="46"/>
      <c r="H16" s="46"/>
      <c r="I16" s="46"/>
      <c r="J16" s="48"/>
    </row>
    <row r="17" ht="29">
      <c r="A17" s="37" t="s">
        <v>593</v>
      </c>
      <c r="B17" s="37">
        <v>2</v>
      </c>
      <c r="C17" s="38" t="s">
        <v>7670</v>
      </c>
      <c r="D17" s="37" t="s">
        <v>595</v>
      </c>
      <c r="E17" s="39" t="s">
        <v>7671</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58">
      <c r="A19" s="37" t="s">
        <v>599</v>
      </c>
      <c r="B19" s="45"/>
      <c r="C19" s="46"/>
      <c r="D19" s="46"/>
      <c r="E19" s="49" t="s">
        <v>8956</v>
      </c>
      <c r="F19" s="46"/>
      <c r="G19" s="46"/>
      <c r="H19" s="46"/>
      <c r="I19" s="46"/>
      <c r="J19" s="48"/>
    </row>
    <row r="20">
      <c r="A20" s="37" t="s">
        <v>601</v>
      </c>
      <c r="B20" s="45"/>
      <c r="C20" s="46"/>
      <c r="D20" s="46"/>
      <c r="E20" s="47" t="s">
        <v>595</v>
      </c>
      <c r="F20" s="46"/>
      <c r="G20" s="46"/>
      <c r="H20" s="46"/>
      <c r="I20" s="46"/>
      <c r="J20" s="48"/>
    </row>
    <row r="21" ht="29">
      <c r="A21" s="37" t="s">
        <v>593</v>
      </c>
      <c r="B21" s="37">
        <v>3</v>
      </c>
      <c r="C21" s="38" t="s">
        <v>7673</v>
      </c>
      <c r="D21" s="37" t="s">
        <v>595</v>
      </c>
      <c r="E21" s="39" t="s">
        <v>7674</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8615</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8957</v>
      </c>
      <c r="F27" s="46"/>
      <c r="G27" s="46"/>
      <c r="H27" s="46"/>
      <c r="I27" s="46"/>
      <c r="J27" s="48"/>
    </row>
    <row r="28">
      <c r="A28" s="37" t="s">
        <v>601</v>
      </c>
      <c r="B28" s="45"/>
      <c r="C28" s="46"/>
      <c r="D28" s="46"/>
      <c r="E28" s="47" t="s">
        <v>595</v>
      </c>
      <c r="F28" s="46"/>
      <c r="G28" s="46"/>
      <c r="H28" s="46"/>
      <c r="I28" s="46"/>
      <c r="J28" s="48"/>
    </row>
    <row r="29">
      <c r="A29" s="37" t="s">
        <v>593</v>
      </c>
      <c r="B29" s="37">
        <v>5</v>
      </c>
      <c r="C29" s="38" t="s">
        <v>7678</v>
      </c>
      <c r="D29" s="37" t="s">
        <v>595</v>
      </c>
      <c r="E29" s="39" t="s">
        <v>7679</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7548</v>
      </c>
      <c r="F31" s="46"/>
      <c r="G31" s="46"/>
      <c r="H31" s="46"/>
      <c r="I31" s="46"/>
      <c r="J31" s="48"/>
    </row>
    <row r="32">
      <c r="A32" s="37" t="s">
        <v>601</v>
      </c>
      <c r="B32" s="45"/>
      <c r="C32" s="46"/>
      <c r="D32" s="46"/>
      <c r="E32" s="47" t="s">
        <v>595</v>
      </c>
      <c r="F32" s="46"/>
      <c r="G32" s="46"/>
      <c r="H32" s="46"/>
      <c r="I32" s="46"/>
      <c r="J32" s="48"/>
    </row>
    <row r="33" ht="29">
      <c r="A33" s="37" t="s">
        <v>593</v>
      </c>
      <c r="B33" s="37">
        <v>6</v>
      </c>
      <c r="C33" s="38" t="s">
        <v>8275</v>
      </c>
      <c r="D33" s="37" t="s">
        <v>595</v>
      </c>
      <c r="E33" s="39" t="s">
        <v>8276</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0.5">
      <c r="A35" s="37" t="s">
        <v>599</v>
      </c>
      <c r="B35" s="45"/>
      <c r="C35" s="46"/>
      <c r="D35" s="46"/>
      <c r="E35" s="49" t="s">
        <v>8958</v>
      </c>
      <c r="F35" s="46"/>
      <c r="G35" s="46"/>
      <c r="H35" s="46"/>
      <c r="I35" s="46"/>
      <c r="J35" s="48"/>
    </row>
    <row r="36">
      <c r="A36" s="37" t="s">
        <v>601</v>
      </c>
      <c r="B36" s="45"/>
      <c r="C36" s="46"/>
      <c r="D36" s="46"/>
      <c r="E36" s="47" t="s">
        <v>595</v>
      </c>
      <c r="F36" s="46"/>
      <c r="G36" s="46"/>
      <c r="H36" s="46"/>
      <c r="I36" s="46"/>
      <c r="J36" s="48"/>
    </row>
    <row r="37" ht="29">
      <c r="A37" s="37" t="s">
        <v>593</v>
      </c>
      <c r="B37" s="37">
        <v>7</v>
      </c>
      <c r="C37" s="38" t="s">
        <v>8021</v>
      </c>
      <c r="D37" s="37" t="s">
        <v>595</v>
      </c>
      <c r="E37" s="39" t="s">
        <v>8022</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8959</v>
      </c>
      <c r="F39" s="46"/>
      <c r="G39" s="46"/>
      <c r="H39" s="46"/>
      <c r="I39" s="46"/>
      <c r="J39" s="48"/>
    </row>
    <row r="40">
      <c r="A40" s="37" t="s">
        <v>601</v>
      </c>
      <c r="B40" s="45"/>
      <c r="C40" s="46"/>
      <c r="D40" s="46"/>
      <c r="E40" s="47" t="s">
        <v>595</v>
      </c>
      <c r="F40" s="46"/>
      <c r="G40" s="46"/>
      <c r="H40" s="46"/>
      <c r="I40" s="46"/>
      <c r="J40" s="48"/>
    </row>
    <row r="41" ht="29">
      <c r="A41" s="37" t="s">
        <v>593</v>
      </c>
      <c r="B41" s="37">
        <v>8</v>
      </c>
      <c r="C41" s="38" t="s">
        <v>8279</v>
      </c>
      <c r="D41" s="37" t="s">
        <v>595</v>
      </c>
      <c r="E41" s="39" t="s">
        <v>8280</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8960</v>
      </c>
      <c r="F43" s="46"/>
      <c r="G43" s="46"/>
      <c r="H43" s="46"/>
      <c r="I43" s="46"/>
      <c r="J43" s="48"/>
    </row>
    <row r="44">
      <c r="A44" s="37" t="s">
        <v>601</v>
      </c>
      <c r="B44" s="45"/>
      <c r="C44" s="46"/>
      <c r="D44" s="46"/>
      <c r="E44" s="47" t="s">
        <v>595</v>
      </c>
      <c r="F44" s="46"/>
      <c r="G44" s="46"/>
      <c r="H44" s="46"/>
      <c r="I44" s="46"/>
      <c r="J44" s="48"/>
    </row>
    <row r="45" ht="29">
      <c r="A45" s="37" t="s">
        <v>593</v>
      </c>
      <c r="B45" s="37">
        <v>9</v>
      </c>
      <c r="C45" s="38" t="s">
        <v>8024</v>
      </c>
      <c r="D45" s="37" t="s">
        <v>595</v>
      </c>
      <c r="E45" s="39" t="s">
        <v>8025</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8961</v>
      </c>
      <c r="F47" s="46"/>
      <c r="G47" s="46"/>
      <c r="H47" s="46"/>
      <c r="I47" s="46"/>
      <c r="J47" s="48"/>
    </row>
    <row r="48">
      <c r="A48" s="37" t="s">
        <v>601</v>
      </c>
      <c r="B48" s="45"/>
      <c r="C48" s="46"/>
      <c r="D48" s="46"/>
      <c r="E48" s="47" t="s">
        <v>595</v>
      </c>
      <c r="F48" s="46"/>
      <c r="G48" s="46"/>
      <c r="H48" s="46"/>
      <c r="I48" s="46"/>
      <c r="J48" s="48"/>
    </row>
    <row r="49" ht="29">
      <c r="A49" s="37" t="s">
        <v>593</v>
      </c>
      <c r="B49" s="37">
        <v>10</v>
      </c>
      <c r="C49" s="38" t="s">
        <v>8283</v>
      </c>
      <c r="D49" s="37" t="s">
        <v>595</v>
      </c>
      <c r="E49" s="39" t="s">
        <v>8284</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2.5">
      <c r="A51" s="37" t="s">
        <v>599</v>
      </c>
      <c r="B51" s="45"/>
      <c r="C51" s="46"/>
      <c r="D51" s="46"/>
      <c r="E51" s="49" t="s">
        <v>8962</v>
      </c>
      <c r="F51" s="46"/>
      <c r="G51" s="46"/>
      <c r="H51" s="46"/>
      <c r="I51" s="46"/>
      <c r="J51" s="48"/>
    </row>
    <row r="52">
      <c r="A52" s="37" t="s">
        <v>601</v>
      </c>
      <c r="B52" s="45"/>
      <c r="C52" s="46"/>
      <c r="D52" s="46"/>
      <c r="E52" s="47" t="s">
        <v>595</v>
      </c>
      <c r="F52" s="46"/>
      <c r="G52" s="46"/>
      <c r="H52" s="46"/>
      <c r="I52" s="46"/>
      <c r="J52" s="48"/>
    </row>
    <row r="53" ht="29">
      <c r="A53" s="37" t="s">
        <v>593</v>
      </c>
      <c r="B53" s="37">
        <v>11</v>
      </c>
      <c r="C53" s="38" t="s">
        <v>7220</v>
      </c>
      <c r="D53" s="37" t="s">
        <v>595</v>
      </c>
      <c r="E53" s="39" t="s">
        <v>7221</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48">
      <c r="A55" s="37" t="s">
        <v>599</v>
      </c>
      <c r="B55" s="45"/>
      <c r="C55" s="46"/>
      <c r="D55" s="46"/>
      <c r="E55" s="49" t="s">
        <v>8963</v>
      </c>
      <c r="F55" s="46"/>
      <c r="G55" s="46"/>
      <c r="H55" s="46"/>
      <c r="I55" s="46"/>
      <c r="J55" s="48"/>
    </row>
    <row r="56">
      <c r="A56" s="37" t="s">
        <v>601</v>
      </c>
      <c r="B56" s="45"/>
      <c r="C56" s="46"/>
      <c r="D56" s="46"/>
      <c r="E56" s="47" t="s">
        <v>595</v>
      </c>
      <c r="F56" s="46"/>
      <c r="G56" s="46"/>
      <c r="H56" s="46"/>
      <c r="I56" s="46"/>
      <c r="J56" s="48"/>
    </row>
    <row r="57" ht="29">
      <c r="A57" s="37" t="s">
        <v>593</v>
      </c>
      <c r="B57" s="37">
        <v>12</v>
      </c>
      <c r="C57" s="38" t="s">
        <v>7223</v>
      </c>
      <c r="D57" s="37" t="s">
        <v>595</v>
      </c>
      <c r="E57" s="39" t="s">
        <v>7224</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32">
      <c r="A59" s="37" t="s">
        <v>599</v>
      </c>
      <c r="B59" s="45"/>
      <c r="C59" s="46"/>
      <c r="D59" s="46"/>
      <c r="E59" s="49" t="s">
        <v>8286</v>
      </c>
      <c r="F59" s="46"/>
      <c r="G59" s="46"/>
      <c r="H59" s="46"/>
      <c r="I59" s="46"/>
      <c r="J59" s="48"/>
    </row>
    <row r="60">
      <c r="A60" s="37" t="s">
        <v>601</v>
      </c>
      <c r="B60" s="45"/>
      <c r="C60" s="46"/>
      <c r="D60" s="46"/>
      <c r="E60" s="47" t="s">
        <v>595</v>
      </c>
      <c r="F60" s="46"/>
      <c r="G60" s="46"/>
      <c r="H60" s="46"/>
      <c r="I60" s="46"/>
      <c r="J60" s="48"/>
    </row>
    <row r="61" ht="29">
      <c r="A61" s="37" t="s">
        <v>593</v>
      </c>
      <c r="B61" s="37">
        <v>13</v>
      </c>
      <c r="C61" s="38" t="s">
        <v>8964</v>
      </c>
      <c r="D61" s="37" t="s">
        <v>595</v>
      </c>
      <c r="E61" s="39" t="s">
        <v>8965</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8966</v>
      </c>
      <c r="F63" s="46"/>
      <c r="G63" s="46"/>
      <c r="H63" s="46"/>
      <c r="I63" s="46"/>
      <c r="J63" s="48"/>
    </row>
    <row r="64">
      <c r="A64" s="37" t="s">
        <v>601</v>
      </c>
      <c r="B64" s="45"/>
      <c r="C64" s="46"/>
      <c r="D64" s="46"/>
      <c r="E64" s="47" t="s">
        <v>595</v>
      </c>
      <c r="F64" s="46"/>
      <c r="G64" s="46"/>
      <c r="H64" s="46"/>
      <c r="I64" s="46"/>
      <c r="J64" s="48"/>
    </row>
    <row r="65" ht="29">
      <c r="A65" s="37" t="s">
        <v>593</v>
      </c>
      <c r="B65" s="37">
        <v>14</v>
      </c>
      <c r="C65" s="38" t="s">
        <v>7685</v>
      </c>
      <c r="D65" s="37" t="s">
        <v>595</v>
      </c>
      <c r="E65" s="39" t="s">
        <v>7686</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2.5">
      <c r="A67" s="37" t="s">
        <v>599</v>
      </c>
      <c r="B67" s="45"/>
      <c r="C67" s="46"/>
      <c r="D67" s="46"/>
      <c r="E67" s="49" t="s">
        <v>8967</v>
      </c>
      <c r="F67" s="46"/>
      <c r="G67" s="46"/>
      <c r="H67" s="46"/>
      <c r="I67" s="46"/>
      <c r="J67" s="48"/>
    </row>
    <row r="68">
      <c r="A68" s="37" t="s">
        <v>601</v>
      </c>
      <c r="B68" s="45"/>
      <c r="C68" s="46"/>
      <c r="D68" s="46"/>
      <c r="E68" s="47" t="s">
        <v>595</v>
      </c>
      <c r="F68" s="46"/>
      <c r="G68" s="46"/>
      <c r="H68" s="46"/>
      <c r="I68" s="46"/>
      <c r="J68" s="48"/>
    </row>
    <row r="69" ht="29">
      <c r="A69" s="37" t="s">
        <v>593</v>
      </c>
      <c r="B69" s="37">
        <v>15</v>
      </c>
      <c r="C69" s="38" t="s">
        <v>7688</v>
      </c>
      <c r="D69" s="37" t="s">
        <v>595</v>
      </c>
      <c r="E69" s="39" t="s">
        <v>7689</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8968</v>
      </c>
      <c r="F71" s="46"/>
      <c r="G71" s="46"/>
      <c r="H71" s="46"/>
      <c r="I71" s="46"/>
      <c r="J71" s="48"/>
    </row>
    <row r="72">
      <c r="A72" s="37" t="s">
        <v>601</v>
      </c>
      <c r="B72" s="45"/>
      <c r="C72" s="46"/>
      <c r="D72" s="46"/>
      <c r="E72" s="47" t="s">
        <v>595</v>
      </c>
      <c r="F72" s="46"/>
      <c r="G72" s="46"/>
      <c r="H72" s="46"/>
      <c r="I72" s="46"/>
      <c r="J72" s="48"/>
    </row>
    <row r="73">
      <c r="A73" s="37" t="s">
        <v>593</v>
      </c>
      <c r="B73" s="37">
        <v>16</v>
      </c>
      <c r="C73" s="38" t="s">
        <v>7229</v>
      </c>
      <c r="D73" s="37" t="s">
        <v>595</v>
      </c>
      <c r="E73" s="39" t="s">
        <v>7230</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8969</v>
      </c>
      <c r="F75" s="46"/>
      <c r="G75" s="46"/>
      <c r="H75" s="46"/>
      <c r="I75" s="46"/>
      <c r="J75" s="48"/>
    </row>
    <row r="76">
      <c r="A76" s="37" t="s">
        <v>601</v>
      </c>
      <c r="B76" s="45"/>
      <c r="C76" s="46"/>
      <c r="D76" s="46"/>
      <c r="E76" s="47" t="s">
        <v>595</v>
      </c>
      <c r="F76" s="46"/>
      <c r="G76" s="46"/>
      <c r="H76" s="46"/>
      <c r="I76" s="46"/>
      <c r="J76" s="48"/>
    </row>
    <row r="77">
      <c r="A77" s="37" t="s">
        <v>593</v>
      </c>
      <c r="B77" s="37">
        <v>17</v>
      </c>
      <c r="C77" s="38" t="s">
        <v>7232</v>
      </c>
      <c r="D77" s="37" t="s">
        <v>595</v>
      </c>
      <c r="E77" s="39" t="s">
        <v>7233</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8970</v>
      </c>
      <c r="F79" s="46"/>
      <c r="G79" s="46"/>
      <c r="H79" s="46"/>
      <c r="I79" s="46"/>
      <c r="J79" s="48"/>
    </row>
    <row r="80">
      <c r="A80" s="37" t="s">
        <v>601</v>
      </c>
      <c r="B80" s="45"/>
      <c r="C80" s="46"/>
      <c r="D80" s="46"/>
      <c r="E80" s="47" t="s">
        <v>595</v>
      </c>
      <c r="F80" s="46"/>
      <c r="G80" s="46"/>
      <c r="H80" s="46"/>
      <c r="I80" s="46"/>
      <c r="J80" s="48"/>
    </row>
    <row r="81">
      <c r="A81" s="37" t="s">
        <v>593</v>
      </c>
      <c r="B81" s="37">
        <v>18</v>
      </c>
      <c r="C81" s="38" t="s">
        <v>7235</v>
      </c>
      <c r="D81" s="37" t="s">
        <v>595</v>
      </c>
      <c r="E81" s="39" t="s">
        <v>7236</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8971</v>
      </c>
      <c r="F83" s="46"/>
      <c r="G83" s="46"/>
      <c r="H83" s="46"/>
      <c r="I83" s="46"/>
      <c r="J83" s="48"/>
    </row>
    <row r="84">
      <c r="A84" s="37" t="s">
        <v>601</v>
      </c>
      <c r="B84" s="45"/>
      <c r="C84" s="46"/>
      <c r="D84" s="46"/>
      <c r="E84" s="47" t="s">
        <v>595</v>
      </c>
      <c r="F84" s="46"/>
      <c r="G84" s="46"/>
      <c r="H84" s="46"/>
      <c r="I84" s="46"/>
      <c r="J84" s="48"/>
    </row>
    <row r="85">
      <c r="A85" s="37" t="s">
        <v>593</v>
      </c>
      <c r="B85" s="37">
        <v>19</v>
      </c>
      <c r="C85" s="38" t="s">
        <v>7238</v>
      </c>
      <c r="D85" s="37" t="s">
        <v>595</v>
      </c>
      <c r="E85" s="39" t="s">
        <v>7239</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8972</v>
      </c>
      <c r="F87" s="46"/>
      <c r="G87" s="46"/>
      <c r="H87" s="46"/>
      <c r="I87" s="46"/>
      <c r="J87" s="48"/>
    </row>
    <row r="88">
      <c r="A88" s="37" t="s">
        <v>601</v>
      </c>
      <c r="B88" s="45"/>
      <c r="C88" s="46"/>
      <c r="D88" s="46"/>
      <c r="E88" s="47" t="s">
        <v>595</v>
      </c>
      <c r="F88" s="46"/>
      <c r="G88" s="46"/>
      <c r="H88" s="46"/>
      <c r="I88" s="46"/>
      <c r="J88" s="48"/>
    </row>
    <row r="89">
      <c r="A89" s="37" t="s">
        <v>593</v>
      </c>
      <c r="B89" s="37">
        <v>20</v>
      </c>
      <c r="C89" s="38" t="s">
        <v>7695</v>
      </c>
      <c r="D89" s="37" t="s">
        <v>595</v>
      </c>
      <c r="E89" s="39" t="s">
        <v>7696</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8973</v>
      </c>
      <c r="F91" s="46"/>
      <c r="G91" s="46"/>
      <c r="H91" s="46"/>
      <c r="I91" s="46"/>
      <c r="J91" s="48"/>
    </row>
    <row r="92">
      <c r="A92" s="37" t="s">
        <v>601</v>
      </c>
      <c r="B92" s="45"/>
      <c r="C92" s="46"/>
      <c r="D92" s="46"/>
      <c r="E92" s="47" t="s">
        <v>595</v>
      </c>
      <c r="F92" s="46"/>
      <c r="G92" s="46"/>
      <c r="H92" s="46"/>
      <c r="I92" s="46"/>
      <c r="J92" s="48"/>
    </row>
    <row r="93">
      <c r="A93" s="37" t="s">
        <v>593</v>
      </c>
      <c r="B93" s="37">
        <v>21</v>
      </c>
      <c r="C93" s="38" t="s">
        <v>7698</v>
      </c>
      <c r="D93" s="37" t="s">
        <v>595</v>
      </c>
      <c r="E93" s="39" t="s">
        <v>7699</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8974</v>
      </c>
      <c r="F95" s="46"/>
      <c r="G95" s="46"/>
      <c r="H95" s="46"/>
      <c r="I95" s="46"/>
      <c r="J95" s="48"/>
    </row>
    <row r="96">
      <c r="A96" s="37" t="s">
        <v>601</v>
      </c>
      <c r="B96" s="45"/>
      <c r="C96" s="46"/>
      <c r="D96" s="46"/>
      <c r="E96" s="47" t="s">
        <v>595</v>
      </c>
      <c r="F96" s="46"/>
      <c r="G96" s="46"/>
      <c r="H96" s="46"/>
      <c r="I96" s="46"/>
      <c r="J96" s="48"/>
    </row>
    <row r="97">
      <c r="A97" s="37" t="s">
        <v>593</v>
      </c>
      <c r="B97" s="37">
        <v>22</v>
      </c>
      <c r="C97" s="38" t="s">
        <v>7701</v>
      </c>
      <c r="D97" s="37" t="s">
        <v>595</v>
      </c>
      <c r="E97" s="39" t="s">
        <v>7702</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8975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7704</v>
      </c>
      <c r="D101" s="37" t="s">
        <v>595</v>
      </c>
      <c r="E101" s="39" t="s">
        <v>7705</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8976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8044</v>
      </c>
      <c r="D105" s="37" t="s">
        <v>595</v>
      </c>
      <c r="E105" s="39" t="s">
        <v>8045</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0.5">
      <c r="A107" s="37" t="s">
        <v>599</v>
      </c>
      <c r="B107" s="45"/>
      <c r="C107" s="46"/>
      <c r="D107" s="46"/>
      <c r="E107" s="49" t="s">
        <v>8977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8047</v>
      </c>
      <c r="D109" s="37" t="s">
        <v>595</v>
      </c>
      <c r="E109" s="39" t="s">
        <v>8048</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8978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8304</v>
      </c>
      <c r="D113" s="37" t="s">
        <v>595</v>
      </c>
      <c r="E113" s="39" t="s">
        <v>8305</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8979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8310</v>
      </c>
      <c r="D117" s="37" t="s">
        <v>595</v>
      </c>
      <c r="E117" s="39" t="s">
        <v>8311</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8316</v>
      </c>
      <c r="D121" s="37" t="s">
        <v>595</v>
      </c>
      <c r="E121" s="39" t="s">
        <v>8317</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8981</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8322</v>
      </c>
      <c r="D125" s="37" t="s">
        <v>595</v>
      </c>
      <c r="E125" s="39" t="s">
        <v>8323</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8982</v>
      </c>
      <c r="F127" s="46"/>
      <c r="G127" s="46"/>
      <c r="H127" s="46"/>
      <c r="I127" s="46"/>
      <c r="J127" s="48"/>
    </row>
    <row r="128">
      <c r="A128" s="37" t="s">
        <v>601</v>
      </c>
      <c r="B128" s="45"/>
      <c r="C128" s="46"/>
      <c r="D128" s="46"/>
      <c r="E128" s="47" t="s">
        <v>595</v>
      </c>
      <c r="F128" s="46"/>
      <c r="G128" s="46"/>
      <c r="H128" s="46"/>
      <c r="I128" s="46"/>
      <c r="J128" s="48"/>
    </row>
    <row r="129" ht="29">
      <c r="A129" s="37" t="s">
        <v>593</v>
      </c>
      <c r="B129" s="37">
        <v>30</v>
      </c>
      <c r="C129" s="38" t="s">
        <v>8330</v>
      </c>
      <c r="D129" s="37" t="s">
        <v>595</v>
      </c>
      <c r="E129" s="39" t="s">
        <v>8331</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9">
      <c r="A131" s="37" t="s">
        <v>599</v>
      </c>
      <c r="B131" s="45"/>
      <c r="C131" s="46"/>
      <c r="D131" s="46"/>
      <c r="E131" s="49" t="s">
        <v>8983</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7714</v>
      </c>
      <c r="D133" s="37" t="s">
        <v>595</v>
      </c>
      <c r="E133" s="39" t="s">
        <v>7715</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9">
      <c r="A135" s="37" t="s">
        <v>599</v>
      </c>
      <c r="B135" s="45"/>
      <c r="C135" s="46"/>
      <c r="D135" s="46"/>
      <c r="E135" s="49" t="s">
        <v>8984</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2.5">
      <c r="A139" s="37" t="s">
        <v>599</v>
      </c>
      <c r="B139" s="45"/>
      <c r="C139" s="46"/>
      <c r="D139" s="46"/>
      <c r="E139" s="49" t="s">
        <v>8985</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7251</v>
      </c>
      <c r="D141" s="37" t="s">
        <v>595</v>
      </c>
      <c r="E141" s="39" t="s">
        <v>7252</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58">
      <c r="A143" s="37" t="s">
        <v>599</v>
      </c>
      <c r="B143" s="45"/>
      <c r="C143" s="46"/>
      <c r="D143" s="46"/>
      <c r="E143" s="49" t="s">
        <v>8986</v>
      </c>
      <c r="F143" s="46"/>
      <c r="G143" s="46"/>
      <c r="H143" s="46"/>
      <c r="I143" s="46"/>
      <c r="J143" s="48"/>
    </row>
    <row r="144">
      <c r="A144" s="37" t="s">
        <v>601</v>
      </c>
      <c r="B144" s="45"/>
      <c r="C144" s="46"/>
      <c r="D144" s="46"/>
      <c r="E144" s="47" t="s">
        <v>595</v>
      </c>
      <c r="F144" s="46"/>
      <c r="G144" s="46"/>
      <c r="H144" s="46"/>
      <c r="I144" s="46"/>
      <c r="J144" s="48"/>
    </row>
    <row r="145" ht="29">
      <c r="A145" s="37" t="s">
        <v>593</v>
      </c>
      <c r="B145" s="37">
        <v>34</v>
      </c>
      <c r="C145" s="38" t="s">
        <v>8342</v>
      </c>
      <c r="D145" s="37" t="s">
        <v>595</v>
      </c>
      <c r="E145" s="39" t="s">
        <v>8343</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7309</v>
      </c>
      <c r="F147" s="46"/>
      <c r="G147" s="46"/>
      <c r="H147" s="46"/>
      <c r="I147" s="46"/>
      <c r="J147" s="48"/>
    </row>
    <row r="148">
      <c r="A148" s="37" t="s">
        <v>601</v>
      </c>
      <c r="B148" s="45"/>
      <c r="C148" s="46"/>
      <c r="D148" s="46"/>
      <c r="E148" s="47" t="s">
        <v>595</v>
      </c>
      <c r="F148" s="46"/>
      <c r="G148" s="46"/>
      <c r="H148" s="46"/>
      <c r="I148" s="46"/>
      <c r="J148" s="48"/>
    </row>
    <row r="149" ht="29">
      <c r="A149" s="37" t="s">
        <v>593</v>
      </c>
      <c r="B149" s="37">
        <v>35</v>
      </c>
      <c r="C149" s="38" t="s">
        <v>7257</v>
      </c>
      <c r="D149" s="37" t="s">
        <v>595</v>
      </c>
      <c r="E149" s="39" t="s">
        <v>7258</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8987</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8345</v>
      </c>
      <c r="D153" s="37" t="s">
        <v>595</v>
      </c>
      <c r="E153" s="39" t="s">
        <v>8346</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9">
      <c r="A155" s="37" t="s">
        <v>599</v>
      </c>
      <c r="B155" s="45"/>
      <c r="C155" s="46"/>
      <c r="D155" s="46"/>
      <c r="E155" s="49" t="s">
        <v>8988</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8348</v>
      </c>
      <c r="D157" s="37" t="s">
        <v>595</v>
      </c>
      <c r="E157" s="39" t="s">
        <v>8349</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29">
      <c r="A159" s="37" t="s">
        <v>599</v>
      </c>
      <c r="B159" s="45"/>
      <c r="C159" s="46"/>
      <c r="D159" s="46"/>
      <c r="E159" s="49" t="s">
        <v>8988</v>
      </c>
      <c r="F159" s="46"/>
      <c r="G159" s="46"/>
      <c r="H159" s="46"/>
      <c r="I159" s="46"/>
      <c r="J159" s="48"/>
    </row>
    <row r="160">
      <c r="A160" s="37" t="s">
        <v>601</v>
      </c>
      <c r="B160" s="45"/>
      <c r="C160" s="46"/>
      <c r="D160" s="46"/>
      <c r="E160" s="47" t="s">
        <v>595</v>
      </c>
      <c r="F160" s="46"/>
      <c r="G160" s="46"/>
      <c r="H160" s="46"/>
      <c r="I160" s="46"/>
      <c r="J160" s="48"/>
    </row>
    <row r="161" ht="29">
      <c r="A161" s="37" t="s">
        <v>593</v>
      </c>
      <c r="B161" s="37">
        <v>38</v>
      </c>
      <c r="C161" s="38" t="s">
        <v>8351</v>
      </c>
      <c r="D161" s="37" t="s">
        <v>595</v>
      </c>
      <c r="E161" s="39" t="s">
        <v>8352</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8989</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7984</v>
      </c>
      <c r="D165" s="37" t="s">
        <v>595</v>
      </c>
      <c r="E165" s="39" t="s">
        <v>7985</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8987</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8353</v>
      </c>
      <c r="D169" s="37" t="s">
        <v>595</v>
      </c>
      <c r="E169" s="39" t="s">
        <v>8354</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8987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7269</v>
      </c>
      <c r="D173" s="37" t="s">
        <v>595</v>
      </c>
      <c r="E173" s="39" t="s">
        <v>7270</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7725</v>
      </c>
      <c r="D177" s="37" t="s">
        <v>595</v>
      </c>
      <c r="E177" s="39" t="s">
        <v>7726</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8991</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4497</v>
      </c>
      <c r="F181" s="34"/>
      <c r="G181" s="34"/>
      <c r="H181" s="34"/>
      <c r="I181" s="35">
        <f>SUMIFS(I182:I185,A182:A185,"P")</f>
        <v>0</v>
      </c>
      <c r="J181" s="36"/>
    </row>
    <row r="182">
      <c r="A182" s="37" t="s">
        <v>593</v>
      </c>
      <c r="B182" s="37">
        <v>43</v>
      </c>
      <c r="C182" s="38" t="s">
        <v>8356</v>
      </c>
      <c r="D182" s="37" t="s">
        <v>595</v>
      </c>
      <c r="E182" s="39" t="s">
        <v>8357</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8992</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4513</v>
      </c>
      <c r="F186" s="34"/>
      <c r="G186" s="34"/>
      <c r="H186" s="34"/>
      <c r="I186" s="35">
        <f>SUMIFS(I187:I218,A187:A218,"P")</f>
        <v>0</v>
      </c>
      <c r="J186" s="36"/>
    </row>
    <row r="187">
      <c r="A187" s="37" t="s">
        <v>593</v>
      </c>
      <c r="B187" s="37">
        <v>44</v>
      </c>
      <c r="C187" s="38" t="s">
        <v>8359</v>
      </c>
      <c r="D187" s="37" t="s">
        <v>595</v>
      </c>
      <c r="E187" s="39" t="s">
        <v>8360</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87">
      <c r="A189" s="37" t="s">
        <v>599</v>
      </c>
      <c r="B189" s="45"/>
      <c r="C189" s="46"/>
      <c r="D189" s="46"/>
      <c r="E189" s="49" t="s">
        <v>8993</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8362</v>
      </c>
      <c r="D191" s="37" t="s">
        <v>595</v>
      </c>
      <c r="E191" s="39" t="s">
        <v>8363</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0.5">
      <c r="A193" s="37" t="s">
        <v>599</v>
      </c>
      <c r="B193" s="45"/>
      <c r="C193" s="46"/>
      <c r="D193" s="46"/>
      <c r="E193" s="49" t="s">
        <v>8994</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8365</v>
      </c>
      <c r="D195" s="37" t="s">
        <v>595</v>
      </c>
      <c r="E195" s="39" t="s">
        <v>8366</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8995</v>
      </c>
      <c r="F197" s="46"/>
      <c r="G197" s="46"/>
      <c r="H197" s="46"/>
      <c r="I197" s="46"/>
      <c r="J197" s="48"/>
    </row>
    <row r="198">
      <c r="A198" s="37" t="s">
        <v>601</v>
      </c>
      <c r="B198" s="45"/>
      <c r="C198" s="46"/>
      <c r="D198" s="46"/>
      <c r="E198" s="47" t="s">
        <v>595</v>
      </c>
      <c r="F198" s="46"/>
      <c r="G198" s="46"/>
      <c r="H198" s="46"/>
      <c r="I198" s="46"/>
      <c r="J198" s="48"/>
    </row>
    <row r="199" ht="29">
      <c r="A199" s="37" t="s">
        <v>593</v>
      </c>
      <c r="B199" s="37">
        <v>47</v>
      </c>
      <c r="C199" s="38" t="s">
        <v>8368</v>
      </c>
      <c r="D199" s="37" t="s">
        <v>595</v>
      </c>
      <c r="E199" s="39" t="s">
        <v>8369</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8996</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7987</v>
      </c>
      <c r="D203" s="37" t="s">
        <v>595</v>
      </c>
      <c r="E203" s="39" t="s">
        <v>7988</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8997</v>
      </c>
      <c r="F205" s="46"/>
      <c r="G205" s="46"/>
      <c r="H205" s="46"/>
      <c r="I205" s="46"/>
      <c r="J205" s="48"/>
    </row>
    <row r="206">
      <c r="A206" s="37" t="s">
        <v>601</v>
      </c>
      <c r="B206" s="45"/>
      <c r="C206" s="46"/>
      <c r="D206" s="46"/>
      <c r="E206" s="47" t="s">
        <v>595</v>
      </c>
      <c r="F206" s="46"/>
      <c r="G206" s="46"/>
      <c r="H206" s="46"/>
      <c r="I206" s="46"/>
      <c r="J206" s="48"/>
    </row>
    <row r="207" ht="29">
      <c r="A207" s="37" t="s">
        <v>593</v>
      </c>
      <c r="B207" s="37">
        <v>49</v>
      </c>
      <c r="C207" s="38" t="s">
        <v>8372</v>
      </c>
      <c r="D207" s="37" t="s">
        <v>595</v>
      </c>
      <c r="E207" s="39" t="s">
        <v>8373</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8998</v>
      </c>
      <c r="F209" s="46"/>
      <c r="G209" s="46"/>
      <c r="H209" s="46"/>
      <c r="I209" s="46"/>
      <c r="J209" s="48"/>
    </row>
    <row r="210">
      <c r="A210" s="37" t="s">
        <v>601</v>
      </c>
      <c r="B210" s="45"/>
      <c r="C210" s="46"/>
      <c r="D210" s="46"/>
      <c r="E210" s="47" t="s">
        <v>595</v>
      </c>
      <c r="F210" s="46"/>
      <c r="G210" s="46"/>
      <c r="H210" s="46"/>
      <c r="I210" s="46"/>
      <c r="J210" s="48"/>
    </row>
    <row r="211" ht="29">
      <c r="A211" s="37" t="s">
        <v>593</v>
      </c>
      <c r="B211" s="37">
        <v>50</v>
      </c>
      <c r="C211" s="38" t="s">
        <v>7734</v>
      </c>
      <c r="D211" s="37" t="s">
        <v>595</v>
      </c>
      <c r="E211" s="39" t="s">
        <v>7735</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0.5">
      <c r="A213" s="37" t="s">
        <v>599</v>
      </c>
      <c r="B213" s="45"/>
      <c r="C213" s="46"/>
      <c r="D213" s="46"/>
      <c r="E213" s="49" t="s">
        <v>8999</v>
      </c>
      <c r="F213" s="46"/>
      <c r="G213" s="46"/>
      <c r="H213" s="46"/>
      <c r="I213" s="46"/>
      <c r="J213" s="48"/>
    </row>
    <row r="214">
      <c r="A214" s="37" t="s">
        <v>601</v>
      </c>
      <c r="B214" s="45"/>
      <c r="C214" s="46"/>
      <c r="D214" s="46"/>
      <c r="E214" s="47" t="s">
        <v>595</v>
      </c>
      <c r="F214" s="46"/>
      <c r="G214" s="46"/>
      <c r="H214" s="46"/>
      <c r="I214" s="46"/>
      <c r="J214" s="48"/>
    </row>
    <row r="215" ht="29">
      <c r="A215" s="37" t="s">
        <v>593</v>
      </c>
      <c r="B215" s="37">
        <v>51</v>
      </c>
      <c r="C215" s="38" t="s">
        <v>7737</v>
      </c>
      <c r="D215" s="37" t="s">
        <v>595</v>
      </c>
      <c r="E215" s="39" t="s">
        <v>7738</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9000</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8379</v>
      </c>
      <c r="D220" s="37" t="s">
        <v>595</v>
      </c>
      <c r="E220" s="39" t="s">
        <v>8380</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87">
      <c r="A222" s="37" t="s">
        <v>599</v>
      </c>
      <c r="B222" s="45"/>
      <c r="C222" s="46"/>
      <c r="D222" s="46"/>
      <c r="E222" s="49" t="s">
        <v>9001</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7990</v>
      </c>
      <c r="D224" s="37" t="s">
        <v>595</v>
      </c>
      <c r="E224" s="39" t="s">
        <v>7991</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87">
      <c r="A226" s="37" t="s">
        <v>599</v>
      </c>
      <c r="B226" s="45"/>
      <c r="C226" s="46"/>
      <c r="D226" s="46"/>
      <c r="E226" s="49" t="s">
        <v>9002</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7748</v>
      </c>
      <c r="D228" s="37" t="s">
        <v>595</v>
      </c>
      <c r="E228" s="39" t="s">
        <v>7749</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58">
      <c r="A230" s="37" t="s">
        <v>599</v>
      </c>
      <c r="B230" s="45"/>
      <c r="C230" s="46"/>
      <c r="D230" s="46"/>
      <c r="E230" s="49" t="s">
        <v>9003</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7485</v>
      </c>
      <c r="D232" s="37" t="s">
        <v>595</v>
      </c>
      <c r="E232" s="39" t="s">
        <v>7486</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9004</v>
      </c>
      <c r="F234" s="46"/>
      <c r="G234" s="46"/>
      <c r="H234" s="46"/>
      <c r="I234" s="46"/>
      <c r="J234" s="48"/>
    </row>
    <row r="235">
      <c r="A235" s="37" t="s">
        <v>601</v>
      </c>
      <c r="B235" s="45"/>
      <c r="C235" s="46"/>
      <c r="D235" s="46"/>
      <c r="E235" s="47" t="s">
        <v>595</v>
      </c>
      <c r="F235" s="46"/>
      <c r="G235" s="46"/>
      <c r="H235" s="46"/>
      <c r="I235" s="46"/>
      <c r="J235" s="48"/>
    </row>
    <row r="236" ht="29">
      <c r="A236" s="37" t="s">
        <v>593</v>
      </c>
      <c r="B236" s="37">
        <v>56</v>
      </c>
      <c r="C236" s="38" t="s">
        <v>8389</v>
      </c>
      <c r="D236" s="37" t="s">
        <v>595</v>
      </c>
      <c r="E236" s="39" t="s">
        <v>8390</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9005</v>
      </c>
      <c r="F238" s="46"/>
      <c r="G238" s="46"/>
      <c r="H238" s="46"/>
      <c r="I238" s="46"/>
      <c r="J238" s="48"/>
    </row>
    <row r="239">
      <c r="A239" s="37" t="s">
        <v>601</v>
      </c>
      <c r="B239" s="45"/>
      <c r="C239" s="46"/>
      <c r="D239" s="46"/>
      <c r="E239" s="47" t="s">
        <v>595</v>
      </c>
      <c r="F239" s="46"/>
      <c r="G239" s="46"/>
      <c r="H239" s="46"/>
      <c r="I239" s="46"/>
      <c r="J239" s="48"/>
    </row>
    <row r="240" ht="29">
      <c r="A240" s="37" t="s">
        <v>593</v>
      </c>
      <c r="B240" s="37">
        <v>57</v>
      </c>
      <c r="C240" s="38" t="s">
        <v>8392</v>
      </c>
      <c r="D240" s="37" t="s">
        <v>595</v>
      </c>
      <c r="E240" s="39" t="s">
        <v>8393</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7450</v>
      </c>
      <c r="F242" s="46"/>
      <c r="G242" s="46"/>
      <c r="H242" s="46"/>
      <c r="I242" s="46"/>
      <c r="J242" s="48"/>
    </row>
    <row r="243">
      <c r="A243" s="37" t="s">
        <v>601</v>
      </c>
      <c r="B243" s="45"/>
      <c r="C243" s="46"/>
      <c r="D243" s="46"/>
      <c r="E243" s="47" t="s">
        <v>595</v>
      </c>
      <c r="F243" s="46"/>
      <c r="G243" s="46"/>
      <c r="H243" s="46"/>
      <c r="I243" s="46"/>
      <c r="J243" s="48"/>
    </row>
    <row r="244" ht="29">
      <c r="A244" s="37" t="s">
        <v>593</v>
      </c>
      <c r="B244" s="37">
        <v>58</v>
      </c>
      <c r="C244" s="38" t="s">
        <v>8406</v>
      </c>
      <c r="D244" s="37" t="s">
        <v>595</v>
      </c>
      <c r="E244" s="39" t="s">
        <v>8407</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87">
      <c r="A246" s="37" t="s">
        <v>599</v>
      </c>
      <c r="B246" s="45"/>
      <c r="C246" s="46"/>
      <c r="D246" s="46"/>
      <c r="E246" s="49" t="s">
        <v>9006</v>
      </c>
      <c r="F246" s="46"/>
      <c r="G246" s="46"/>
      <c r="H246" s="46"/>
      <c r="I246" s="46"/>
      <c r="J246" s="48"/>
    </row>
    <row r="247">
      <c r="A247" s="37" t="s">
        <v>601</v>
      </c>
      <c r="B247" s="45"/>
      <c r="C247" s="46"/>
      <c r="D247" s="46"/>
      <c r="E247" s="47" t="s">
        <v>595</v>
      </c>
      <c r="F247" s="46"/>
      <c r="G247" s="46"/>
      <c r="H247" s="46"/>
      <c r="I247" s="46"/>
      <c r="J247" s="48"/>
    </row>
    <row r="248" ht="29">
      <c r="A248" s="37" t="s">
        <v>593</v>
      </c>
      <c r="B248" s="37">
        <v>59</v>
      </c>
      <c r="C248" s="38" t="s">
        <v>8254</v>
      </c>
      <c r="D248" s="37" t="s">
        <v>595</v>
      </c>
      <c r="E248" s="39" t="s">
        <v>8255</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87">
      <c r="A250" s="37" t="s">
        <v>599</v>
      </c>
      <c r="B250" s="45"/>
      <c r="C250" s="46"/>
      <c r="D250" s="46"/>
      <c r="E250" s="49" t="s">
        <v>9007</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9008</v>
      </c>
      <c r="D252" s="37" t="s">
        <v>595</v>
      </c>
      <c r="E252" s="39" t="s">
        <v>9009</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5251</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8414</v>
      </c>
      <c r="D256" s="37" t="s">
        <v>595</v>
      </c>
      <c r="E256" s="39" t="s">
        <v>8415</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7286</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9010</v>
      </c>
      <c r="D260" s="37" t="s">
        <v>595</v>
      </c>
      <c r="E260" s="39" t="s">
        <v>9011</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6430</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8416</v>
      </c>
      <c r="D264" s="37" t="s">
        <v>595</v>
      </c>
      <c r="E264" s="39" t="s">
        <v>8417</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7634</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8418</v>
      </c>
      <c r="D268" s="37" t="s">
        <v>595</v>
      </c>
      <c r="E268" s="39" t="s">
        <v>8419</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7802</v>
      </c>
      <c r="D272" s="34"/>
      <c r="E272" s="31" t="s">
        <v>7803</v>
      </c>
      <c r="F272" s="34"/>
      <c r="G272" s="34"/>
      <c r="H272" s="34"/>
      <c r="I272" s="35">
        <f>SUMIFS(I273:I280,A273:A280,"P")</f>
        <v>0</v>
      </c>
      <c r="J272" s="36"/>
    </row>
    <row r="273">
      <c r="A273" s="37" t="s">
        <v>593</v>
      </c>
      <c r="B273" s="37">
        <v>65</v>
      </c>
      <c r="C273" s="38" t="s">
        <v>8426</v>
      </c>
      <c r="D273" s="37" t="s">
        <v>595</v>
      </c>
      <c r="E273" s="39" t="s">
        <v>8427</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9012</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8429</v>
      </c>
      <c r="D277" s="37" t="s">
        <v>595</v>
      </c>
      <c r="E277" s="39" t="s">
        <v>8430</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9013</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7510</v>
      </c>
      <c r="D281" s="34"/>
      <c r="E281" s="31" t="s">
        <v>7511</v>
      </c>
      <c r="F281" s="34"/>
      <c r="G281" s="34"/>
      <c r="H281" s="34"/>
      <c r="I281" s="35">
        <f>SUMIFS(I282:I289,A282:A289,"P")</f>
        <v>0</v>
      </c>
      <c r="J281" s="36"/>
    </row>
    <row r="282" ht="29">
      <c r="A282" s="37" t="s">
        <v>593</v>
      </c>
      <c r="B282" s="37">
        <v>67</v>
      </c>
      <c r="C282" s="38" t="s">
        <v>8432</v>
      </c>
      <c r="D282" s="37" t="s">
        <v>595</v>
      </c>
      <c r="E282" s="39" t="s">
        <v>8433</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9014</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8435</v>
      </c>
      <c r="D286" s="37" t="s">
        <v>595</v>
      </c>
      <c r="E286" s="39" t="s">
        <v>8436</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29">
      <c r="A288" s="37" t="s">
        <v>599</v>
      </c>
      <c r="B288" s="45"/>
      <c r="C288" s="46"/>
      <c r="D288" s="46"/>
      <c r="E288" s="49" t="s">
        <v>9015</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4573</v>
      </c>
      <c r="D290" s="34"/>
      <c r="E290" s="31" t="s">
        <v>4574</v>
      </c>
      <c r="F290" s="34"/>
      <c r="G290" s="34"/>
      <c r="H290" s="34"/>
      <c r="I290" s="35">
        <f>SUMIFS(I291:I446,A291:A446,"P")</f>
        <v>0</v>
      </c>
      <c r="J290" s="36"/>
    </row>
    <row r="291">
      <c r="A291" s="37" t="s">
        <v>593</v>
      </c>
      <c r="B291" s="37">
        <v>69</v>
      </c>
      <c r="C291" s="38" t="s">
        <v>8438</v>
      </c>
      <c r="D291" s="37" t="s">
        <v>595</v>
      </c>
      <c r="E291" s="39" t="s">
        <v>8439</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7453</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8446</v>
      </c>
      <c r="D295" s="37" t="s">
        <v>595</v>
      </c>
      <c r="E295" s="39" t="s">
        <v>8447</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7348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8448</v>
      </c>
      <c r="D299" s="37" t="s">
        <v>595</v>
      </c>
      <c r="E299" s="39" t="s">
        <v>8449</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6430</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8450</v>
      </c>
      <c r="D303" s="37" t="s">
        <v>595</v>
      </c>
      <c r="E303" s="39" t="s">
        <v>8451</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9016</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8591</v>
      </c>
      <c r="D307" s="37" t="s">
        <v>595</v>
      </c>
      <c r="E307" s="39" t="s">
        <v>8592</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7320</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8593</v>
      </c>
      <c r="D311" s="37" t="s">
        <v>595</v>
      </c>
      <c r="E311" s="39" t="s">
        <v>8594</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7528</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8595</v>
      </c>
      <c r="D315" s="37" t="s">
        <v>595</v>
      </c>
      <c r="E315" s="39" t="s">
        <v>8596</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7365</v>
      </c>
      <c r="F317" s="46"/>
      <c r="G317" s="46"/>
      <c r="H317" s="46"/>
      <c r="I317" s="46"/>
      <c r="J317" s="48"/>
    </row>
    <row r="318">
      <c r="A318" s="37" t="s">
        <v>601</v>
      </c>
      <c r="B318" s="45"/>
      <c r="C318" s="46"/>
      <c r="D318" s="46"/>
      <c r="E318" s="47" t="s">
        <v>595</v>
      </c>
      <c r="F318" s="46"/>
      <c r="G318" s="46"/>
      <c r="H318" s="46"/>
      <c r="I318" s="46"/>
      <c r="J318" s="48"/>
    </row>
    <row r="319" ht="29">
      <c r="A319" s="37" t="s">
        <v>593</v>
      </c>
      <c r="B319" s="37">
        <v>76</v>
      </c>
      <c r="C319" s="38" t="s">
        <v>9017</v>
      </c>
      <c r="D319" s="37" t="s">
        <v>595</v>
      </c>
      <c r="E319" s="39" t="s">
        <v>9018</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8906</v>
      </c>
      <c r="F321" s="46"/>
      <c r="G321" s="46"/>
      <c r="H321" s="46"/>
      <c r="I321" s="46"/>
      <c r="J321" s="48"/>
    </row>
    <row r="322">
      <c r="A322" s="37" t="s">
        <v>601</v>
      </c>
      <c r="B322" s="45"/>
      <c r="C322" s="46"/>
      <c r="D322" s="46"/>
      <c r="E322" s="47" t="s">
        <v>595</v>
      </c>
      <c r="F322" s="46"/>
      <c r="G322" s="46"/>
      <c r="H322" s="46"/>
      <c r="I322" s="46"/>
      <c r="J322" s="48"/>
    </row>
    <row r="323" ht="29">
      <c r="A323" s="37" t="s">
        <v>593</v>
      </c>
      <c r="B323" s="37">
        <v>77</v>
      </c>
      <c r="C323" s="38" t="s">
        <v>8561</v>
      </c>
      <c r="D323" s="37" t="s">
        <v>595</v>
      </c>
      <c r="E323" s="39" t="s">
        <v>8562</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7528</v>
      </c>
      <c r="F325" s="46"/>
      <c r="G325" s="46"/>
      <c r="H325" s="46"/>
      <c r="I325" s="46"/>
      <c r="J325" s="48"/>
    </row>
    <row r="326">
      <c r="A326" s="37" t="s">
        <v>601</v>
      </c>
      <c r="B326" s="45"/>
      <c r="C326" s="46"/>
      <c r="D326" s="46"/>
      <c r="E326" s="47" t="s">
        <v>595</v>
      </c>
      <c r="F326" s="46"/>
      <c r="G326" s="46"/>
      <c r="H326" s="46"/>
      <c r="I326" s="46"/>
      <c r="J326" s="48"/>
    </row>
    <row r="327" ht="29">
      <c r="A327" s="37" t="s">
        <v>593</v>
      </c>
      <c r="B327" s="37">
        <v>78</v>
      </c>
      <c r="C327" s="38" t="s">
        <v>9019</v>
      </c>
      <c r="D327" s="37" t="s">
        <v>595</v>
      </c>
      <c r="E327" s="39" t="s">
        <v>9020</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7450</v>
      </c>
      <c r="F329" s="46"/>
      <c r="G329" s="46"/>
      <c r="H329" s="46"/>
      <c r="I329" s="46"/>
      <c r="J329" s="48"/>
    </row>
    <row r="330">
      <c r="A330" s="37" t="s">
        <v>601</v>
      </c>
      <c r="B330" s="45"/>
      <c r="C330" s="46"/>
      <c r="D330" s="46"/>
      <c r="E330" s="47" t="s">
        <v>595</v>
      </c>
      <c r="F330" s="46"/>
      <c r="G330" s="46"/>
      <c r="H330" s="46"/>
      <c r="I330" s="46"/>
      <c r="J330" s="48"/>
    </row>
    <row r="331" ht="29">
      <c r="A331" s="37" t="s">
        <v>593</v>
      </c>
      <c r="B331" s="37">
        <v>79</v>
      </c>
      <c r="C331" s="38" t="s">
        <v>9021</v>
      </c>
      <c r="D331" s="37" t="s">
        <v>595</v>
      </c>
      <c r="E331" s="39" t="s">
        <v>9022</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7309</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8597</v>
      </c>
      <c r="D335" s="37" t="s">
        <v>595</v>
      </c>
      <c r="E335" s="39" t="s">
        <v>8598</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8906</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7997</v>
      </c>
      <c r="D339" s="37" t="s">
        <v>595</v>
      </c>
      <c r="E339" s="39" t="s">
        <v>7998</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9023</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8468</v>
      </c>
      <c r="D343" s="37" t="s">
        <v>595</v>
      </c>
      <c r="E343" s="39" t="s">
        <v>8469</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7317</v>
      </c>
      <c r="F345" s="46"/>
      <c r="G345" s="46"/>
      <c r="H345" s="46"/>
      <c r="I345" s="46"/>
      <c r="J345" s="48"/>
    </row>
    <row r="346">
      <c r="A346" s="37" t="s">
        <v>601</v>
      </c>
      <c r="B346" s="45"/>
      <c r="C346" s="46"/>
      <c r="D346" s="46"/>
      <c r="E346" s="47" t="s">
        <v>595</v>
      </c>
      <c r="F346" s="46"/>
      <c r="G346" s="46"/>
      <c r="H346" s="46"/>
      <c r="I346" s="46"/>
      <c r="J346" s="48"/>
    </row>
    <row r="347" ht="29">
      <c r="A347" s="37" t="s">
        <v>593</v>
      </c>
      <c r="B347" s="37">
        <v>83</v>
      </c>
      <c r="C347" s="38" t="s">
        <v>8599</v>
      </c>
      <c r="D347" s="37" t="s">
        <v>595</v>
      </c>
      <c r="E347" s="39" t="s">
        <v>8600</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5251</v>
      </c>
      <c r="F349" s="46"/>
      <c r="G349" s="46"/>
      <c r="H349" s="46"/>
      <c r="I349" s="46"/>
      <c r="J349" s="48"/>
    </row>
    <row r="350">
      <c r="A350" s="37" t="s">
        <v>601</v>
      </c>
      <c r="B350" s="45"/>
      <c r="C350" s="46"/>
      <c r="D350" s="46"/>
      <c r="E350" s="47" t="s">
        <v>595</v>
      </c>
      <c r="F350" s="46"/>
      <c r="G350" s="46"/>
      <c r="H350" s="46"/>
      <c r="I350" s="46"/>
      <c r="J350" s="48"/>
    </row>
    <row r="351" ht="29">
      <c r="A351" s="37" t="s">
        <v>593</v>
      </c>
      <c r="B351" s="37">
        <v>84</v>
      </c>
      <c r="C351" s="38" t="s">
        <v>8601</v>
      </c>
      <c r="D351" s="37" t="s">
        <v>595</v>
      </c>
      <c r="E351" s="39" t="s">
        <v>8602</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7528</v>
      </c>
      <c r="F353" s="46"/>
      <c r="G353" s="46"/>
      <c r="H353" s="46"/>
      <c r="I353" s="46"/>
      <c r="J353" s="48"/>
    </row>
    <row r="354">
      <c r="A354" s="37" t="s">
        <v>601</v>
      </c>
      <c r="B354" s="45"/>
      <c r="C354" s="46"/>
      <c r="D354" s="46"/>
      <c r="E354" s="47" t="s">
        <v>595</v>
      </c>
      <c r="F354" s="46"/>
      <c r="G354" s="46"/>
      <c r="H354" s="46"/>
      <c r="I354" s="46"/>
      <c r="J354" s="48"/>
    </row>
    <row r="355" ht="29">
      <c r="A355" s="37" t="s">
        <v>593</v>
      </c>
      <c r="B355" s="37">
        <v>85</v>
      </c>
      <c r="C355" s="38" t="s">
        <v>8475</v>
      </c>
      <c r="D355" s="37" t="s">
        <v>595</v>
      </c>
      <c r="E355" s="39" t="s">
        <v>8476</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7348</v>
      </c>
      <c r="F357" s="46"/>
      <c r="G357" s="46"/>
      <c r="H357" s="46"/>
      <c r="I357" s="46"/>
      <c r="J357" s="48"/>
    </row>
    <row r="358">
      <c r="A358" s="37" t="s">
        <v>601</v>
      </c>
      <c r="B358" s="45"/>
      <c r="C358" s="46"/>
      <c r="D358" s="46"/>
      <c r="E358" s="47" t="s">
        <v>595</v>
      </c>
      <c r="F358" s="46"/>
      <c r="G358" s="46"/>
      <c r="H358" s="46"/>
      <c r="I358" s="46"/>
      <c r="J358" s="48"/>
    </row>
    <row r="359" ht="29">
      <c r="A359" s="37" t="s">
        <v>593</v>
      </c>
      <c r="B359" s="37">
        <v>86</v>
      </c>
      <c r="C359" s="38" t="s">
        <v>8477</v>
      </c>
      <c r="D359" s="37" t="s">
        <v>595</v>
      </c>
      <c r="E359" s="39" t="s">
        <v>8478</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6430</v>
      </c>
      <c r="F361" s="46"/>
      <c r="G361" s="46"/>
      <c r="H361" s="46"/>
      <c r="I361" s="46"/>
      <c r="J361" s="48"/>
    </row>
    <row r="362">
      <c r="A362" s="37" t="s">
        <v>601</v>
      </c>
      <c r="B362" s="45"/>
      <c r="C362" s="46"/>
      <c r="D362" s="46"/>
      <c r="E362" s="47" t="s">
        <v>595</v>
      </c>
      <c r="F362" s="46"/>
      <c r="G362" s="46"/>
      <c r="H362" s="46"/>
      <c r="I362" s="46"/>
      <c r="J362" s="48"/>
    </row>
    <row r="363" ht="29">
      <c r="A363" s="37" t="s">
        <v>593</v>
      </c>
      <c r="B363" s="37">
        <v>87</v>
      </c>
      <c r="C363" s="38" t="s">
        <v>8479</v>
      </c>
      <c r="D363" s="37" t="s">
        <v>595</v>
      </c>
      <c r="E363" s="39" t="s">
        <v>8480</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9016</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8603</v>
      </c>
      <c r="D367" s="37" t="s">
        <v>595</v>
      </c>
      <c r="E367" s="39" t="s">
        <v>8604</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7320</v>
      </c>
      <c r="F369" s="46"/>
      <c r="G369" s="46"/>
      <c r="H369" s="46"/>
      <c r="I369" s="46"/>
      <c r="J369" s="48"/>
    </row>
    <row r="370">
      <c r="A370" s="37" t="s">
        <v>601</v>
      </c>
      <c r="B370" s="45"/>
      <c r="C370" s="46"/>
      <c r="D370" s="46"/>
      <c r="E370" s="47" t="s">
        <v>595</v>
      </c>
      <c r="F370" s="46"/>
      <c r="G370" s="46"/>
      <c r="H370" s="46"/>
      <c r="I370" s="46"/>
      <c r="J370" s="48"/>
    </row>
    <row r="371" ht="29">
      <c r="A371" s="37" t="s">
        <v>593</v>
      </c>
      <c r="B371" s="37">
        <v>89</v>
      </c>
      <c r="C371" s="38" t="s">
        <v>7999</v>
      </c>
      <c r="D371" s="37" t="s">
        <v>595</v>
      </c>
      <c r="E371" s="39" t="s">
        <v>8000</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7365</v>
      </c>
      <c r="F373" s="46"/>
      <c r="G373" s="46"/>
      <c r="H373" s="46"/>
      <c r="I373" s="46"/>
      <c r="J373" s="48"/>
    </row>
    <row r="374">
      <c r="A374" s="37" t="s">
        <v>601</v>
      </c>
      <c r="B374" s="45"/>
      <c r="C374" s="46"/>
      <c r="D374" s="46"/>
      <c r="E374" s="47" t="s">
        <v>595</v>
      </c>
      <c r="F374" s="46"/>
      <c r="G374" s="46"/>
      <c r="H374" s="46"/>
      <c r="I374" s="46"/>
      <c r="J374" s="48"/>
    </row>
    <row r="375" ht="29">
      <c r="A375" s="37" t="s">
        <v>593</v>
      </c>
      <c r="B375" s="37">
        <v>90</v>
      </c>
      <c r="C375" s="38" t="s">
        <v>8485</v>
      </c>
      <c r="D375" s="37" t="s">
        <v>595</v>
      </c>
      <c r="E375" s="39" t="s">
        <v>8486</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7453</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9024</v>
      </c>
      <c r="D379" s="37" t="s">
        <v>595</v>
      </c>
      <c r="E379" s="39" t="s">
        <v>9025</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7450</v>
      </c>
      <c r="F381" s="46"/>
      <c r="G381" s="46"/>
      <c r="H381" s="46"/>
      <c r="I381" s="46"/>
      <c r="J381" s="48"/>
    </row>
    <row r="382">
      <c r="A382" s="37" t="s">
        <v>601</v>
      </c>
      <c r="B382" s="45"/>
      <c r="C382" s="46"/>
      <c r="D382" s="46"/>
      <c r="E382" s="47" t="s">
        <v>595</v>
      </c>
      <c r="F382" s="46"/>
      <c r="G382" s="46"/>
      <c r="H382" s="46"/>
      <c r="I382" s="46"/>
      <c r="J382" s="48"/>
    </row>
    <row r="383" ht="29">
      <c r="A383" s="37" t="s">
        <v>593</v>
      </c>
      <c r="B383" s="37">
        <v>92</v>
      </c>
      <c r="C383" s="38" t="s">
        <v>9026</v>
      </c>
      <c r="D383" s="37" t="s">
        <v>595</v>
      </c>
      <c r="E383" s="39" t="s">
        <v>9027</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9023</v>
      </c>
      <c r="F385" s="46"/>
      <c r="G385" s="46"/>
      <c r="H385" s="46"/>
      <c r="I385" s="46"/>
      <c r="J385" s="48"/>
    </row>
    <row r="386">
      <c r="A386" s="37" t="s">
        <v>601</v>
      </c>
      <c r="B386" s="45"/>
      <c r="C386" s="46"/>
      <c r="D386" s="46"/>
      <c r="E386" s="47" t="s">
        <v>595</v>
      </c>
      <c r="F386" s="46"/>
      <c r="G386" s="46"/>
      <c r="H386" s="46"/>
      <c r="I386" s="46"/>
      <c r="J386" s="48"/>
    </row>
    <row r="387" ht="29">
      <c r="A387" s="37" t="s">
        <v>593</v>
      </c>
      <c r="B387" s="37">
        <v>93</v>
      </c>
      <c r="C387" s="38" t="s">
        <v>8566</v>
      </c>
      <c r="D387" s="37" t="s">
        <v>595</v>
      </c>
      <c r="E387" s="39" t="s">
        <v>8567</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7317</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9028</v>
      </c>
      <c r="D391" s="37" t="s">
        <v>595</v>
      </c>
      <c r="E391" s="39" t="s">
        <v>9029</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8605</v>
      </c>
      <c r="D395" s="37" t="s">
        <v>595</v>
      </c>
      <c r="E395" s="39" t="s">
        <v>8606</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9030</v>
      </c>
      <c r="D399" s="37" t="s">
        <v>595</v>
      </c>
      <c r="E399" s="39" t="s">
        <v>9031</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7989</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8503</v>
      </c>
      <c r="D403" s="37" t="s">
        <v>595</v>
      </c>
      <c r="E403" s="39" t="s">
        <v>8504</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9032</v>
      </c>
      <c r="D407" s="37" t="s">
        <v>595</v>
      </c>
      <c r="E407" s="39" t="s">
        <v>9033</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7320</v>
      </c>
      <c r="F409" s="46"/>
      <c r="G409" s="46"/>
      <c r="H409" s="46"/>
      <c r="I409" s="46"/>
      <c r="J409" s="48"/>
    </row>
    <row r="410">
      <c r="A410" s="37" t="s">
        <v>601</v>
      </c>
      <c r="B410" s="45"/>
      <c r="C410" s="46"/>
      <c r="D410" s="46"/>
      <c r="E410" s="47" t="s">
        <v>595</v>
      </c>
      <c r="F410" s="46"/>
      <c r="G410" s="46"/>
      <c r="H410" s="46"/>
      <c r="I410" s="46"/>
      <c r="J410" s="48"/>
    </row>
    <row r="411" ht="29">
      <c r="A411" s="37" t="s">
        <v>593</v>
      </c>
      <c r="B411" s="37">
        <v>99</v>
      </c>
      <c r="C411" s="38" t="s">
        <v>8526</v>
      </c>
      <c r="D411" s="37" t="s">
        <v>595</v>
      </c>
      <c r="E411" s="39" t="s">
        <v>9034</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7365</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9035</v>
      </c>
      <c r="D415" s="37" t="s">
        <v>595</v>
      </c>
      <c r="E415" s="39" t="s">
        <v>8519</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9036</v>
      </c>
      <c r="D419" s="37" t="s">
        <v>595</v>
      </c>
      <c r="E419" s="39" t="s">
        <v>8565</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9037</v>
      </c>
      <c r="D423" s="37" t="s">
        <v>595</v>
      </c>
      <c r="E423" s="39" t="s">
        <v>9038</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29">
      <c r="A425" s="37" t="s">
        <v>599</v>
      </c>
      <c r="B425" s="45"/>
      <c r="C425" s="46"/>
      <c r="D425" s="46"/>
      <c r="E425" s="49" t="s">
        <v>9039</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9040</v>
      </c>
      <c r="D427" s="37" t="s">
        <v>595</v>
      </c>
      <c r="E427" s="39" t="s">
        <v>9041</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7989</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9042</v>
      </c>
      <c r="D431" s="37" t="s">
        <v>595</v>
      </c>
      <c r="E431" s="39" t="s">
        <v>9043</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9044</v>
      </c>
      <c r="D435" s="37" t="s">
        <v>595</v>
      </c>
      <c r="E435" s="39" t="s">
        <v>9045</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7320</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9046</v>
      </c>
      <c r="D439" s="37" t="s">
        <v>595</v>
      </c>
      <c r="E439" s="39" t="s">
        <v>9047</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7357</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9048</v>
      </c>
      <c r="D443" s="37" t="s">
        <v>595</v>
      </c>
      <c r="E443" s="39" t="s">
        <v>9049</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7320</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4809</v>
      </c>
      <c r="D447" s="34"/>
      <c r="E447" s="31" t="s">
        <v>4810</v>
      </c>
      <c r="F447" s="34"/>
      <c r="G447" s="34"/>
      <c r="H447" s="34"/>
      <c r="I447" s="35">
        <f>SUMIFS(I448:I451,A448:A451,"P")</f>
        <v>0</v>
      </c>
      <c r="J447" s="36"/>
    </row>
    <row r="448">
      <c r="A448" s="37" t="s">
        <v>593</v>
      </c>
      <c r="B448" s="37">
        <v>108</v>
      </c>
      <c r="C448" s="38" t="s">
        <v>9050</v>
      </c>
      <c r="D448" s="37" t="s">
        <v>595</v>
      </c>
      <c r="E448" s="39" t="s">
        <v>9051</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7374</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3.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03">
      <c r="A455" s="37" t="s">
        <v>599</v>
      </c>
      <c r="B455" s="45"/>
      <c r="C455" s="46"/>
      <c r="D455" s="46"/>
      <c r="E455" s="49" t="s">
        <v>9052</v>
      </c>
      <c r="F455" s="46"/>
      <c r="G455" s="46"/>
      <c r="H455" s="46"/>
      <c r="I455" s="46"/>
      <c r="J455" s="48"/>
    </row>
    <row r="456" ht="116">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7925</v>
      </c>
      <c r="D458" s="37" t="s">
        <v>595</v>
      </c>
      <c r="E458" s="39" t="s">
        <v>7926</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9053</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7555</v>
      </c>
      <c r="D462" s="34"/>
      <c r="E462" s="31" t="s">
        <v>7556</v>
      </c>
      <c r="F462" s="34"/>
      <c r="G462" s="34"/>
      <c r="H462" s="34"/>
      <c r="I462" s="35">
        <f>SUMIFS(I463:I470,A463:A470,"P")</f>
        <v>0</v>
      </c>
      <c r="J462" s="36"/>
    </row>
    <row r="463">
      <c r="A463" s="37" t="s">
        <v>593</v>
      </c>
      <c r="B463" s="37">
        <v>111</v>
      </c>
      <c r="C463" s="38" t="s">
        <v>7655</v>
      </c>
      <c r="D463" s="37" t="s">
        <v>595</v>
      </c>
      <c r="E463" s="39" t="s">
        <v>7558</v>
      </c>
      <c r="F463" s="40" t="s">
        <v>7559</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5251</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7657</v>
      </c>
      <c r="D467" s="37" t="s">
        <v>595</v>
      </c>
      <c r="E467" s="39" t="s">
        <v>7563</v>
      </c>
      <c r="F467" s="40" t="s">
        <v>7559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5251</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5kGTcXtfr4jEbEd5EvZA2RHFMJ0CfIU1E4tcnSRrPP1cmRjJ9Q1fTu/WRDuVZe1kKyVUEEC+a1YvM5aAK3+P6w==" hashValue="IHRzERHeqMtclA8OHl35CD7SEdQHu8Y6hKbZCNsPSfmMM3h09hoTrALBZw1D9My7BY+aX4Q2PTQvaTCZ84LT0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9054</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28">
      <c r="A7" s="3" t="s">
        <v>578</v>
      </c>
      <c r="B7" s="20" t="s">
        <v>573</v>
      </c>
      <c r="C7" s="21" t="s">
        <v>8955</v>
      </c>
      <c r="D7" s="22"/>
      <c r="E7" s="23" t="s">
        <v>281</v>
      </c>
      <c r="F7" s="17"/>
      <c r="G7" s="17"/>
      <c r="H7" s="17"/>
      <c r="I7" s="17"/>
      <c r="J7" s="19"/>
    </row>
    <row r="8">
      <c r="A8" s="3" t="s">
        <v>1569</v>
      </c>
      <c r="B8" s="20" t="s">
        <v>579</v>
      </c>
      <c r="C8" s="21" t="s">
        <v>9054</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29">
      <c r="A13" s="37" t="s">
        <v>593</v>
      </c>
      <c r="B13" s="37">
        <v>1</v>
      </c>
      <c r="C13" s="38" t="s">
        <v>7670</v>
      </c>
      <c r="D13" s="37" t="s">
        <v>595</v>
      </c>
      <c r="E13" s="39" t="s">
        <v>7671</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7962</v>
      </c>
      <c r="F15" s="46"/>
      <c r="G15" s="46"/>
      <c r="H15" s="46"/>
      <c r="I15" s="46"/>
      <c r="J15" s="48"/>
    </row>
    <row r="16">
      <c r="A16" s="37" t="s">
        <v>601</v>
      </c>
      <c r="B16" s="45"/>
      <c r="C16" s="46"/>
      <c r="D16" s="46"/>
      <c r="E16" s="47" t="s">
        <v>595</v>
      </c>
      <c r="F16" s="46"/>
      <c r="G16" s="46"/>
      <c r="H16" s="46"/>
      <c r="I16" s="46"/>
      <c r="J16" s="48"/>
    </row>
    <row r="17" ht="29">
      <c r="A17" s="37" t="s">
        <v>593</v>
      </c>
      <c r="B17" s="37">
        <v>2</v>
      </c>
      <c r="C17" s="38" t="s">
        <v>7673</v>
      </c>
      <c r="D17" s="37" t="s">
        <v>595</v>
      </c>
      <c r="E17" s="39" t="s">
        <v>7674</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7962</v>
      </c>
      <c r="F19" s="46"/>
      <c r="G19" s="46"/>
      <c r="H19" s="46"/>
      <c r="I19" s="46"/>
      <c r="J19" s="48"/>
    </row>
    <row r="20">
      <c r="A20" s="37" t="s">
        <v>601</v>
      </c>
      <c r="B20" s="45"/>
      <c r="C20" s="46"/>
      <c r="D20" s="46"/>
      <c r="E20" s="47" t="s">
        <v>595</v>
      </c>
      <c r="F20" s="46"/>
      <c r="G20" s="46"/>
      <c r="H20" s="46"/>
      <c r="I20" s="46"/>
      <c r="J20" s="48"/>
    </row>
    <row r="21" ht="29">
      <c r="A21" s="37" t="s">
        <v>593</v>
      </c>
      <c r="B21" s="37">
        <v>3</v>
      </c>
      <c r="C21" s="38" t="s">
        <v>7963</v>
      </c>
      <c r="D21" s="37" t="s">
        <v>595</v>
      </c>
      <c r="E21" s="39" t="s">
        <v>7964</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03">
      <c r="A23" s="37" t="s">
        <v>599</v>
      </c>
      <c r="B23" s="45"/>
      <c r="C23" s="46"/>
      <c r="D23" s="46"/>
      <c r="E23" s="49" t="s">
        <v>9055</v>
      </c>
      <c r="F23" s="46"/>
      <c r="G23" s="46"/>
      <c r="H23" s="46"/>
      <c r="I23" s="46"/>
      <c r="J23" s="48"/>
    </row>
    <row r="24">
      <c r="A24" s="37" t="s">
        <v>601</v>
      </c>
      <c r="B24" s="45"/>
      <c r="C24" s="46"/>
      <c r="D24" s="46"/>
      <c r="E24" s="47" t="s">
        <v>595</v>
      </c>
      <c r="F24" s="46"/>
      <c r="G24" s="46"/>
      <c r="H24" s="46"/>
      <c r="I24" s="46"/>
      <c r="J24" s="48"/>
    </row>
    <row r="25" ht="29">
      <c r="A25" s="37" t="s">
        <v>593</v>
      </c>
      <c r="B25" s="37">
        <v>4</v>
      </c>
      <c r="C25" s="38" t="s">
        <v>7966</v>
      </c>
      <c r="D25" s="37" t="s">
        <v>595</v>
      </c>
      <c r="E25" s="39" t="s">
        <v>7967</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9056</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9057</v>
      </c>
      <c r="F31" s="46"/>
      <c r="G31" s="46"/>
      <c r="H31" s="46"/>
      <c r="I31" s="46"/>
      <c r="J31" s="48"/>
    </row>
    <row r="32">
      <c r="A32" s="37" t="s">
        <v>601</v>
      </c>
      <c r="B32" s="45"/>
      <c r="C32" s="46"/>
      <c r="D32" s="46"/>
      <c r="E32" s="47" t="s">
        <v>595</v>
      </c>
      <c r="F32" s="46"/>
      <c r="G32" s="46"/>
      <c r="H32" s="46"/>
      <c r="I32" s="46"/>
      <c r="J32" s="48"/>
    </row>
    <row r="33">
      <c r="A33" s="37" t="s">
        <v>593</v>
      </c>
      <c r="B33" s="37">
        <v>6</v>
      </c>
      <c r="C33" s="38" t="s">
        <v>7235</v>
      </c>
      <c r="D33" s="37" t="s">
        <v>595</v>
      </c>
      <c r="E33" s="39" t="s">
        <v>7236</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9058</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9059</v>
      </c>
      <c r="F39" s="46"/>
      <c r="G39" s="46"/>
      <c r="H39" s="46"/>
      <c r="I39" s="46"/>
      <c r="J39" s="48"/>
    </row>
    <row r="40">
      <c r="A40" s="37" t="s">
        <v>601</v>
      </c>
      <c r="B40" s="45"/>
      <c r="C40" s="46"/>
      <c r="D40" s="46"/>
      <c r="E40" s="47" t="s">
        <v>595</v>
      </c>
      <c r="F40" s="46"/>
      <c r="G40" s="46"/>
      <c r="H40" s="46"/>
      <c r="I40" s="46"/>
      <c r="J40" s="48"/>
    </row>
    <row r="41">
      <c r="A41" s="37" t="s">
        <v>593</v>
      </c>
      <c r="B41" s="37">
        <v>8</v>
      </c>
      <c r="C41" s="38" t="s">
        <v>7251</v>
      </c>
      <c r="D41" s="37" t="s">
        <v>595</v>
      </c>
      <c r="E41" s="39" t="s">
        <v>7252</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9060</v>
      </c>
      <c r="F43" s="46"/>
      <c r="G43" s="46"/>
      <c r="H43" s="46"/>
      <c r="I43" s="46"/>
      <c r="J43" s="48"/>
    </row>
    <row r="44">
      <c r="A44" s="37" t="s">
        <v>601</v>
      </c>
      <c r="B44" s="45"/>
      <c r="C44" s="46"/>
      <c r="D44" s="46"/>
      <c r="E44" s="47" t="s">
        <v>595</v>
      </c>
      <c r="F44" s="46"/>
      <c r="G44" s="46"/>
      <c r="H44" s="46"/>
      <c r="I44" s="46"/>
      <c r="J44" s="48"/>
    </row>
    <row r="45">
      <c r="A45" s="37" t="s">
        <v>593</v>
      </c>
      <c r="B45" s="37">
        <v>9</v>
      </c>
      <c r="C45" s="38" t="s">
        <v>7269</v>
      </c>
      <c r="D45" s="37" t="s">
        <v>595</v>
      </c>
      <c r="E45" s="39" t="s">
        <v>7270</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9061</v>
      </c>
      <c r="F47" s="46"/>
      <c r="G47" s="46"/>
      <c r="H47" s="46"/>
      <c r="I47" s="46"/>
      <c r="J47" s="48"/>
    </row>
    <row r="48">
      <c r="A48" s="37" t="s">
        <v>601</v>
      </c>
      <c r="B48" s="45"/>
      <c r="C48" s="46"/>
      <c r="D48" s="46"/>
      <c r="E48" s="47" t="s">
        <v>595</v>
      </c>
      <c r="F48" s="46"/>
      <c r="G48" s="46"/>
      <c r="H48" s="46"/>
      <c r="I48" s="46"/>
      <c r="J48" s="48"/>
    </row>
    <row r="49">
      <c r="A49" s="37" t="s">
        <v>593</v>
      </c>
      <c r="B49" s="37">
        <v>10</v>
      </c>
      <c r="C49" s="38" t="s">
        <v>7725</v>
      </c>
      <c r="D49" s="37" t="s">
        <v>595</v>
      </c>
      <c r="E49" s="39" t="s">
        <v>7726</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9062</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4513</v>
      </c>
      <c r="F53" s="34"/>
      <c r="G53" s="34"/>
      <c r="H53" s="34"/>
      <c r="I53" s="35">
        <f>SUMIFS(I54:I57,A54:A57,"P")</f>
        <v>0</v>
      </c>
      <c r="J53" s="36"/>
    </row>
    <row r="54">
      <c r="A54" s="37" t="s">
        <v>593</v>
      </c>
      <c r="B54" s="37">
        <v>11</v>
      </c>
      <c r="C54" s="38" t="s">
        <v>7987</v>
      </c>
      <c r="D54" s="37" t="s">
        <v>595</v>
      </c>
      <c r="E54" s="39" t="s">
        <v>7988</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7989</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7748</v>
      </c>
      <c r="D59" s="37" t="s">
        <v>595</v>
      </c>
      <c r="E59" s="39" t="s">
        <v>7749</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3.5">
      <c r="A61" s="37" t="s">
        <v>599</v>
      </c>
      <c r="B61" s="45"/>
      <c r="C61" s="46"/>
      <c r="D61" s="46"/>
      <c r="E61" s="49" t="s">
        <v>9063</v>
      </c>
      <c r="F61" s="46"/>
      <c r="G61" s="46"/>
      <c r="H61" s="46"/>
      <c r="I61" s="46"/>
      <c r="J61" s="48"/>
    </row>
    <row r="62">
      <c r="A62" s="37" t="s">
        <v>601</v>
      </c>
      <c r="B62" s="45"/>
      <c r="C62" s="46"/>
      <c r="D62" s="46"/>
      <c r="E62" s="47" t="s">
        <v>595</v>
      </c>
      <c r="F62" s="46"/>
      <c r="G62" s="46"/>
      <c r="H62" s="46"/>
      <c r="I62" s="46"/>
      <c r="J62" s="48"/>
    </row>
    <row r="63">
      <c r="A63" s="31" t="s">
        <v>591</v>
      </c>
      <c r="B63" s="32"/>
      <c r="C63" s="33" t="s">
        <v>4573</v>
      </c>
      <c r="D63" s="34"/>
      <c r="E63" s="31" t="s">
        <v>4574</v>
      </c>
      <c r="F63" s="34"/>
      <c r="G63" s="34"/>
      <c r="H63" s="34"/>
      <c r="I63" s="35">
        <f>SUMIFS(I64:I95,A64:A95,"P")</f>
        <v>0</v>
      </c>
      <c r="J63" s="36"/>
    </row>
    <row r="64" ht="29">
      <c r="A64" s="37" t="s">
        <v>593</v>
      </c>
      <c r="B64" s="37">
        <v>13</v>
      </c>
      <c r="C64" s="38" t="s">
        <v>9064</v>
      </c>
      <c r="D64" s="37" t="s">
        <v>595</v>
      </c>
      <c r="E64" s="39" t="s">
        <v>9065</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7317</v>
      </c>
      <c r="F66" s="46"/>
      <c r="G66" s="46"/>
      <c r="H66" s="46"/>
      <c r="I66" s="46"/>
      <c r="J66" s="48"/>
    </row>
    <row r="67">
      <c r="A67" s="37" t="s">
        <v>601</v>
      </c>
      <c r="B67" s="45"/>
      <c r="C67" s="46"/>
      <c r="D67" s="46"/>
      <c r="E67" s="47" t="s">
        <v>595</v>
      </c>
      <c r="F67" s="46"/>
      <c r="G67" s="46"/>
      <c r="H67" s="46"/>
      <c r="I67" s="46"/>
      <c r="J67" s="48"/>
    </row>
    <row r="68" ht="29">
      <c r="A68" s="37" t="s">
        <v>593</v>
      </c>
      <c r="B68" s="37">
        <v>14</v>
      </c>
      <c r="C68" s="38" t="s">
        <v>8466</v>
      </c>
      <c r="D68" s="37" t="s">
        <v>595</v>
      </c>
      <c r="E68" s="39" t="s">
        <v>8467</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7317</v>
      </c>
      <c r="F70" s="46"/>
      <c r="G70" s="46"/>
      <c r="H70" s="46"/>
      <c r="I70" s="46"/>
      <c r="J70" s="48"/>
    </row>
    <row r="71">
      <c r="A71" s="37" t="s">
        <v>601</v>
      </c>
      <c r="B71" s="45"/>
      <c r="C71" s="46"/>
      <c r="D71" s="46"/>
      <c r="E71" s="47" t="s">
        <v>595</v>
      </c>
      <c r="F71" s="46"/>
      <c r="G71" s="46"/>
      <c r="H71" s="46"/>
      <c r="I71" s="46"/>
      <c r="J71" s="48"/>
    </row>
    <row r="72" ht="29">
      <c r="A72" s="37" t="s">
        <v>593</v>
      </c>
      <c r="B72" s="37">
        <v>15</v>
      </c>
      <c r="C72" s="38" t="s">
        <v>9066</v>
      </c>
      <c r="D72" s="37" t="s">
        <v>595</v>
      </c>
      <c r="E72" s="39" t="s">
        <v>9067</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7450</v>
      </c>
      <c r="F74" s="46"/>
      <c r="G74" s="46"/>
      <c r="H74" s="46"/>
      <c r="I74" s="46"/>
      <c r="J74" s="48"/>
    </row>
    <row r="75">
      <c r="A75" s="37" t="s">
        <v>601</v>
      </c>
      <c r="B75" s="45"/>
      <c r="C75" s="46"/>
      <c r="D75" s="46"/>
      <c r="E75" s="47" t="s">
        <v>595</v>
      </c>
      <c r="F75" s="46"/>
      <c r="G75" s="46"/>
      <c r="H75" s="46"/>
      <c r="I75" s="46"/>
      <c r="J75" s="48"/>
    </row>
    <row r="76">
      <c r="A76" s="37" t="s">
        <v>593</v>
      </c>
      <c r="B76" s="37">
        <v>16</v>
      </c>
      <c r="C76" s="38" t="s">
        <v>8141</v>
      </c>
      <c r="D76" s="37" t="s">
        <v>595</v>
      </c>
      <c r="E76" s="39" t="s">
        <v>8142</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7317</v>
      </c>
      <c r="F78" s="46"/>
      <c r="G78" s="46"/>
      <c r="H78" s="46"/>
      <c r="I78" s="46"/>
      <c r="J78" s="48"/>
    </row>
    <row r="79">
      <c r="A79" s="37" t="s">
        <v>601</v>
      </c>
      <c r="B79" s="45"/>
      <c r="C79" s="46"/>
      <c r="D79" s="46"/>
      <c r="E79" s="47" t="s">
        <v>595</v>
      </c>
      <c r="F79" s="46"/>
      <c r="G79" s="46"/>
      <c r="H79" s="46"/>
      <c r="I79" s="46"/>
      <c r="J79" s="48"/>
    </row>
    <row r="80">
      <c r="A80" s="37" t="s">
        <v>593</v>
      </c>
      <c r="B80" s="37">
        <v>17</v>
      </c>
      <c r="C80" s="38" t="s">
        <v>8597</v>
      </c>
      <c r="D80" s="37" t="s">
        <v>595</v>
      </c>
      <c r="E80" s="39" t="s">
        <v>8598</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7317</v>
      </c>
      <c r="F82" s="46"/>
      <c r="G82" s="46"/>
      <c r="H82" s="46"/>
      <c r="I82" s="46"/>
      <c r="J82" s="48"/>
    </row>
    <row r="83">
      <c r="A83" s="37" t="s">
        <v>601</v>
      </c>
      <c r="B83" s="45"/>
      <c r="C83" s="46"/>
      <c r="D83" s="46"/>
      <c r="E83" s="47" t="s">
        <v>595</v>
      </c>
      <c r="F83" s="46"/>
      <c r="G83" s="46"/>
      <c r="H83" s="46"/>
      <c r="I83" s="46"/>
      <c r="J83" s="48"/>
    </row>
    <row r="84">
      <c r="A84" s="37" t="s">
        <v>593</v>
      </c>
      <c r="B84" s="37">
        <v>18</v>
      </c>
      <c r="C84" s="38" t="s">
        <v>9068</v>
      </c>
      <c r="D84" s="37" t="s">
        <v>595</v>
      </c>
      <c r="E84" s="39" t="s">
        <v>9069</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7450</v>
      </c>
      <c r="F86" s="46"/>
      <c r="G86" s="46"/>
      <c r="H86" s="46"/>
      <c r="I86" s="46"/>
      <c r="J86" s="48"/>
    </row>
    <row r="87">
      <c r="A87" s="37" t="s">
        <v>601</v>
      </c>
      <c r="B87" s="45"/>
      <c r="C87" s="46"/>
      <c r="D87" s="46"/>
      <c r="E87" s="47" t="s">
        <v>595</v>
      </c>
      <c r="F87" s="46"/>
      <c r="G87" s="46"/>
      <c r="H87" s="46"/>
      <c r="I87" s="46"/>
      <c r="J87" s="48"/>
    </row>
    <row r="88">
      <c r="A88" s="37" t="s">
        <v>593</v>
      </c>
      <c r="B88" s="37">
        <v>19</v>
      </c>
      <c r="C88" s="38" t="s">
        <v>8570</v>
      </c>
      <c r="D88" s="37" t="s">
        <v>595</v>
      </c>
      <c r="E88" s="39" t="s">
        <v>8571</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7320</v>
      </c>
      <c r="F90" s="46"/>
      <c r="G90" s="46"/>
      <c r="H90" s="46"/>
      <c r="I90" s="46"/>
      <c r="J90" s="48"/>
    </row>
    <row r="91">
      <c r="A91" s="37" t="s">
        <v>601</v>
      </c>
      <c r="B91" s="45"/>
      <c r="C91" s="46"/>
      <c r="D91" s="46"/>
      <c r="E91" s="47" t="s">
        <v>595</v>
      </c>
      <c r="F91" s="46"/>
      <c r="G91" s="46"/>
      <c r="H91" s="46"/>
      <c r="I91" s="46"/>
      <c r="J91" s="48"/>
    </row>
    <row r="92">
      <c r="A92" s="37" t="s">
        <v>593</v>
      </c>
      <c r="B92" s="37">
        <v>20</v>
      </c>
      <c r="C92" s="38" t="s">
        <v>8611</v>
      </c>
      <c r="D92" s="37" t="s">
        <v>595</v>
      </c>
      <c r="E92" s="39" t="s">
        <v>8521</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7320</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3.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03">
      <c r="A99" s="37" t="s">
        <v>599</v>
      </c>
      <c r="B99" s="45"/>
      <c r="C99" s="46"/>
      <c r="D99" s="46"/>
      <c r="E99" s="49" t="s">
        <v>9070</v>
      </c>
      <c r="F99" s="46"/>
      <c r="G99" s="46"/>
      <c r="H99" s="46"/>
      <c r="I99" s="46"/>
      <c r="J99" s="48"/>
    </row>
    <row r="100" ht="116">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7925</v>
      </c>
      <c r="D102" s="37" t="s">
        <v>595</v>
      </c>
      <c r="E102" s="39" t="s">
        <v>7926</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9071</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7555</v>
      </c>
      <c r="D106" s="34"/>
      <c r="E106" s="31" t="s">
        <v>7556</v>
      </c>
      <c r="F106" s="34"/>
      <c r="G106" s="34"/>
      <c r="H106" s="34"/>
      <c r="I106" s="35">
        <f>SUMIFS(I107:I114,A107:A114,"P")</f>
        <v>0</v>
      </c>
      <c r="J106" s="36"/>
    </row>
    <row r="107">
      <c r="A107" s="37" t="s">
        <v>593</v>
      </c>
      <c r="B107" s="37">
        <v>23</v>
      </c>
      <c r="C107" s="38" t="s">
        <v>7655</v>
      </c>
      <c r="D107" s="37" t="s">
        <v>595</v>
      </c>
      <c r="E107" s="39" t="s">
        <v>7558</v>
      </c>
      <c r="F107" s="40" t="s">
        <v>7559</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5251</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7657</v>
      </c>
      <c r="D111" s="37" t="s">
        <v>595</v>
      </c>
      <c r="E111" s="39" t="s">
        <v>7563</v>
      </c>
      <c r="F111" s="40" t="s">
        <v>7559</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5251</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iArNgG7uis0PUhxr4CeJDPgeXlvTX+OYoeD8CWyM78v52sGiuZ6roTuO3boT6d3pYjHEQwaK3u8Ef+j+7B4VQQ==" hashValue="VyTmzMGq1kxoX5x+6A9sgP2ZFAWd24lgqAj9tLjYwarN490ah8D8try0GeHhhXR/3A3aA/vIDlOexzNfjdheV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9072</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28">
      <c r="A7" s="3" t="s">
        <v>578</v>
      </c>
      <c r="B7" s="20" t="s">
        <v>573</v>
      </c>
      <c r="C7" s="21" t="s">
        <v>8955</v>
      </c>
      <c r="D7" s="22"/>
      <c r="E7" s="23" t="s">
        <v>281</v>
      </c>
      <c r="F7" s="17"/>
      <c r="G7" s="17"/>
      <c r="H7" s="17"/>
      <c r="I7" s="17"/>
      <c r="J7" s="19"/>
    </row>
    <row r="8">
      <c r="A8" s="3" t="s">
        <v>1569</v>
      </c>
      <c r="B8" s="20" t="s">
        <v>579</v>
      </c>
      <c r="C8" s="21" t="s">
        <v>9072</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29">
      <c r="A13" s="37" t="s">
        <v>593</v>
      </c>
      <c r="B13" s="37">
        <v>1</v>
      </c>
      <c r="C13" s="38" t="s">
        <v>7670</v>
      </c>
      <c r="D13" s="37" t="s">
        <v>595</v>
      </c>
      <c r="E13" s="39" t="s">
        <v>7671</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9073</v>
      </c>
      <c r="F15" s="46"/>
      <c r="G15" s="46"/>
      <c r="H15" s="46"/>
      <c r="I15" s="46"/>
      <c r="J15" s="48"/>
    </row>
    <row r="16">
      <c r="A16" s="37" t="s">
        <v>601</v>
      </c>
      <c r="B16" s="45"/>
      <c r="C16" s="46"/>
      <c r="D16" s="46"/>
      <c r="E16" s="47" t="s">
        <v>595</v>
      </c>
      <c r="F16" s="46"/>
      <c r="G16" s="46"/>
      <c r="H16" s="46"/>
      <c r="I16" s="46"/>
      <c r="J16" s="48"/>
    </row>
    <row r="17" ht="29">
      <c r="A17" s="37" t="s">
        <v>593</v>
      </c>
      <c r="B17" s="37">
        <v>2</v>
      </c>
      <c r="C17" s="38" t="s">
        <v>7673</v>
      </c>
      <c r="D17" s="37" t="s">
        <v>595</v>
      </c>
      <c r="E17" s="39" t="s">
        <v>7674</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9073</v>
      </c>
      <c r="F19" s="46"/>
      <c r="G19" s="46"/>
      <c r="H19" s="46"/>
      <c r="I19" s="46"/>
      <c r="J19" s="48"/>
    </row>
    <row r="20">
      <c r="A20" s="37" t="s">
        <v>601</v>
      </c>
      <c r="B20" s="45"/>
      <c r="C20" s="46"/>
      <c r="D20" s="46"/>
      <c r="E20" s="47" t="s">
        <v>595</v>
      </c>
      <c r="F20" s="46"/>
      <c r="G20" s="46"/>
      <c r="H20" s="46"/>
      <c r="I20" s="46"/>
      <c r="J20" s="48"/>
    </row>
    <row r="21" ht="29">
      <c r="A21" s="37" t="s">
        <v>593</v>
      </c>
      <c r="B21" s="37">
        <v>3</v>
      </c>
      <c r="C21" s="38" t="s">
        <v>7587</v>
      </c>
      <c r="D21" s="37" t="s">
        <v>595</v>
      </c>
      <c r="E21" s="39" t="s">
        <v>7588</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58">
      <c r="A23" s="37" t="s">
        <v>599</v>
      </c>
      <c r="B23" s="45"/>
      <c r="C23" s="46"/>
      <c r="D23" s="46"/>
      <c r="E23" s="49" t="s">
        <v>9074</v>
      </c>
      <c r="F23" s="46"/>
      <c r="G23" s="46"/>
      <c r="H23" s="46"/>
      <c r="I23" s="46"/>
      <c r="J23" s="48"/>
    </row>
    <row r="24">
      <c r="A24" s="37" t="s">
        <v>601</v>
      </c>
      <c r="B24" s="45"/>
      <c r="C24" s="46"/>
      <c r="D24" s="46"/>
      <c r="E24" s="47" t="s">
        <v>595</v>
      </c>
      <c r="F24" s="46"/>
      <c r="G24" s="46"/>
      <c r="H24" s="46"/>
      <c r="I24" s="46"/>
      <c r="J24" s="48"/>
    </row>
    <row r="25" ht="29">
      <c r="A25" s="37" t="s">
        <v>593</v>
      </c>
      <c r="B25" s="37">
        <v>4</v>
      </c>
      <c r="C25" s="38" t="s">
        <v>9075</v>
      </c>
      <c r="D25" s="37" t="s">
        <v>595</v>
      </c>
      <c r="E25" s="39" t="s">
        <v>9076</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9077</v>
      </c>
      <c r="F27" s="46"/>
      <c r="G27" s="46"/>
      <c r="H27" s="46"/>
      <c r="I27" s="46"/>
      <c r="J27" s="48"/>
    </row>
    <row r="28">
      <c r="A28" s="37" t="s">
        <v>601</v>
      </c>
      <c r="B28" s="45"/>
      <c r="C28" s="46"/>
      <c r="D28" s="46"/>
      <c r="E28" s="47" t="s">
        <v>595</v>
      </c>
      <c r="F28" s="46"/>
      <c r="G28" s="46"/>
      <c r="H28" s="46"/>
      <c r="I28" s="46"/>
      <c r="J28" s="48"/>
    </row>
    <row r="29" ht="29">
      <c r="A29" s="37" t="s">
        <v>593</v>
      </c>
      <c r="B29" s="37">
        <v>5</v>
      </c>
      <c r="C29" s="38" t="s">
        <v>7969</v>
      </c>
      <c r="D29" s="37" t="s">
        <v>595</v>
      </c>
      <c r="E29" s="39" t="s">
        <v>7970</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29">
      <c r="A31" s="37" t="s">
        <v>599</v>
      </c>
      <c r="B31" s="45"/>
      <c r="C31" s="46"/>
      <c r="D31" s="46"/>
      <c r="E31" s="49" t="s">
        <v>9078</v>
      </c>
      <c r="F31" s="46"/>
      <c r="G31" s="46"/>
      <c r="H31" s="46"/>
      <c r="I31" s="46"/>
      <c r="J31" s="48"/>
    </row>
    <row r="32">
      <c r="A32" s="37" t="s">
        <v>601</v>
      </c>
      <c r="B32" s="45"/>
      <c r="C32" s="46"/>
      <c r="D32" s="46"/>
      <c r="E32" s="47" t="s">
        <v>595</v>
      </c>
      <c r="F32" s="46"/>
      <c r="G32" s="46"/>
      <c r="H32" s="46"/>
      <c r="I32" s="46"/>
      <c r="J32" s="48"/>
    </row>
    <row r="33" ht="29">
      <c r="A33" s="37" t="s">
        <v>593</v>
      </c>
      <c r="B33" s="37">
        <v>6</v>
      </c>
      <c r="C33" s="38" t="s">
        <v>7972</v>
      </c>
      <c r="D33" s="37" t="s">
        <v>595</v>
      </c>
      <c r="E33" s="39" t="s">
        <v>7973</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9079</v>
      </c>
      <c r="F35" s="46"/>
      <c r="G35" s="46"/>
      <c r="H35" s="46"/>
      <c r="I35" s="46"/>
      <c r="J35" s="48"/>
    </row>
    <row r="36">
      <c r="A36" s="37" t="s">
        <v>601</v>
      </c>
      <c r="B36" s="45"/>
      <c r="C36" s="46"/>
      <c r="D36" s="46"/>
      <c r="E36" s="47" t="s">
        <v>595</v>
      </c>
      <c r="F36" s="46"/>
      <c r="G36" s="46"/>
      <c r="H36" s="46"/>
      <c r="I36" s="46"/>
      <c r="J36" s="48"/>
    </row>
    <row r="37">
      <c r="A37" s="37" t="s">
        <v>593</v>
      </c>
      <c r="B37" s="37">
        <v>7</v>
      </c>
      <c r="C37" s="38" t="s">
        <v>7229</v>
      </c>
      <c r="D37" s="37" t="s">
        <v>595</v>
      </c>
      <c r="E37" s="39" t="s">
        <v>7230</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9080</v>
      </c>
      <c r="F39" s="46"/>
      <c r="G39" s="46"/>
      <c r="H39" s="46"/>
      <c r="I39" s="46"/>
      <c r="J39" s="48"/>
    </row>
    <row r="40">
      <c r="A40" s="37" t="s">
        <v>601</v>
      </c>
      <c r="B40" s="45"/>
      <c r="C40" s="46"/>
      <c r="D40" s="46"/>
      <c r="E40" s="47" t="s">
        <v>595</v>
      </c>
      <c r="F40" s="46"/>
      <c r="G40" s="46"/>
      <c r="H40" s="46"/>
      <c r="I40" s="46"/>
      <c r="J40" s="48"/>
    </row>
    <row r="41">
      <c r="A41" s="37" t="s">
        <v>593</v>
      </c>
      <c r="B41" s="37">
        <v>8</v>
      </c>
      <c r="C41" s="38" t="s">
        <v>7235</v>
      </c>
      <c r="D41" s="37" t="s">
        <v>595</v>
      </c>
      <c r="E41" s="39" t="s">
        <v>7236</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9081</v>
      </c>
      <c r="F43" s="46"/>
      <c r="G43" s="46"/>
      <c r="H43" s="46"/>
      <c r="I43" s="46"/>
      <c r="J43" s="48"/>
    </row>
    <row r="44">
      <c r="A44" s="37" t="s">
        <v>601</v>
      </c>
      <c r="B44" s="45"/>
      <c r="C44" s="46"/>
      <c r="D44" s="46"/>
      <c r="E44" s="47" t="s">
        <v>595</v>
      </c>
      <c r="F44" s="46"/>
      <c r="G44" s="46"/>
      <c r="H44" s="46"/>
      <c r="I44" s="46"/>
      <c r="J44" s="48"/>
    </row>
    <row r="45">
      <c r="A45" s="37" t="s">
        <v>593</v>
      </c>
      <c r="B45" s="37">
        <v>9</v>
      </c>
      <c r="C45" s="38" t="s">
        <v>7695</v>
      </c>
      <c r="D45" s="37" t="s">
        <v>595</v>
      </c>
      <c r="E45" s="39" t="s">
        <v>7696</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9082</v>
      </c>
      <c r="F47" s="46"/>
      <c r="G47" s="46"/>
      <c r="H47" s="46"/>
      <c r="I47" s="46"/>
      <c r="J47" s="48"/>
    </row>
    <row r="48">
      <c r="A48" s="37" t="s">
        <v>601</v>
      </c>
      <c r="B48" s="45"/>
      <c r="C48" s="46"/>
      <c r="D48" s="46"/>
      <c r="E48" s="47" t="s">
        <v>595</v>
      </c>
      <c r="F48" s="46"/>
      <c r="G48" s="46"/>
      <c r="H48" s="46"/>
      <c r="I48" s="46"/>
      <c r="J48" s="48"/>
    </row>
    <row r="49">
      <c r="A49" s="37" t="s">
        <v>593</v>
      </c>
      <c r="B49" s="37">
        <v>10</v>
      </c>
      <c r="C49" s="38" t="s">
        <v>7698</v>
      </c>
      <c r="D49" s="37" t="s">
        <v>595</v>
      </c>
      <c r="E49" s="39" t="s">
        <v>7699</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9083</v>
      </c>
      <c r="F51" s="46"/>
      <c r="G51" s="46"/>
      <c r="H51" s="46"/>
      <c r="I51" s="46"/>
      <c r="J51" s="48"/>
    </row>
    <row r="52">
      <c r="A52" s="37" t="s">
        <v>601</v>
      </c>
      <c r="B52" s="45"/>
      <c r="C52" s="46"/>
      <c r="D52" s="46"/>
      <c r="E52" s="47" t="s">
        <v>595</v>
      </c>
      <c r="F52" s="46"/>
      <c r="G52" s="46"/>
      <c r="H52" s="46"/>
      <c r="I52" s="46"/>
      <c r="J52" s="48"/>
    </row>
    <row r="53">
      <c r="A53" s="37" t="s">
        <v>593</v>
      </c>
      <c r="B53" s="37">
        <v>11</v>
      </c>
      <c r="C53" s="38" t="s">
        <v>7701</v>
      </c>
      <c r="D53" s="37" t="s">
        <v>595</v>
      </c>
      <c r="E53" s="39" t="s">
        <v>7702</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9084</v>
      </c>
      <c r="F55" s="46"/>
      <c r="G55" s="46"/>
      <c r="H55" s="46"/>
      <c r="I55" s="46"/>
      <c r="J55" s="48"/>
    </row>
    <row r="56">
      <c r="A56" s="37" t="s">
        <v>601</v>
      </c>
      <c r="B56" s="45"/>
      <c r="C56" s="46"/>
      <c r="D56" s="46"/>
      <c r="E56" s="47" t="s">
        <v>595</v>
      </c>
      <c r="F56" s="46"/>
      <c r="G56" s="46"/>
      <c r="H56" s="46"/>
      <c r="I56" s="46"/>
      <c r="J56" s="48"/>
    </row>
    <row r="57">
      <c r="A57" s="37" t="s">
        <v>593</v>
      </c>
      <c r="B57" s="37">
        <v>12</v>
      </c>
      <c r="C57" s="38" t="s">
        <v>7704</v>
      </c>
      <c r="D57" s="37" t="s">
        <v>595</v>
      </c>
      <c r="E57" s="39" t="s">
        <v>7705</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9085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29">
      <c r="A67" s="37" t="s">
        <v>599</v>
      </c>
      <c r="B67" s="45"/>
      <c r="C67" s="46"/>
      <c r="D67" s="46"/>
      <c r="E67" s="49" t="s">
        <v>9086</v>
      </c>
      <c r="F67" s="46"/>
      <c r="G67" s="46"/>
      <c r="H67" s="46"/>
      <c r="I67" s="46"/>
      <c r="J67" s="48"/>
    </row>
    <row r="68">
      <c r="A68" s="37" t="s">
        <v>601</v>
      </c>
      <c r="B68" s="45"/>
      <c r="C68" s="46"/>
      <c r="D68" s="46"/>
      <c r="E68" s="47" t="s">
        <v>595</v>
      </c>
      <c r="F68" s="46"/>
      <c r="G68" s="46"/>
      <c r="H68" s="46"/>
      <c r="I68" s="46"/>
      <c r="J68" s="48"/>
    </row>
    <row r="69">
      <c r="A69" s="37" t="s">
        <v>593</v>
      </c>
      <c r="B69" s="37">
        <v>15</v>
      </c>
      <c r="C69" s="38" t="s">
        <v>7269</v>
      </c>
      <c r="D69" s="37" t="s">
        <v>595</v>
      </c>
      <c r="E69" s="39" t="s">
        <v>7270</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9087</v>
      </c>
      <c r="F71" s="46"/>
      <c r="G71" s="46"/>
      <c r="H71" s="46"/>
      <c r="I71" s="46"/>
      <c r="J71" s="48"/>
    </row>
    <row r="72">
      <c r="A72" s="37" t="s">
        <v>601</v>
      </c>
      <c r="B72" s="45"/>
      <c r="C72" s="46"/>
      <c r="D72" s="46"/>
      <c r="E72" s="47" t="s">
        <v>595</v>
      </c>
      <c r="F72" s="46"/>
      <c r="G72" s="46"/>
      <c r="H72" s="46"/>
      <c r="I72" s="46"/>
      <c r="J72" s="48"/>
    </row>
    <row r="73">
      <c r="A73" s="37" t="s">
        <v>593</v>
      </c>
      <c r="B73" s="37">
        <v>16</v>
      </c>
      <c r="C73" s="38" t="s">
        <v>7725</v>
      </c>
      <c r="D73" s="37" t="s">
        <v>595</v>
      </c>
      <c r="E73" s="39" t="s">
        <v>7726</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9088</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4513</v>
      </c>
      <c r="F77" s="34"/>
      <c r="G77" s="34"/>
      <c r="H77" s="34"/>
      <c r="I77" s="35">
        <f>SUMIFS(I78:I81,A78:A81,"P")</f>
        <v>0</v>
      </c>
      <c r="J77" s="36"/>
    </row>
    <row r="78">
      <c r="A78" s="37" t="s">
        <v>593</v>
      </c>
      <c r="B78" s="37">
        <v>17</v>
      </c>
      <c r="C78" s="38" t="s">
        <v>7987</v>
      </c>
      <c r="D78" s="37" t="s">
        <v>595</v>
      </c>
      <c r="E78" s="39" t="s">
        <v>7988</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9089</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7748</v>
      </c>
      <c r="D83" s="37" t="s">
        <v>595</v>
      </c>
      <c r="E83" s="39" t="s">
        <v>7749</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58">
      <c r="A85" s="37" t="s">
        <v>599</v>
      </c>
      <c r="B85" s="45"/>
      <c r="C85" s="46"/>
      <c r="D85" s="46"/>
      <c r="E85" s="49" t="s">
        <v>9090</v>
      </c>
      <c r="F85" s="46"/>
      <c r="G85" s="46"/>
      <c r="H85" s="46"/>
      <c r="I85" s="46"/>
      <c r="J85" s="48"/>
    </row>
    <row r="86">
      <c r="A86" s="37" t="s">
        <v>601</v>
      </c>
      <c r="B86" s="45"/>
      <c r="C86" s="46"/>
      <c r="D86" s="46"/>
      <c r="E86" s="47" t="s">
        <v>595</v>
      </c>
      <c r="F86" s="46"/>
      <c r="G86" s="46"/>
      <c r="H86" s="46"/>
      <c r="I86" s="46"/>
      <c r="J86" s="48"/>
    </row>
    <row r="87" ht="29">
      <c r="A87" s="37" t="s">
        <v>593</v>
      </c>
      <c r="B87" s="37">
        <v>19</v>
      </c>
      <c r="C87" s="38" t="s">
        <v>8389</v>
      </c>
      <c r="D87" s="37" t="s">
        <v>595</v>
      </c>
      <c r="E87" s="39" t="s">
        <v>8390</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6430</v>
      </c>
      <c r="F89" s="46"/>
      <c r="G89" s="46"/>
      <c r="H89" s="46"/>
      <c r="I89" s="46"/>
      <c r="J89" s="48"/>
    </row>
    <row r="90">
      <c r="A90" s="37" t="s">
        <v>601</v>
      </c>
      <c r="B90" s="45"/>
      <c r="C90" s="46"/>
      <c r="D90" s="46"/>
      <c r="E90" s="47" t="s">
        <v>595</v>
      </c>
      <c r="F90" s="46"/>
      <c r="G90" s="46"/>
      <c r="H90" s="46"/>
      <c r="I90" s="46"/>
      <c r="J90" s="48"/>
    </row>
    <row r="91">
      <c r="A91" s="37" t="s">
        <v>593</v>
      </c>
      <c r="B91" s="37">
        <v>20</v>
      </c>
      <c r="C91" s="38" t="s">
        <v>9008</v>
      </c>
      <c r="D91" s="37" t="s">
        <v>595</v>
      </c>
      <c r="E91" s="39" t="s">
        <v>9009</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5251</v>
      </c>
      <c r="F93" s="46"/>
      <c r="G93" s="46"/>
      <c r="H93" s="46"/>
      <c r="I93" s="46"/>
      <c r="J93" s="48"/>
    </row>
    <row r="94">
      <c r="A94" s="37" t="s">
        <v>601</v>
      </c>
      <c r="B94" s="45"/>
      <c r="C94" s="46"/>
      <c r="D94" s="46"/>
      <c r="E94" s="47" t="s">
        <v>595</v>
      </c>
      <c r="F94" s="46"/>
      <c r="G94" s="46"/>
      <c r="H94" s="46"/>
      <c r="I94" s="46"/>
      <c r="J94" s="48"/>
    </row>
    <row r="95">
      <c r="A95" s="37" t="s">
        <v>593</v>
      </c>
      <c r="B95" s="37">
        <v>21</v>
      </c>
      <c r="C95" s="38" t="s">
        <v>8416</v>
      </c>
      <c r="D95" s="37" t="s">
        <v>595</v>
      </c>
      <c r="E95" s="39" t="s">
        <v>8417</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5251</v>
      </c>
      <c r="F97" s="46"/>
      <c r="G97" s="46"/>
      <c r="H97" s="46"/>
      <c r="I97" s="46"/>
      <c r="J97" s="48"/>
    </row>
    <row r="98">
      <c r="A98" s="37" t="s">
        <v>601</v>
      </c>
      <c r="B98" s="45"/>
      <c r="C98" s="46"/>
      <c r="D98" s="46"/>
      <c r="E98" s="47" t="s">
        <v>595</v>
      </c>
      <c r="F98" s="46"/>
      <c r="G98" s="46"/>
      <c r="H98" s="46"/>
      <c r="I98" s="46"/>
      <c r="J98" s="48"/>
    </row>
    <row r="99">
      <c r="A99" s="31" t="s">
        <v>591</v>
      </c>
      <c r="B99" s="32"/>
      <c r="C99" s="33" t="s">
        <v>4573</v>
      </c>
      <c r="D99" s="34"/>
      <c r="E99" s="31" t="s">
        <v>4574</v>
      </c>
      <c r="F99" s="34"/>
      <c r="G99" s="34"/>
      <c r="H99" s="34"/>
      <c r="I99" s="35">
        <f>SUMIFS(I100:I159,A100:A159,"P")</f>
        <v>0</v>
      </c>
      <c r="J99" s="36"/>
    </row>
    <row r="100">
      <c r="A100" s="37" t="s">
        <v>593</v>
      </c>
      <c r="B100" s="37">
        <v>22</v>
      </c>
      <c r="C100" s="38" t="s">
        <v>8438</v>
      </c>
      <c r="D100" s="37" t="s">
        <v>595</v>
      </c>
      <c r="E100" s="39" t="s">
        <v>8439</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8591</v>
      </c>
      <c r="D104" s="37" t="s">
        <v>595</v>
      </c>
      <c r="E104" s="39" t="s">
        <v>8592</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8593</v>
      </c>
      <c r="D108" s="37" t="s">
        <v>595</v>
      </c>
      <c r="E108" s="39" t="s">
        <v>8594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8595</v>
      </c>
      <c r="D112" s="37" t="s">
        <v>595</v>
      </c>
      <c r="E112" s="39" t="s">
        <v>8596</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6430</v>
      </c>
      <c r="F114" s="46"/>
      <c r="G114" s="46"/>
      <c r="H114" s="46"/>
      <c r="I114" s="46"/>
      <c r="J114" s="48"/>
    </row>
    <row r="115">
      <c r="A115" s="37" t="s">
        <v>601</v>
      </c>
      <c r="B115" s="45"/>
      <c r="C115" s="46"/>
      <c r="D115" s="46"/>
      <c r="E115" s="47" t="s">
        <v>595</v>
      </c>
      <c r="F115" s="46"/>
      <c r="G115" s="46"/>
      <c r="H115" s="46"/>
      <c r="I115" s="46"/>
      <c r="J115" s="48"/>
    </row>
    <row r="116" ht="29">
      <c r="A116" s="37" t="s">
        <v>593</v>
      </c>
      <c r="B116" s="37">
        <v>26</v>
      </c>
      <c r="C116" s="38" t="s">
        <v>8466</v>
      </c>
      <c r="D116" s="37" t="s">
        <v>595</v>
      </c>
      <c r="E116" s="39" t="s">
        <v>8467</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9089</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9091</v>
      </c>
      <c r="D120" s="37" t="s">
        <v>595</v>
      </c>
      <c r="E120" s="39" t="s">
        <v>9092</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8597</v>
      </c>
      <c r="D124" s="37" t="s">
        <v>595</v>
      </c>
      <c r="E124" s="39" t="s">
        <v>8598</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9089</v>
      </c>
      <c r="F126" s="46"/>
      <c r="G126" s="46"/>
      <c r="H126" s="46"/>
      <c r="I126" s="46"/>
      <c r="J126" s="48"/>
    </row>
    <row r="127">
      <c r="A127" s="37" t="s">
        <v>601</v>
      </c>
      <c r="B127" s="45"/>
      <c r="C127" s="46"/>
      <c r="D127" s="46"/>
      <c r="E127" s="47" t="s">
        <v>595</v>
      </c>
      <c r="F127" s="46"/>
      <c r="G127" s="46"/>
      <c r="H127" s="46"/>
      <c r="I127" s="46"/>
      <c r="J127" s="48"/>
    </row>
    <row r="128" ht="29">
      <c r="A128" s="37" t="s">
        <v>593</v>
      </c>
      <c r="B128" s="37">
        <v>29</v>
      </c>
      <c r="C128" s="38" t="s">
        <v>8601</v>
      </c>
      <c r="D128" s="37" t="s">
        <v>595</v>
      </c>
      <c r="E128" s="39" t="s">
        <v>8602</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8603</v>
      </c>
      <c r="D132" s="37" t="s">
        <v>595</v>
      </c>
      <c r="E132" s="39" t="s">
        <v>8604</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5251</v>
      </c>
      <c r="F134" s="46"/>
      <c r="G134" s="46"/>
      <c r="H134" s="46"/>
      <c r="I134" s="46"/>
      <c r="J134" s="48"/>
    </row>
    <row r="135">
      <c r="A135" s="37" t="s">
        <v>601</v>
      </c>
      <c r="B135" s="45"/>
      <c r="C135" s="46"/>
      <c r="D135" s="46"/>
      <c r="E135" s="47" t="s">
        <v>595</v>
      </c>
      <c r="F135" s="46"/>
      <c r="G135" s="46"/>
      <c r="H135" s="46"/>
      <c r="I135" s="46"/>
      <c r="J135" s="48"/>
    </row>
    <row r="136" ht="29">
      <c r="A136" s="37" t="s">
        <v>593</v>
      </c>
      <c r="B136" s="37">
        <v>31</v>
      </c>
      <c r="C136" s="38" t="s">
        <v>8485</v>
      </c>
      <c r="D136" s="37" t="s">
        <v>595</v>
      </c>
      <c r="E136" s="39" t="s">
        <v>8486</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8605</v>
      </c>
      <c r="D140" s="37" t="s">
        <v>595</v>
      </c>
      <c r="E140" s="39" t="s">
        <v>8606</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9093</v>
      </c>
      <c r="D144" s="37" t="s">
        <v>595</v>
      </c>
      <c r="E144" s="39" t="s">
        <v>9094</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9095</v>
      </c>
      <c r="D148" s="37" t="s">
        <v>595</v>
      </c>
      <c r="E148" s="39" t="s">
        <v>9096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6430</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9097</v>
      </c>
      <c r="D152" s="37" t="s">
        <v>595</v>
      </c>
      <c r="E152" s="39" t="s">
        <v>9098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5251</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9099</v>
      </c>
      <c r="D156" s="37" t="s">
        <v>595</v>
      </c>
      <c r="E156" s="39" t="s">
        <v>8521</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9100</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3.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03">
      <c r="A163" s="37" t="s">
        <v>599</v>
      </c>
      <c r="B163" s="45"/>
      <c r="C163" s="46"/>
      <c r="D163" s="46"/>
      <c r="E163" s="49" t="s">
        <v>9101</v>
      </c>
      <c r="F163" s="46"/>
      <c r="G163" s="46"/>
      <c r="H163" s="46"/>
      <c r="I163" s="46"/>
      <c r="J163" s="48"/>
    </row>
    <row r="164" ht="116">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7925</v>
      </c>
      <c r="D166" s="37" t="s">
        <v>595</v>
      </c>
      <c r="E166" s="39" t="s">
        <v>7926</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9102</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7555</v>
      </c>
      <c r="D170" s="34"/>
      <c r="E170" s="31" t="s">
        <v>7556</v>
      </c>
      <c r="F170" s="34"/>
      <c r="G170" s="34"/>
      <c r="H170" s="34"/>
      <c r="I170" s="35">
        <f>SUMIFS(I171:I178,A171:A178,"P")</f>
        <v>0</v>
      </c>
      <c r="J170" s="36"/>
    </row>
    <row r="171">
      <c r="A171" s="37" t="s">
        <v>593</v>
      </c>
      <c r="B171" s="37">
        <v>39</v>
      </c>
      <c r="C171" s="38" t="s">
        <v>7655</v>
      </c>
      <c r="D171" s="37" t="s">
        <v>595</v>
      </c>
      <c r="E171" s="39" t="s">
        <v>7558</v>
      </c>
      <c r="F171" s="40" t="s">
        <v>7559</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5251</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7657</v>
      </c>
      <c r="D175" s="37" t="s">
        <v>595</v>
      </c>
      <c r="E175" s="39" t="s">
        <v>7563</v>
      </c>
      <c r="F175" s="40" t="s">
        <v>7559</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xze+jrHs9OVRgLJGcd/9vrHmEEukRW5xf74CyCVRZnhbWbUk6bargYdX1tQJ0nbbLP6CeRvuijBnHh+6MBrc5g==" hashValue="LsaWUSiELut8DKorSuNN5n+u8/TTTec1ujVqhH8V0wgWAWC9DGY2vu3ulyX0i159y2K5TkOVH8p5c+1NXxP2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9103</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28">
      <c r="A7" s="3" t="s">
        <v>578</v>
      </c>
      <c r="B7" s="20" t="s">
        <v>573</v>
      </c>
      <c r="C7" s="21" t="s">
        <v>8955</v>
      </c>
      <c r="D7" s="22"/>
      <c r="E7" s="23" t="s">
        <v>281</v>
      </c>
      <c r="F7" s="17"/>
      <c r="G7" s="17"/>
      <c r="H7" s="17"/>
      <c r="I7" s="17"/>
      <c r="J7" s="19"/>
    </row>
    <row r="8">
      <c r="A8" s="3" t="s">
        <v>1569</v>
      </c>
      <c r="B8" s="20" t="s">
        <v>579</v>
      </c>
      <c r="C8" s="21" t="s">
        <v>9103</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29">
      <c r="A13" s="37" t="s">
        <v>593</v>
      </c>
      <c r="B13" s="37">
        <v>1</v>
      </c>
      <c r="C13" s="38" t="s">
        <v>7670</v>
      </c>
      <c r="D13" s="37" t="s">
        <v>595</v>
      </c>
      <c r="E13" s="39" t="s">
        <v>7671</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7548</v>
      </c>
      <c r="F15" s="46"/>
      <c r="G15" s="46"/>
      <c r="H15" s="46"/>
      <c r="I15" s="46"/>
      <c r="J15" s="48"/>
    </row>
    <row r="16">
      <c r="A16" s="37" t="s">
        <v>601</v>
      </c>
      <c r="B16" s="45"/>
      <c r="C16" s="46"/>
      <c r="D16" s="46"/>
      <c r="E16" s="47" t="s">
        <v>595</v>
      </c>
      <c r="F16" s="46"/>
      <c r="G16" s="46"/>
      <c r="H16" s="46"/>
      <c r="I16" s="46"/>
      <c r="J16" s="48"/>
    </row>
    <row r="17" ht="29">
      <c r="A17" s="37" t="s">
        <v>593</v>
      </c>
      <c r="B17" s="37">
        <v>2</v>
      </c>
      <c r="C17" s="38" t="s">
        <v>7673</v>
      </c>
      <c r="D17" s="37" t="s">
        <v>595</v>
      </c>
      <c r="E17" s="39" t="s">
        <v>7674</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7548</v>
      </c>
      <c r="F19" s="46"/>
      <c r="G19" s="46"/>
      <c r="H19" s="46"/>
      <c r="I19" s="46"/>
      <c r="J19" s="48"/>
    </row>
    <row r="20">
      <c r="A20" s="37" t="s">
        <v>601</v>
      </c>
      <c r="B20" s="45"/>
      <c r="C20" s="46"/>
      <c r="D20" s="46"/>
      <c r="E20" s="47" t="s">
        <v>595</v>
      </c>
      <c r="F20" s="46"/>
      <c r="G20" s="46"/>
      <c r="H20" s="46"/>
      <c r="I20" s="46"/>
      <c r="J20" s="48"/>
    </row>
    <row r="21" ht="29">
      <c r="A21" s="37" t="s">
        <v>593</v>
      </c>
      <c r="B21" s="37">
        <v>3</v>
      </c>
      <c r="C21" s="38" t="s">
        <v>7963</v>
      </c>
      <c r="D21" s="37" t="s">
        <v>595</v>
      </c>
      <c r="E21" s="39" t="s">
        <v>7964</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88.5">
      <c r="A23" s="37" t="s">
        <v>599</v>
      </c>
      <c r="B23" s="45"/>
      <c r="C23" s="46"/>
      <c r="D23" s="46"/>
      <c r="E23" s="49" t="s">
        <v>9104</v>
      </c>
      <c r="F23" s="46"/>
      <c r="G23" s="46"/>
      <c r="H23" s="46"/>
      <c r="I23" s="46"/>
      <c r="J23" s="48"/>
    </row>
    <row r="24">
      <c r="A24" s="37" t="s">
        <v>601</v>
      </c>
      <c r="B24" s="45"/>
      <c r="C24" s="46"/>
      <c r="D24" s="46"/>
      <c r="E24" s="47" t="s">
        <v>595</v>
      </c>
      <c r="F24" s="46"/>
      <c r="G24" s="46"/>
      <c r="H24" s="46"/>
      <c r="I24" s="46"/>
      <c r="J24" s="48"/>
    </row>
    <row r="25" ht="29">
      <c r="A25" s="37" t="s">
        <v>593</v>
      </c>
      <c r="B25" s="37">
        <v>4</v>
      </c>
      <c r="C25" s="38" t="s">
        <v>7966</v>
      </c>
      <c r="D25" s="37" t="s">
        <v>595</v>
      </c>
      <c r="E25" s="39" t="s">
        <v>7967</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9105</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9106</v>
      </c>
      <c r="F31" s="46"/>
      <c r="G31" s="46"/>
      <c r="H31" s="46"/>
      <c r="I31" s="46"/>
      <c r="J31" s="48"/>
    </row>
    <row r="32">
      <c r="A32" s="37" t="s">
        <v>601</v>
      </c>
      <c r="B32" s="45"/>
      <c r="C32" s="46"/>
      <c r="D32" s="46"/>
      <c r="E32" s="47" t="s">
        <v>595</v>
      </c>
      <c r="F32" s="46"/>
      <c r="G32" s="46"/>
      <c r="H32" s="46"/>
      <c r="I32" s="46"/>
      <c r="J32" s="48"/>
    </row>
    <row r="33">
      <c r="A33" s="37" t="s">
        <v>593</v>
      </c>
      <c r="B33" s="37">
        <v>6</v>
      </c>
      <c r="C33" s="38" t="s">
        <v>7235</v>
      </c>
      <c r="D33" s="37" t="s">
        <v>595</v>
      </c>
      <c r="E33" s="39" t="s">
        <v>7236</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9107</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9108</v>
      </c>
      <c r="F39" s="46"/>
      <c r="G39" s="46"/>
      <c r="H39" s="46"/>
      <c r="I39" s="46"/>
      <c r="J39" s="48"/>
    </row>
    <row r="40">
      <c r="A40" s="37" t="s">
        <v>601</v>
      </c>
      <c r="B40" s="45"/>
      <c r="C40" s="46"/>
      <c r="D40" s="46"/>
      <c r="E40" s="47" t="s">
        <v>595</v>
      </c>
      <c r="F40" s="46"/>
      <c r="G40" s="46"/>
      <c r="H40" s="46"/>
      <c r="I40" s="46"/>
      <c r="J40" s="48"/>
    </row>
    <row r="41">
      <c r="A41" s="37" t="s">
        <v>593</v>
      </c>
      <c r="B41" s="37">
        <v>8</v>
      </c>
      <c r="C41" s="38" t="s">
        <v>7251</v>
      </c>
      <c r="D41" s="37" t="s">
        <v>595</v>
      </c>
      <c r="E41" s="39" t="s">
        <v>7252</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9109</v>
      </c>
      <c r="F43" s="46"/>
      <c r="G43" s="46"/>
      <c r="H43" s="46"/>
      <c r="I43" s="46"/>
      <c r="J43" s="48"/>
    </row>
    <row r="44">
      <c r="A44" s="37" t="s">
        <v>601</v>
      </c>
      <c r="B44" s="45"/>
      <c r="C44" s="46"/>
      <c r="D44" s="46"/>
      <c r="E44" s="47" t="s">
        <v>595</v>
      </c>
      <c r="F44" s="46"/>
      <c r="G44" s="46"/>
      <c r="H44" s="46"/>
      <c r="I44" s="46"/>
      <c r="J44" s="48"/>
    </row>
    <row r="45">
      <c r="A45" s="37" t="s">
        <v>593</v>
      </c>
      <c r="B45" s="37">
        <v>9</v>
      </c>
      <c r="C45" s="38" t="s">
        <v>7269</v>
      </c>
      <c r="D45" s="37" t="s">
        <v>595</v>
      </c>
      <c r="E45" s="39" t="s">
        <v>7270</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9110</v>
      </c>
      <c r="F47" s="46"/>
      <c r="G47" s="46"/>
      <c r="H47" s="46"/>
      <c r="I47" s="46"/>
      <c r="J47" s="48"/>
    </row>
    <row r="48">
      <c r="A48" s="37" t="s">
        <v>601</v>
      </c>
      <c r="B48" s="45"/>
      <c r="C48" s="46"/>
      <c r="D48" s="46"/>
      <c r="E48" s="47" t="s">
        <v>595</v>
      </c>
      <c r="F48" s="46"/>
      <c r="G48" s="46"/>
      <c r="H48" s="46"/>
      <c r="I48" s="46"/>
      <c r="J48" s="48"/>
    </row>
    <row r="49">
      <c r="A49" s="37" t="s">
        <v>593</v>
      </c>
      <c r="B49" s="37">
        <v>10</v>
      </c>
      <c r="C49" s="38" t="s">
        <v>7725</v>
      </c>
      <c r="D49" s="37" t="s">
        <v>595</v>
      </c>
      <c r="E49" s="39" t="s">
        <v>7726</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9111</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4513</v>
      </c>
      <c r="F53" s="34"/>
      <c r="G53" s="34"/>
      <c r="H53" s="34"/>
      <c r="I53" s="35">
        <f>SUMIFS(I54:I57,A54:A57,"P")</f>
        <v>0</v>
      </c>
      <c r="J53" s="36"/>
    </row>
    <row r="54">
      <c r="A54" s="37" t="s">
        <v>593</v>
      </c>
      <c r="B54" s="37">
        <v>11</v>
      </c>
      <c r="C54" s="38" t="s">
        <v>7987</v>
      </c>
      <c r="D54" s="37" t="s">
        <v>595</v>
      </c>
      <c r="E54" s="39" t="s">
        <v>7988</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9112</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7748</v>
      </c>
      <c r="D59" s="37" t="s">
        <v>595</v>
      </c>
      <c r="E59" s="39" t="s">
        <v>7749</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58">
      <c r="A61" s="37" t="s">
        <v>599</v>
      </c>
      <c r="B61" s="45"/>
      <c r="C61" s="46"/>
      <c r="D61" s="46"/>
      <c r="E61" s="49" t="s">
        <v>9113</v>
      </c>
      <c r="F61" s="46"/>
      <c r="G61" s="46"/>
      <c r="H61" s="46"/>
      <c r="I61" s="46"/>
      <c r="J61" s="48"/>
    </row>
    <row r="62">
      <c r="A62" s="37" t="s">
        <v>601</v>
      </c>
      <c r="B62" s="45"/>
      <c r="C62" s="46"/>
      <c r="D62" s="46"/>
      <c r="E62" s="47" t="s">
        <v>595</v>
      </c>
      <c r="F62" s="46"/>
      <c r="G62" s="46"/>
      <c r="H62" s="46"/>
      <c r="I62" s="46"/>
      <c r="J62" s="48"/>
    </row>
    <row r="63">
      <c r="A63" s="31" t="s">
        <v>591</v>
      </c>
      <c r="B63" s="32"/>
      <c r="C63" s="33" t="s">
        <v>4573</v>
      </c>
      <c r="D63" s="34"/>
      <c r="E63" s="31" t="s">
        <v>4574</v>
      </c>
      <c r="F63" s="34"/>
      <c r="G63" s="34"/>
      <c r="H63" s="34"/>
      <c r="I63" s="35">
        <f>SUMIFS(I64:I111,A64:A111,"P")</f>
        <v>0</v>
      </c>
      <c r="J63" s="36"/>
    </row>
    <row r="64" ht="29">
      <c r="A64" s="37" t="s">
        <v>593</v>
      </c>
      <c r="B64" s="37">
        <v>13</v>
      </c>
      <c r="C64" s="38" t="s">
        <v>9064</v>
      </c>
      <c r="D64" s="37" t="s">
        <v>595</v>
      </c>
      <c r="E64" s="39" t="s">
        <v>9065</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9114</v>
      </c>
      <c r="F66" s="46"/>
      <c r="G66" s="46"/>
      <c r="H66" s="46"/>
      <c r="I66" s="46"/>
      <c r="J66" s="48"/>
    </row>
    <row r="67">
      <c r="A67" s="37" t="s">
        <v>601</v>
      </c>
      <c r="B67" s="45"/>
      <c r="C67" s="46"/>
      <c r="D67" s="46"/>
      <c r="E67" s="47" t="s">
        <v>595</v>
      </c>
      <c r="F67" s="46"/>
      <c r="G67" s="46"/>
      <c r="H67" s="46"/>
      <c r="I67" s="46"/>
      <c r="J67" s="48"/>
    </row>
    <row r="68" ht="29">
      <c r="A68" s="37" t="s">
        <v>593</v>
      </c>
      <c r="B68" s="37">
        <v>14</v>
      </c>
      <c r="C68" s="38" t="s">
        <v>8558</v>
      </c>
      <c r="D68" s="37" t="s">
        <v>595</v>
      </c>
      <c r="E68" s="39" t="s">
        <v>8559</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7309</v>
      </c>
      <c r="F70" s="46"/>
      <c r="G70" s="46"/>
      <c r="H70" s="46"/>
      <c r="I70" s="46"/>
      <c r="J70" s="48"/>
    </row>
    <row r="71">
      <c r="A71" s="37" t="s">
        <v>601</v>
      </c>
      <c r="B71" s="45"/>
      <c r="C71" s="46"/>
      <c r="D71" s="46"/>
      <c r="E71" s="47" t="s">
        <v>595</v>
      </c>
      <c r="F71" s="46"/>
      <c r="G71" s="46"/>
      <c r="H71" s="46"/>
      <c r="I71" s="46"/>
      <c r="J71" s="48"/>
    </row>
    <row r="72" ht="29">
      <c r="A72" s="37" t="s">
        <v>593</v>
      </c>
      <c r="B72" s="37">
        <v>15</v>
      </c>
      <c r="C72" s="38" t="s">
        <v>8466</v>
      </c>
      <c r="D72" s="37" t="s">
        <v>595</v>
      </c>
      <c r="E72" s="39" t="s">
        <v>8467</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7309</v>
      </c>
      <c r="F74" s="46"/>
      <c r="G74" s="46"/>
      <c r="H74" s="46"/>
      <c r="I74" s="46"/>
      <c r="J74" s="48"/>
    </row>
    <row r="75">
      <c r="A75" s="37" t="s">
        <v>601</v>
      </c>
      <c r="B75" s="45"/>
      <c r="C75" s="46"/>
      <c r="D75" s="46"/>
      <c r="E75" s="47" t="s">
        <v>595</v>
      </c>
      <c r="F75" s="46"/>
      <c r="G75" s="46"/>
      <c r="H75" s="46"/>
      <c r="I75" s="46"/>
      <c r="J75" s="48"/>
    </row>
    <row r="76" ht="29">
      <c r="A76" s="37" t="s">
        <v>593</v>
      </c>
      <c r="B76" s="37">
        <v>16</v>
      </c>
      <c r="C76" s="38" t="s">
        <v>9066</v>
      </c>
      <c r="D76" s="37" t="s">
        <v>595</v>
      </c>
      <c r="E76" s="39" t="s">
        <v>9067</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7450</v>
      </c>
      <c r="F78" s="46"/>
      <c r="G78" s="46"/>
      <c r="H78" s="46"/>
      <c r="I78" s="46"/>
      <c r="J78" s="48"/>
    </row>
    <row r="79">
      <c r="A79" s="37" t="s">
        <v>601</v>
      </c>
      <c r="B79" s="45"/>
      <c r="C79" s="46"/>
      <c r="D79" s="46"/>
      <c r="E79" s="47" t="s">
        <v>595</v>
      </c>
      <c r="F79" s="46"/>
      <c r="G79" s="46"/>
      <c r="H79" s="46"/>
      <c r="I79" s="46"/>
      <c r="J79" s="48"/>
    </row>
    <row r="80" ht="29">
      <c r="A80" s="37" t="s">
        <v>593</v>
      </c>
      <c r="B80" s="37">
        <v>17</v>
      </c>
      <c r="C80" s="38" t="s">
        <v>9115</v>
      </c>
      <c r="D80" s="37" t="s">
        <v>595</v>
      </c>
      <c r="E80" s="39" t="s">
        <v>9116</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5251</v>
      </c>
      <c r="F82" s="46"/>
      <c r="G82" s="46"/>
      <c r="H82" s="46"/>
      <c r="I82" s="46"/>
      <c r="J82" s="48"/>
    </row>
    <row r="83">
      <c r="A83" s="37" t="s">
        <v>601</v>
      </c>
      <c r="B83" s="45"/>
      <c r="C83" s="46"/>
      <c r="D83" s="46"/>
      <c r="E83" s="47" t="s">
        <v>595</v>
      </c>
      <c r="F83" s="46"/>
      <c r="G83" s="46"/>
      <c r="H83" s="46"/>
      <c r="I83" s="46"/>
      <c r="J83" s="48"/>
    </row>
    <row r="84">
      <c r="A84" s="37" t="s">
        <v>593</v>
      </c>
      <c r="B84" s="37">
        <v>18</v>
      </c>
      <c r="C84" s="38" t="s">
        <v>8141</v>
      </c>
      <c r="D84" s="37" t="s">
        <v>595</v>
      </c>
      <c r="E84" s="39" t="s">
        <v>8142</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7362</v>
      </c>
      <c r="F86" s="46"/>
      <c r="G86" s="46"/>
      <c r="H86" s="46"/>
      <c r="I86" s="46"/>
      <c r="J86" s="48"/>
    </row>
    <row r="87">
      <c r="A87" s="37" t="s">
        <v>601</v>
      </c>
      <c r="B87" s="45"/>
      <c r="C87" s="46"/>
      <c r="D87" s="46"/>
      <c r="E87" s="47" t="s">
        <v>595</v>
      </c>
      <c r="F87" s="46"/>
      <c r="G87" s="46"/>
      <c r="H87" s="46"/>
      <c r="I87" s="46"/>
      <c r="J87" s="48"/>
    </row>
    <row r="88">
      <c r="A88" s="37" t="s">
        <v>593</v>
      </c>
      <c r="B88" s="37">
        <v>19</v>
      </c>
      <c r="C88" s="38" t="s">
        <v>8597</v>
      </c>
      <c r="D88" s="37" t="s">
        <v>595</v>
      </c>
      <c r="E88" s="39" t="s">
        <v>8598</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7309</v>
      </c>
      <c r="F90" s="46"/>
      <c r="G90" s="46"/>
      <c r="H90" s="46"/>
      <c r="I90" s="46"/>
      <c r="J90" s="48"/>
    </row>
    <row r="91">
      <c r="A91" s="37" t="s">
        <v>601</v>
      </c>
      <c r="B91" s="45"/>
      <c r="C91" s="46"/>
      <c r="D91" s="46"/>
      <c r="E91" s="47" t="s">
        <v>595</v>
      </c>
      <c r="F91" s="46"/>
      <c r="G91" s="46"/>
      <c r="H91" s="46"/>
      <c r="I91" s="46"/>
      <c r="J91" s="48"/>
    </row>
    <row r="92">
      <c r="A92" s="37" t="s">
        <v>593</v>
      </c>
      <c r="B92" s="37">
        <v>20</v>
      </c>
      <c r="C92" s="38" t="s">
        <v>9068</v>
      </c>
      <c r="D92" s="37" t="s">
        <v>595</v>
      </c>
      <c r="E92" s="39" t="s">
        <v>9117</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c r="A96" s="37" t="s">
        <v>593</v>
      </c>
      <c r="B96" s="37">
        <v>21</v>
      </c>
      <c r="C96" s="38" t="s">
        <v>9118</v>
      </c>
      <c r="D96" s="37" t="s">
        <v>595</v>
      </c>
      <c r="E96" s="39" t="s">
        <v>9119</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5251</v>
      </c>
      <c r="F98" s="46"/>
      <c r="G98" s="46"/>
      <c r="H98" s="46"/>
      <c r="I98" s="46"/>
      <c r="J98" s="48"/>
    </row>
    <row r="99">
      <c r="A99" s="37" t="s">
        <v>601</v>
      </c>
      <c r="B99" s="45"/>
      <c r="C99" s="46"/>
      <c r="D99" s="46"/>
      <c r="E99" s="47" t="s">
        <v>595</v>
      </c>
      <c r="F99" s="46"/>
      <c r="G99" s="46"/>
      <c r="H99" s="46"/>
      <c r="I99" s="46"/>
      <c r="J99" s="48"/>
    </row>
    <row r="100">
      <c r="A100" s="37" t="s">
        <v>593</v>
      </c>
      <c r="B100" s="37">
        <v>22</v>
      </c>
      <c r="C100" s="38" t="s">
        <v>9120</v>
      </c>
      <c r="D100" s="37" t="s">
        <v>595</v>
      </c>
      <c r="E100" s="39" t="s">
        <v>9121</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8570</v>
      </c>
      <c r="D104" s="37" t="s">
        <v>595</v>
      </c>
      <c r="E104" s="39" t="s">
        <v>8571</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9099</v>
      </c>
      <c r="D108" s="37" t="s">
        <v>595</v>
      </c>
      <c r="E108" s="39" t="s">
        <v>8521</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3.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03">
      <c r="A115" s="37" t="s">
        <v>599</v>
      </c>
      <c r="B115" s="45"/>
      <c r="C115" s="46"/>
      <c r="D115" s="46"/>
      <c r="E115" s="49" t="s">
        <v>9122</v>
      </c>
      <c r="F115" s="46"/>
      <c r="G115" s="46"/>
      <c r="H115" s="46"/>
      <c r="I115" s="46"/>
      <c r="J115" s="48"/>
    </row>
    <row r="116" ht="116">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7925</v>
      </c>
      <c r="D118" s="37" t="s">
        <v>595</v>
      </c>
      <c r="E118" s="39" t="s">
        <v>7926</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9123</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7555</v>
      </c>
      <c r="D122" s="34"/>
      <c r="E122" s="31" t="s">
        <v>7556</v>
      </c>
      <c r="F122" s="34"/>
      <c r="G122" s="34"/>
      <c r="H122" s="34"/>
      <c r="I122" s="35">
        <f>SUMIFS(I123:I130,A123:A130,"P")</f>
        <v>0</v>
      </c>
      <c r="J122" s="36"/>
    </row>
    <row r="123">
      <c r="A123" s="37" t="s">
        <v>593</v>
      </c>
      <c r="B123" s="37">
        <v>27</v>
      </c>
      <c r="C123" s="38" t="s">
        <v>7655</v>
      </c>
      <c r="D123" s="37" t="s">
        <v>595</v>
      </c>
      <c r="E123" s="39" t="s">
        <v>7558</v>
      </c>
      <c r="F123" s="40" t="s">
        <v>7559</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5251</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7657</v>
      </c>
      <c r="D127" s="37" t="s">
        <v>595</v>
      </c>
      <c r="E127" s="39" t="s">
        <v>7563</v>
      </c>
      <c r="F127" s="40" t="s">
        <v>7559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Or7rlhyesQqKw7Nhc9+T+dYh4XlToZhIhwmXdcdSRKDgON7H1OieHgzyaFdK70/SWueLND6wiKEn06ZilV58lw==" hashValue="yKVFh4blAiHL/Q282RbMusCstKu3miyUW7nVNWV+Ud1qTf+Q/8L12B4SAcJdhyg8kVPs0w1zEWqdHrN7ZHFaz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9124</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573</v>
      </c>
      <c r="C8" s="21" t="s">
        <v>9126</v>
      </c>
      <c r="D8" s="22"/>
      <c r="E8" s="23" t="s">
        <v>293</v>
      </c>
      <c r="F8" s="17"/>
      <c r="G8" s="17"/>
      <c r="H8" s="17"/>
      <c r="I8" s="17"/>
      <c r="J8" s="19"/>
    </row>
    <row r="9">
      <c r="A9" s="3" t="s">
        <v>1591</v>
      </c>
      <c r="B9" s="20" t="s">
        <v>579</v>
      </c>
      <c r="C9" s="21" t="s">
        <v>9124</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29">
      <c r="A14" s="37" t="s">
        <v>593</v>
      </c>
      <c r="B14" s="37">
        <v>1</v>
      </c>
      <c r="C14" s="38" t="s">
        <v>7660</v>
      </c>
      <c r="D14" s="37" t="s">
        <v>595</v>
      </c>
      <c r="E14" s="39" t="s">
        <v>7661</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29">
      <c r="A16" s="37" t="s">
        <v>599</v>
      </c>
      <c r="B16" s="45"/>
      <c r="C16" s="46"/>
      <c r="D16" s="46"/>
      <c r="E16" s="49" t="s">
        <v>7662</v>
      </c>
      <c r="F16" s="46"/>
      <c r="G16" s="46"/>
      <c r="H16" s="46"/>
      <c r="I16" s="46"/>
      <c r="J16" s="48"/>
    </row>
    <row r="17">
      <c r="A17" s="37" t="s">
        <v>601</v>
      </c>
      <c r="B17" s="45"/>
      <c r="C17" s="46"/>
      <c r="D17" s="46"/>
      <c r="E17" s="47" t="s">
        <v>595</v>
      </c>
      <c r="F17" s="46"/>
      <c r="G17" s="46"/>
      <c r="H17" s="46"/>
      <c r="I17" s="46"/>
      <c r="J17" s="48"/>
    </row>
    <row r="18" ht="29">
      <c r="A18" s="37" t="s">
        <v>593</v>
      </c>
      <c r="B18" s="37">
        <v>2</v>
      </c>
      <c r="C18" s="38" t="s">
        <v>7663</v>
      </c>
      <c r="D18" s="37" t="s">
        <v>595</v>
      </c>
      <c r="E18" s="39" t="s">
        <v>7664</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7362</v>
      </c>
      <c r="F20" s="46"/>
      <c r="G20" s="46"/>
      <c r="H20" s="46"/>
      <c r="I20" s="46"/>
      <c r="J20" s="48"/>
    </row>
    <row r="21">
      <c r="A21" s="37" t="s">
        <v>601</v>
      </c>
      <c r="B21" s="45"/>
      <c r="C21" s="46"/>
      <c r="D21" s="46"/>
      <c r="E21" s="47" t="s">
        <v>595</v>
      </c>
      <c r="F21" s="46"/>
      <c r="G21" s="46"/>
      <c r="H21" s="46"/>
      <c r="I21" s="46"/>
      <c r="J21" s="48"/>
    </row>
    <row r="22">
      <c r="A22" s="37" t="s">
        <v>593</v>
      </c>
      <c r="B22" s="37">
        <v>3</v>
      </c>
      <c r="C22" s="38" t="s">
        <v>7665</v>
      </c>
      <c r="D22" s="37" t="s">
        <v>595</v>
      </c>
      <c r="E22" s="39" t="s">
        <v>7666</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29">
      <c r="A24" s="37" t="s">
        <v>599</v>
      </c>
      <c r="B24" s="45"/>
      <c r="C24" s="46"/>
      <c r="D24" s="46"/>
      <c r="E24" s="49" t="s">
        <v>7667</v>
      </c>
      <c r="F24" s="46"/>
      <c r="G24" s="46"/>
      <c r="H24" s="46"/>
      <c r="I24" s="46"/>
      <c r="J24" s="48"/>
    </row>
    <row r="25">
      <c r="A25" s="37" t="s">
        <v>601</v>
      </c>
      <c r="B25" s="45"/>
      <c r="C25" s="46"/>
      <c r="D25" s="46"/>
      <c r="E25" s="47" t="s">
        <v>595</v>
      </c>
      <c r="F25" s="46"/>
      <c r="G25" s="46"/>
      <c r="H25" s="46"/>
      <c r="I25" s="46"/>
      <c r="J25" s="48"/>
    </row>
    <row r="26">
      <c r="A26" s="37" t="s">
        <v>593</v>
      </c>
      <c r="B26" s="37">
        <v>4</v>
      </c>
      <c r="C26" s="38" t="s">
        <v>7668</v>
      </c>
      <c r="D26" s="37" t="s">
        <v>595</v>
      </c>
      <c r="E26" s="39" t="s">
        <v>7669</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7653</v>
      </c>
      <c r="F28" s="46"/>
      <c r="G28" s="46"/>
      <c r="H28" s="46"/>
      <c r="I28" s="46"/>
      <c r="J28" s="48"/>
    </row>
    <row r="29">
      <c r="A29" s="37" t="s">
        <v>601</v>
      </c>
      <c r="B29" s="45"/>
      <c r="C29" s="46"/>
      <c r="D29" s="46"/>
      <c r="E29" s="47" t="s">
        <v>595</v>
      </c>
      <c r="F29" s="46"/>
      <c r="G29" s="46"/>
      <c r="H29" s="46"/>
      <c r="I29" s="46"/>
      <c r="J29" s="48"/>
    </row>
    <row r="30" ht="29">
      <c r="A30" s="37" t="s">
        <v>593</v>
      </c>
      <c r="B30" s="37">
        <v>5</v>
      </c>
      <c r="C30" s="38" t="s">
        <v>7670</v>
      </c>
      <c r="D30" s="37" t="s">
        <v>595</v>
      </c>
      <c r="E30" s="39" t="s">
        <v>7671</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9127</v>
      </c>
      <c r="F32" s="46"/>
      <c r="G32" s="46"/>
      <c r="H32" s="46"/>
      <c r="I32" s="46"/>
      <c r="J32" s="48"/>
    </row>
    <row r="33">
      <c r="A33" s="37" t="s">
        <v>601</v>
      </c>
      <c r="B33" s="45"/>
      <c r="C33" s="46"/>
      <c r="D33" s="46"/>
      <c r="E33" s="47" t="s">
        <v>595</v>
      </c>
      <c r="F33" s="46"/>
      <c r="G33" s="46"/>
      <c r="H33" s="46"/>
      <c r="I33" s="46"/>
      <c r="J33" s="48"/>
    </row>
    <row r="34" ht="29">
      <c r="A34" s="37" t="s">
        <v>593</v>
      </c>
      <c r="B34" s="37">
        <v>6</v>
      </c>
      <c r="C34" s="38" t="s">
        <v>7673</v>
      </c>
      <c r="D34" s="37" t="s">
        <v>595</v>
      </c>
      <c r="E34" s="39" t="s">
        <v>7674</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9127</v>
      </c>
      <c r="F36" s="46"/>
      <c r="G36" s="46"/>
      <c r="H36" s="46"/>
      <c r="I36" s="46"/>
      <c r="J36" s="48"/>
    </row>
    <row r="37">
      <c r="A37" s="37" t="s">
        <v>601</v>
      </c>
      <c r="B37" s="45"/>
      <c r="C37" s="46"/>
      <c r="D37" s="46"/>
      <c r="E37" s="47" t="s">
        <v>595</v>
      </c>
      <c r="F37" s="46"/>
      <c r="G37" s="46"/>
      <c r="H37" s="46"/>
      <c r="I37" s="46"/>
      <c r="J37" s="48"/>
    </row>
    <row r="38" ht="29">
      <c r="A38" s="37" t="s">
        <v>593</v>
      </c>
      <c r="B38" s="37">
        <v>7</v>
      </c>
      <c r="C38" s="38" t="s">
        <v>8231</v>
      </c>
      <c r="D38" s="37" t="s">
        <v>595</v>
      </c>
      <c r="E38" s="39" t="s">
        <v>8232</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87">
      <c r="A40" s="37" t="s">
        <v>599</v>
      </c>
      <c r="B40" s="45"/>
      <c r="C40" s="46"/>
      <c r="D40" s="46"/>
      <c r="E40" s="49" t="s">
        <v>9128</v>
      </c>
      <c r="F40" s="46"/>
      <c r="G40" s="46"/>
      <c r="H40" s="46"/>
      <c r="I40" s="46"/>
      <c r="J40" s="48"/>
    </row>
    <row r="41">
      <c r="A41" s="37" t="s">
        <v>601</v>
      </c>
      <c r="B41" s="45"/>
      <c r="C41" s="46"/>
      <c r="D41" s="46"/>
      <c r="E41" s="47" t="s">
        <v>595</v>
      </c>
      <c r="F41" s="46"/>
      <c r="G41" s="46"/>
      <c r="H41" s="46"/>
      <c r="I41" s="46"/>
      <c r="J41" s="48"/>
    </row>
    <row r="42" ht="29">
      <c r="A42" s="37" t="s">
        <v>593</v>
      </c>
      <c r="B42" s="37">
        <v>8</v>
      </c>
      <c r="C42" s="38" t="s">
        <v>8234</v>
      </c>
      <c r="D42" s="37" t="s">
        <v>595</v>
      </c>
      <c r="E42" s="39" t="s">
        <v>8235</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9129</v>
      </c>
      <c r="F44" s="46"/>
      <c r="G44" s="46"/>
      <c r="H44" s="46"/>
      <c r="I44" s="46"/>
      <c r="J44" s="48"/>
    </row>
    <row r="45">
      <c r="A45" s="37" t="s">
        <v>601</v>
      </c>
      <c r="B45" s="45"/>
      <c r="C45" s="46"/>
      <c r="D45" s="46"/>
      <c r="E45" s="47" t="s">
        <v>595</v>
      </c>
      <c r="F45" s="46"/>
      <c r="G45" s="46"/>
      <c r="H45" s="46"/>
      <c r="I45" s="46"/>
      <c r="J45" s="48"/>
    </row>
    <row r="46" ht="29">
      <c r="A46" s="37" t="s">
        <v>593</v>
      </c>
      <c r="B46" s="37">
        <v>9</v>
      </c>
      <c r="C46" s="38" t="s">
        <v>7969</v>
      </c>
      <c r="D46" s="37" t="s">
        <v>595</v>
      </c>
      <c r="E46" s="39" t="s">
        <v>7970</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87">
      <c r="A48" s="37" t="s">
        <v>599</v>
      </c>
      <c r="B48" s="45"/>
      <c r="C48" s="46"/>
      <c r="D48" s="46"/>
      <c r="E48" s="49" t="s">
        <v>9130</v>
      </c>
      <c r="F48" s="46"/>
      <c r="G48" s="46"/>
      <c r="H48" s="46"/>
      <c r="I48" s="46"/>
      <c r="J48" s="48"/>
    </row>
    <row r="49">
      <c r="A49" s="37" t="s">
        <v>601</v>
      </c>
      <c r="B49" s="45"/>
      <c r="C49" s="46"/>
      <c r="D49" s="46"/>
      <c r="E49" s="47" t="s">
        <v>595</v>
      </c>
      <c r="F49" s="46"/>
      <c r="G49" s="46"/>
      <c r="H49" s="46"/>
      <c r="I49" s="46"/>
      <c r="J49" s="48"/>
    </row>
    <row r="50" ht="29">
      <c r="A50" s="37" t="s">
        <v>593</v>
      </c>
      <c r="B50" s="37">
        <v>10</v>
      </c>
      <c r="C50" s="38" t="s">
        <v>7972</v>
      </c>
      <c r="D50" s="37" t="s">
        <v>595</v>
      </c>
      <c r="E50" s="39" t="s">
        <v>7973</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9131</v>
      </c>
      <c r="F52" s="46"/>
      <c r="G52" s="46"/>
      <c r="H52" s="46"/>
      <c r="I52" s="46"/>
      <c r="J52" s="48"/>
    </row>
    <row r="53">
      <c r="A53" s="37" t="s">
        <v>601</v>
      </c>
      <c r="B53" s="45"/>
      <c r="C53" s="46"/>
      <c r="D53" s="46"/>
      <c r="E53" s="47" t="s">
        <v>595</v>
      </c>
      <c r="F53" s="46"/>
      <c r="G53" s="46"/>
      <c r="H53" s="46"/>
      <c r="I53" s="46"/>
      <c r="J53" s="48"/>
    </row>
    <row r="54">
      <c r="A54" s="37" t="s">
        <v>593</v>
      </c>
      <c r="B54" s="37">
        <v>11</v>
      </c>
      <c r="C54" s="38" t="s">
        <v>7229</v>
      </c>
      <c r="D54" s="37" t="s">
        <v>595</v>
      </c>
      <c r="E54" s="39" t="s">
        <v>7230</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9132</v>
      </c>
      <c r="F56" s="46"/>
      <c r="G56" s="46"/>
      <c r="H56" s="46"/>
      <c r="I56" s="46"/>
      <c r="J56" s="48"/>
    </row>
    <row r="57">
      <c r="A57" s="37" t="s">
        <v>601</v>
      </c>
      <c r="B57" s="45"/>
      <c r="C57" s="46"/>
      <c r="D57" s="46"/>
      <c r="E57" s="47" t="s">
        <v>595</v>
      </c>
      <c r="F57" s="46"/>
      <c r="G57" s="46"/>
      <c r="H57" s="46"/>
      <c r="I57" s="46"/>
      <c r="J57" s="48"/>
    </row>
    <row r="58">
      <c r="A58" s="37" t="s">
        <v>593</v>
      </c>
      <c r="B58" s="37">
        <v>12</v>
      </c>
      <c r="C58" s="38" t="s">
        <v>7235</v>
      </c>
      <c r="D58" s="37" t="s">
        <v>595</v>
      </c>
      <c r="E58" s="39" t="s">
        <v>7236</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9133</v>
      </c>
      <c r="F60" s="46"/>
      <c r="G60" s="46"/>
      <c r="H60" s="46"/>
      <c r="I60" s="46"/>
      <c r="J60" s="48"/>
    </row>
    <row r="61">
      <c r="A61" s="37" t="s">
        <v>601</v>
      </c>
      <c r="B61" s="45"/>
      <c r="C61" s="46"/>
      <c r="D61" s="46"/>
      <c r="E61" s="47" t="s">
        <v>595</v>
      </c>
      <c r="F61" s="46"/>
      <c r="G61" s="46"/>
      <c r="H61" s="46"/>
      <c r="I61" s="46"/>
      <c r="J61" s="48"/>
    </row>
    <row r="62">
      <c r="A62" s="37" t="s">
        <v>593</v>
      </c>
      <c r="B62" s="37">
        <v>13</v>
      </c>
      <c r="C62" s="38" t="s">
        <v>7695</v>
      </c>
      <c r="D62" s="37" t="s">
        <v>595</v>
      </c>
      <c r="E62" s="39" t="s">
        <v>7696</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2.5">
      <c r="A64" s="37" t="s">
        <v>599</v>
      </c>
      <c r="B64" s="45"/>
      <c r="C64" s="46"/>
      <c r="D64" s="46"/>
      <c r="E64" s="49" t="s">
        <v>9134</v>
      </c>
      <c r="F64" s="46"/>
      <c r="G64" s="46"/>
      <c r="H64" s="46"/>
      <c r="I64" s="46"/>
      <c r="J64" s="48"/>
    </row>
    <row r="65">
      <c r="A65" s="37" t="s">
        <v>601</v>
      </c>
      <c r="B65" s="45"/>
      <c r="C65" s="46"/>
      <c r="D65" s="46"/>
      <c r="E65" s="47" t="s">
        <v>595</v>
      </c>
      <c r="F65" s="46"/>
      <c r="G65" s="46"/>
      <c r="H65" s="46"/>
      <c r="I65" s="46"/>
      <c r="J65" s="48"/>
    </row>
    <row r="66">
      <c r="A66" s="37" t="s">
        <v>593</v>
      </c>
      <c r="B66" s="37">
        <v>14</v>
      </c>
      <c r="C66" s="38" t="s">
        <v>7698</v>
      </c>
      <c r="D66" s="37" t="s">
        <v>595</v>
      </c>
      <c r="E66" s="39" t="s">
        <v>7699</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9135</v>
      </c>
      <c r="F68" s="46"/>
      <c r="G68" s="46"/>
      <c r="H68" s="46"/>
      <c r="I68" s="46"/>
      <c r="J68" s="48"/>
    </row>
    <row r="69">
      <c r="A69" s="37" t="s">
        <v>601</v>
      </c>
      <c r="B69" s="45"/>
      <c r="C69" s="46"/>
      <c r="D69" s="46"/>
      <c r="E69" s="47" t="s">
        <v>595</v>
      </c>
      <c r="F69" s="46"/>
      <c r="G69" s="46"/>
      <c r="H69" s="46"/>
      <c r="I69" s="46"/>
      <c r="J69" s="48"/>
    </row>
    <row r="70">
      <c r="A70" s="37" t="s">
        <v>593</v>
      </c>
      <c r="B70" s="37">
        <v>15</v>
      </c>
      <c r="C70" s="38" t="s">
        <v>7701</v>
      </c>
      <c r="D70" s="37" t="s">
        <v>595</v>
      </c>
      <c r="E70" s="39" t="s">
        <v>7702</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9136</v>
      </c>
      <c r="F72" s="46"/>
      <c r="G72" s="46"/>
      <c r="H72" s="46"/>
      <c r="I72" s="46"/>
      <c r="J72" s="48"/>
    </row>
    <row r="73">
      <c r="A73" s="37" t="s">
        <v>601</v>
      </c>
      <c r="B73" s="45"/>
      <c r="C73" s="46"/>
      <c r="D73" s="46"/>
      <c r="E73" s="47" t="s">
        <v>595</v>
      </c>
      <c r="F73" s="46"/>
      <c r="G73" s="46"/>
      <c r="H73" s="46"/>
      <c r="I73" s="46"/>
      <c r="J73" s="48"/>
    </row>
    <row r="74">
      <c r="A74" s="37" t="s">
        <v>593</v>
      </c>
      <c r="B74" s="37">
        <v>16</v>
      </c>
      <c r="C74" s="38" t="s">
        <v>7704</v>
      </c>
      <c r="D74" s="37" t="s">
        <v>595</v>
      </c>
      <c r="E74" s="39" t="s">
        <v>7705</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9136</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3.5">
      <c r="A80" s="37" t="s">
        <v>599</v>
      </c>
      <c r="B80" s="45"/>
      <c r="C80" s="46"/>
      <c r="D80" s="46"/>
      <c r="E80" s="49" t="s">
        <v>9137</v>
      </c>
      <c r="F80" s="46"/>
      <c r="G80" s="46"/>
      <c r="H80" s="46"/>
      <c r="I80" s="46"/>
      <c r="J80" s="48"/>
    </row>
    <row r="81">
      <c r="A81" s="37" t="s">
        <v>601</v>
      </c>
      <c r="B81" s="45"/>
      <c r="C81" s="46"/>
      <c r="D81" s="46"/>
      <c r="E81" s="47" t="s">
        <v>595</v>
      </c>
      <c r="F81" s="46"/>
      <c r="G81" s="46"/>
      <c r="H81" s="46"/>
      <c r="I81" s="46"/>
      <c r="J81" s="48"/>
    </row>
    <row r="82">
      <c r="A82" s="37" t="s">
        <v>593</v>
      </c>
      <c r="B82" s="37">
        <v>18</v>
      </c>
      <c r="C82" s="38" t="s">
        <v>7251</v>
      </c>
      <c r="D82" s="37" t="s">
        <v>595</v>
      </c>
      <c r="E82" s="39" t="s">
        <v>7252</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29">
      <c r="A84" s="37" t="s">
        <v>599</v>
      </c>
      <c r="B84" s="45"/>
      <c r="C84" s="46"/>
      <c r="D84" s="46"/>
      <c r="E84" s="49" t="s">
        <v>9138</v>
      </c>
      <c r="F84" s="46"/>
      <c r="G84" s="46"/>
      <c r="H84" s="46"/>
      <c r="I84" s="46"/>
      <c r="J84" s="48"/>
    </row>
    <row r="85">
      <c r="A85" s="37" t="s">
        <v>601</v>
      </c>
      <c r="B85" s="45"/>
      <c r="C85" s="46"/>
      <c r="D85" s="46"/>
      <c r="E85" s="47" t="s">
        <v>595</v>
      </c>
      <c r="F85" s="46"/>
      <c r="G85" s="46"/>
      <c r="H85" s="46"/>
      <c r="I85" s="46"/>
      <c r="J85" s="48"/>
    </row>
    <row r="86">
      <c r="A86" s="37" t="s">
        <v>593</v>
      </c>
      <c r="B86" s="37">
        <v>19</v>
      </c>
      <c r="C86" s="38" t="s">
        <v>7725</v>
      </c>
      <c r="D86" s="37" t="s">
        <v>595</v>
      </c>
      <c r="E86" s="39" t="s">
        <v>7726</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9139</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7748</v>
      </c>
      <c r="D91" s="37" t="s">
        <v>595</v>
      </c>
      <c r="E91" s="39" t="s">
        <v>7749</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9140</v>
      </c>
      <c r="F93" s="46"/>
      <c r="G93" s="46"/>
      <c r="H93" s="46"/>
      <c r="I93" s="46"/>
      <c r="J93" s="48"/>
    </row>
    <row r="94">
      <c r="A94" s="37" t="s">
        <v>601</v>
      </c>
      <c r="B94" s="45"/>
      <c r="C94" s="46"/>
      <c r="D94" s="46"/>
      <c r="E94" s="47" t="s">
        <v>595</v>
      </c>
      <c r="F94" s="46"/>
      <c r="G94" s="46"/>
      <c r="H94" s="46"/>
      <c r="I94" s="46"/>
      <c r="J94" s="48"/>
    </row>
    <row r="95" ht="29">
      <c r="A95" s="37" t="s">
        <v>593</v>
      </c>
      <c r="B95" s="37">
        <v>21</v>
      </c>
      <c r="C95" s="38" t="s">
        <v>8395</v>
      </c>
      <c r="D95" s="37" t="s">
        <v>595</v>
      </c>
      <c r="E95" s="39" t="s">
        <v>8396</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9141</v>
      </c>
      <c r="F97" s="46"/>
      <c r="G97" s="46"/>
      <c r="H97" s="46"/>
      <c r="I97" s="46"/>
      <c r="J97" s="48"/>
    </row>
    <row r="98">
      <c r="A98" s="37" t="s">
        <v>601</v>
      </c>
      <c r="B98" s="45"/>
      <c r="C98" s="46"/>
      <c r="D98" s="46"/>
      <c r="E98" s="47" t="s">
        <v>595</v>
      </c>
      <c r="F98" s="46"/>
      <c r="G98" s="46"/>
      <c r="H98" s="46"/>
      <c r="I98" s="46"/>
      <c r="J98" s="48"/>
    </row>
    <row r="99">
      <c r="A99" s="37" t="s">
        <v>593</v>
      </c>
      <c r="B99" s="37">
        <v>22</v>
      </c>
      <c r="C99" s="38" t="s">
        <v>7766</v>
      </c>
      <c r="D99" s="37" t="s">
        <v>595</v>
      </c>
      <c r="E99" s="39" t="s">
        <v>7767</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9142</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5394</v>
      </c>
      <c r="D103" s="34"/>
      <c r="E103" s="31" t="s">
        <v>5395</v>
      </c>
      <c r="F103" s="34"/>
      <c r="G103" s="34"/>
      <c r="H103" s="34"/>
      <c r="I103" s="35">
        <f>SUMIFS(I104:I123,A104:A123,"P")</f>
        <v>0</v>
      </c>
      <c r="J103" s="36"/>
    </row>
    <row r="104">
      <c r="A104" s="37" t="s">
        <v>593</v>
      </c>
      <c r="B104" s="37">
        <v>23</v>
      </c>
      <c r="C104" s="38" t="s">
        <v>9143</v>
      </c>
      <c r="D104" s="37" t="s">
        <v>595</v>
      </c>
      <c r="E104" s="39" t="s">
        <v>9144</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29">
      <c r="A106" s="37" t="s">
        <v>599</v>
      </c>
      <c r="B106" s="45"/>
      <c r="C106" s="46"/>
      <c r="D106" s="46"/>
      <c r="E106" s="49" t="s">
        <v>9145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9146</v>
      </c>
      <c r="D108" s="37" t="s">
        <v>595</v>
      </c>
      <c r="E108" s="39" t="s">
        <v>9147</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9148</v>
      </c>
      <c r="F110" s="46"/>
      <c r="G110" s="46"/>
      <c r="H110" s="46"/>
      <c r="I110" s="46"/>
      <c r="J110" s="48"/>
    </row>
    <row r="111">
      <c r="A111" s="37" t="s">
        <v>601</v>
      </c>
      <c r="B111" s="45"/>
      <c r="C111" s="46"/>
      <c r="D111" s="46"/>
      <c r="E111" s="47" t="s">
        <v>595</v>
      </c>
      <c r="F111" s="46"/>
      <c r="G111" s="46"/>
      <c r="H111" s="46"/>
      <c r="I111" s="46"/>
      <c r="J111" s="48"/>
    </row>
    <row r="112" ht="29">
      <c r="A112" s="37" t="s">
        <v>593</v>
      </c>
      <c r="B112" s="37">
        <v>25</v>
      </c>
      <c r="C112" s="38" t="s">
        <v>9149</v>
      </c>
      <c r="D112" s="37" t="s">
        <v>595</v>
      </c>
      <c r="E112" s="39" t="s">
        <v>9150</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7905</v>
      </c>
      <c r="F114" s="46"/>
      <c r="G114" s="46"/>
      <c r="H114" s="46"/>
      <c r="I114" s="46"/>
      <c r="J114" s="48"/>
    </row>
    <row r="115">
      <c r="A115" s="37" t="s">
        <v>601</v>
      </c>
      <c r="B115" s="45"/>
      <c r="C115" s="46"/>
      <c r="D115" s="46"/>
      <c r="E115" s="47" t="s">
        <v>595</v>
      </c>
      <c r="F115" s="46"/>
      <c r="G115" s="46"/>
      <c r="H115" s="46"/>
      <c r="I115" s="46"/>
      <c r="J115" s="48"/>
    </row>
    <row r="116" ht="29">
      <c r="A116" s="37" t="s">
        <v>593</v>
      </c>
      <c r="B116" s="37">
        <v>26</v>
      </c>
      <c r="C116" s="38" t="s">
        <v>9151</v>
      </c>
      <c r="D116" s="37" t="s">
        <v>595</v>
      </c>
      <c r="E116" s="39" t="s">
        <v>9152</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7905</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9153</v>
      </c>
      <c r="D120" s="37" t="s">
        <v>595</v>
      </c>
      <c r="E120" s="39" t="s">
        <v>9154</v>
      </c>
      <c r="F120" s="40" t="s">
        <v>7800</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9155</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4573</v>
      </c>
      <c r="D124" s="34"/>
      <c r="E124" s="31" t="s">
        <v>4574</v>
      </c>
      <c r="F124" s="34"/>
      <c r="G124" s="34"/>
      <c r="H124" s="34"/>
      <c r="I124" s="35">
        <f>SUMIFS(I125:I316,A125:A316,"P")</f>
        <v>0</v>
      </c>
      <c r="J124" s="36"/>
    </row>
    <row r="125" ht="29">
      <c r="A125" s="37" t="s">
        <v>593</v>
      </c>
      <c r="B125" s="37">
        <v>28</v>
      </c>
      <c r="C125" s="38" t="s">
        <v>8119</v>
      </c>
      <c r="D125" s="37" t="s">
        <v>595</v>
      </c>
      <c r="E125" s="39" t="s">
        <v>8120</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9156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8192</v>
      </c>
      <c r="D129" s="37" t="s">
        <v>595</v>
      </c>
      <c r="E129" s="39" t="s">
        <v>8193</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7286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9157</v>
      </c>
      <c r="D133" s="37" t="s">
        <v>595</v>
      </c>
      <c r="E133" s="39" t="s">
        <v>9158</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5251</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8122</v>
      </c>
      <c r="D137" s="37" t="s">
        <v>595</v>
      </c>
      <c r="E137" s="39" t="s">
        <v>8123</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7317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7822</v>
      </c>
      <c r="D141" s="37" t="s">
        <v>595</v>
      </c>
      <c r="E141" s="39" t="s">
        <v>7823</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8645</v>
      </c>
      <c r="D145" s="37" t="s">
        <v>595</v>
      </c>
      <c r="E145" s="39" t="s">
        <v>8646</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7320</v>
      </c>
      <c r="F147" s="46"/>
      <c r="G147" s="46"/>
      <c r="H147" s="46"/>
      <c r="I147" s="46"/>
      <c r="J147" s="48"/>
    </row>
    <row r="148">
      <c r="A148" s="37" t="s">
        <v>601</v>
      </c>
      <c r="B148" s="45"/>
      <c r="C148" s="46"/>
      <c r="D148" s="46"/>
      <c r="E148" s="47" t="s">
        <v>595</v>
      </c>
      <c r="F148" s="46"/>
      <c r="G148" s="46"/>
      <c r="H148" s="46"/>
      <c r="I148" s="46"/>
      <c r="J148" s="48"/>
    </row>
    <row r="149" ht="29">
      <c r="A149" s="37" t="s">
        <v>593</v>
      </c>
      <c r="B149" s="37">
        <v>34</v>
      </c>
      <c r="C149" s="38" t="s">
        <v>8647</v>
      </c>
      <c r="D149" s="37" t="s">
        <v>595</v>
      </c>
      <c r="E149" s="39" t="s">
        <v>8648</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7320</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8649</v>
      </c>
      <c r="D153" s="37" t="s">
        <v>595</v>
      </c>
      <c r="E153" s="39" t="s">
        <v>8650</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7828</v>
      </c>
      <c r="D157" s="37" t="s">
        <v>595</v>
      </c>
      <c r="E157" s="39" t="s">
        <v>7829</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45"/>
      <c r="C160" s="46"/>
      <c r="D160" s="46"/>
      <c r="E160" s="47" t="s">
        <v>595</v>
      </c>
      <c r="F160" s="46"/>
      <c r="G160" s="46"/>
      <c r="H160" s="46"/>
      <c r="I160" s="46"/>
      <c r="J160" s="48"/>
    </row>
    <row r="161" ht="29">
      <c r="A161" s="37" t="s">
        <v>593</v>
      </c>
      <c r="B161" s="37">
        <v>37</v>
      </c>
      <c r="C161" s="38" t="s">
        <v>7830</v>
      </c>
      <c r="D161" s="37" t="s">
        <v>595</v>
      </c>
      <c r="E161" s="39" t="s">
        <v>7831</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7320</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8651</v>
      </c>
      <c r="D165" s="37" t="s">
        <v>595</v>
      </c>
      <c r="E165" s="39" t="s">
        <v>8652</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7320</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8653</v>
      </c>
      <c r="D169" s="37" t="s">
        <v>595</v>
      </c>
      <c r="E169" s="39" t="s">
        <v>8654</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8655</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8656</v>
      </c>
      <c r="D173" s="37" t="s">
        <v>595</v>
      </c>
      <c r="E173" s="39" t="s">
        <v>8657</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8655</v>
      </c>
      <c r="F175" s="46"/>
      <c r="G175" s="46"/>
      <c r="H175" s="46"/>
      <c r="I175" s="46"/>
      <c r="J175" s="48"/>
    </row>
    <row r="176">
      <c r="A176" s="37" t="s">
        <v>601</v>
      </c>
      <c r="B176" s="45"/>
      <c r="C176" s="46"/>
      <c r="D176" s="46"/>
      <c r="E176" s="47" t="s">
        <v>595</v>
      </c>
      <c r="F176" s="46"/>
      <c r="G176" s="46"/>
      <c r="H176" s="46"/>
      <c r="I176" s="46"/>
      <c r="J176" s="48"/>
    </row>
    <row r="177" ht="29">
      <c r="A177" s="37" t="s">
        <v>593</v>
      </c>
      <c r="B177" s="37">
        <v>41</v>
      </c>
      <c r="C177" s="38" t="s">
        <v>9159</v>
      </c>
      <c r="D177" s="37" t="s">
        <v>595</v>
      </c>
      <c r="E177" s="39" t="s">
        <v>9160</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7320</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8665</v>
      </c>
      <c r="D181" s="37" t="s">
        <v>595</v>
      </c>
      <c r="E181" s="39" t="s">
        <v>8666</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7320</v>
      </c>
      <c r="F183" s="46"/>
      <c r="G183" s="46"/>
      <c r="H183" s="46"/>
      <c r="I183" s="46"/>
      <c r="J183" s="48"/>
    </row>
    <row r="184">
      <c r="A184" s="37" t="s">
        <v>601</v>
      </c>
      <c r="B184" s="45"/>
      <c r="C184" s="46"/>
      <c r="D184" s="46"/>
      <c r="E184" s="47" t="s">
        <v>595</v>
      </c>
      <c r="F184" s="46"/>
      <c r="G184" s="46"/>
      <c r="H184" s="46"/>
      <c r="I184" s="46"/>
      <c r="J184" s="48"/>
    </row>
    <row r="185" ht="29">
      <c r="A185" s="37" t="s">
        <v>593</v>
      </c>
      <c r="B185" s="37">
        <v>43</v>
      </c>
      <c r="C185" s="38" t="s">
        <v>8940</v>
      </c>
      <c r="D185" s="37" t="s">
        <v>595</v>
      </c>
      <c r="E185" s="39" t="s">
        <v>8941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6430</v>
      </c>
      <c r="F187" s="46"/>
      <c r="G187" s="46"/>
      <c r="H187" s="46"/>
      <c r="I187" s="46"/>
      <c r="J187" s="48"/>
    </row>
    <row r="188">
      <c r="A188" s="37" t="s">
        <v>601</v>
      </c>
      <c r="B188" s="45"/>
      <c r="C188" s="46"/>
      <c r="D188" s="46"/>
      <c r="E188" s="47" t="s">
        <v>595</v>
      </c>
      <c r="F188" s="46"/>
      <c r="G188" s="46"/>
      <c r="H188" s="46"/>
      <c r="I188" s="46"/>
      <c r="J188" s="48"/>
    </row>
    <row r="189" ht="29">
      <c r="A189" s="37" t="s">
        <v>593</v>
      </c>
      <c r="B189" s="37">
        <v>44</v>
      </c>
      <c r="C189" s="38" t="s">
        <v>8669</v>
      </c>
      <c r="D189" s="37" t="s">
        <v>595</v>
      </c>
      <c r="E189" s="39" t="s">
        <v>8670</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8197</v>
      </c>
      <c r="F191" s="46"/>
      <c r="G191" s="46"/>
      <c r="H191" s="46"/>
      <c r="I191" s="46"/>
      <c r="J191" s="48"/>
    </row>
    <row r="192">
      <c r="A192" s="37" t="s">
        <v>601</v>
      </c>
      <c r="B192" s="45"/>
      <c r="C192" s="46"/>
      <c r="D192" s="46"/>
      <c r="E192" s="47" t="s">
        <v>595</v>
      </c>
      <c r="F192" s="46"/>
      <c r="G192" s="46"/>
      <c r="H192" s="46"/>
      <c r="I192" s="46"/>
      <c r="J192" s="48"/>
    </row>
    <row r="193" ht="29">
      <c r="A193" s="37" t="s">
        <v>593</v>
      </c>
      <c r="B193" s="37">
        <v>45</v>
      </c>
      <c r="C193" s="38" t="s">
        <v>8672</v>
      </c>
      <c r="D193" s="37" t="s">
        <v>595</v>
      </c>
      <c r="E193" s="39" t="s">
        <v>8673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7320</v>
      </c>
      <c r="F195" s="46"/>
      <c r="G195" s="46"/>
      <c r="H195" s="46"/>
      <c r="I195" s="46"/>
      <c r="J195" s="48"/>
    </row>
    <row r="196">
      <c r="A196" s="37" t="s">
        <v>601</v>
      </c>
      <c r="B196" s="45"/>
      <c r="C196" s="46"/>
      <c r="D196" s="46"/>
      <c r="E196" s="47" t="s">
        <v>595</v>
      </c>
      <c r="F196" s="46"/>
      <c r="G196" s="46"/>
      <c r="H196" s="46"/>
      <c r="I196" s="46"/>
      <c r="J196" s="48"/>
    </row>
    <row r="197" ht="29">
      <c r="A197" s="37" t="s">
        <v>593</v>
      </c>
      <c r="B197" s="37">
        <v>46</v>
      </c>
      <c r="C197" s="38" t="s">
        <v>8128</v>
      </c>
      <c r="D197" s="37" t="s">
        <v>595</v>
      </c>
      <c r="E197" s="39" t="s">
        <v>8129</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7320</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7849</v>
      </c>
      <c r="D201" s="37" t="s">
        <v>595</v>
      </c>
      <c r="E201" s="39" t="s">
        <v>7850</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9161</v>
      </c>
      <c r="F203" s="46"/>
      <c r="G203" s="46"/>
      <c r="H203" s="46"/>
      <c r="I203" s="46"/>
      <c r="J203" s="48"/>
    </row>
    <row r="204">
      <c r="A204" s="37" t="s">
        <v>601</v>
      </c>
      <c r="B204" s="45"/>
      <c r="C204" s="46"/>
      <c r="D204" s="46"/>
      <c r="E204" s="47" t="s">
        <v>595</v>
      </c>
      <c r="F204" s="46"/>
      <c r="G204" s="46"/>
      <c r="H204" s="46"/>
      <c r="I204" s="46"/>
      <c r="J204" s="48"/>
    </row>
    <row r="205" ht="29">
      <c r="A205" s="37" t="s">
        <v>593</v>
      </c>
      <c r="B205" s="37">
        <v>48</v>
      </c>
      <c r="C205" s="38" t="s">
        <v>8130</v>
      </c>
      <c r="D205" s="37" t="s">
        <v>595</v>
      </c>
      <c r="E205" s="39" t="s">
        <v>8131</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9162</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9163</v>
      </c>
      <c r="D209" s="37" t="s">
        <v>595</v>
      </c>
      <c r="E209" s="39" t="s">
        <v>9164</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7309</v>
      </c>
      <c r="F211" s="46"/>
      <c r="G211" s="46"/>
      <c r="H211" s="46"/>
      <c r="I211" s="46"/>
      <c r="J211" s="48"/>
    </row>
    <row r="212">
      <c r="A212" s="37" t="s">
        <v>601</v>
      </c>
      <c r="B212" s="45"/>
      <c r="C212" s="46"/>
      <c r="D212" s="46"/>
      <c r="E212" s="47" t="s">
        <v>595</v>
      </c>
      <c r="F212" s="46"/>
      <c r="G212" s="46"/>
      <c r="H212" s="46"/>
      <c r="I212" s="46"/>
      <c r="J212" s="48"/>
    </row>
    <row r="213" ht="29">
      <c r="A213" s="37" t="s">
        <v>593</v>
      </c>
      <c r="B213" s="37">
        <v>50</v>
      </c>
      <c r="C213" s="38" t="s">
        <v>9165</v>
      </c>
      <c r="D213" s="37" t="s">
        <v>595</v>
      </c>
      <c r="E213" s="39" t="s">
        <v>9166</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9167</v>
      </c>
      <c r="F215" s="46"/>
      <c r="G215" s="46"/>
      <c r="H215" s="46"/>
      <c r="I215" s="46"/>
      <c r="J215" s="48"/>
    </row>
    <row r="216">
      <c r="A216" s="37" t="s">
        <v>601</v>
      </c>
      <c r="B216" s="45"/>
      <c r="C216" s="46"/>
      <c r="D216" s="46"/>
      <c r="E216" s="47" t="s">
        <v>595</v>
      </c>
      <c r="F216" s="46"/>
      <c r="G216" s="46"/>
      <c r="H216" s="46"/>
      <c r="I216" s="46"/>
      <c r="J216" s="48"/>
    </row>
    <row r="217" ht="29">
      <c r="A217" s="37" t="s">
        <v>593</v>
      </c>
      <c r="B217" s="37">
        <v>51</v>
      </c>
      <c r="C217" s="38" t="s">
        <v>8133</v>
      </c>
      <c r="D217" s="37" t="s">
        <v>595</v>
      </c>
      <c r="E217" s="39" t="s">
        <v>8134</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58">
      <c r="A219" s="37" t="s">
        <v>599</v>
      </c>
      <c r="B219" s="45"/>
      <c r="C219" s="46"/>
      <c r="D219" s="46"/>
      <c r="E219" s="49" t="s">
        <v>9168</v>
      </c>
      <c r="F219" s="46"/>
      <c r="G219" s="46"/>
      <c r="H219" s="46"/>
      <c r="I219" s="46"/>
      <c r="J219" s="48"/>
    </row>
    <row r="220">
      <c r="A220" s="37" t="s">
        <v>601</v>
      </c>
      <c r="B220" s="45"/>
      <c r="C220" s="46"/>
      <c r="D220" s="46"/>
      <c r="E220" s="47" t="s">
        <v>595</v>
      </c>
      <c r="F220" s="46"/>
      <c r="G220" s="46"/>
      <c r="H220" s="46"/>
      <c r="I220" s="46"/>
      <c r="J220" s="48"/>
    </row>
    <row r="221" ht="29">
      <c r="A221" s="37" t="s">
        <v>593</v>
      </c>
      <c r="B221" s="37">
        <v>52</v>
      </c>
      <c r="C221" s="38" t="s">
        <v>8200</v>
      </c>
      <c r="D221" s="37" t="s">
        <v>595</v>
      </c>
      <c r="E221" s="39" t="s">
        <v>8201</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7286</v>
      </c>
      <c r="F223" s="46"/>
      <c r="G223" s="46"/>
      <c r="H223" s="46"/>
      <c r="I223" s="46"/>
      <c r="J223" s="48"/>
    </row>
    <row r="224">
      <c r="A224" s="37" t="s">
        <v>601</v>
      </c>
      <c r="B224" s="45"/>
      <c r="C224" s="46"/>
      <c r="D224" s="46"/>
      <c r="E224" s="47" t="s">
        <v>595</v>
      </c>
      <c r="F224" s="46"/>
      <c r="G224" s="46"/>
      <c r="H224" s="46"/>
      <c r="I224" s="46"/>
      <c r="J224" s="48"/>
    </row>
    <row r="225" ht="29">
      <c r="A225" s="37" t="s">
        <v>593</v>
      </c>
      <c r="B225" s="37">
        <v>53</v>
      </c>
      <c r="C225" s="38" t="s">
        <v>9169</v>
      </c>
      <c r="D225" s="37" t="s">
        <v>595</v>
      </c>
      <c r="E225" s="39" t="s">
        <v>9170</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5251</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8204</v>
      </c>
      <c r="D229" s="37" t="s">
        <v>595</v>
      </c>
      <c r="E229" s="39" t="s">
        <v>8205</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5251</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8690</v>
      </c>
      <c r="D233" s="37" t="s">
        <v>595</v>
      </c>
      <c r="E233" s="39" t="s">
        <v>8691</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7320</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8692</v>
      </c>
      <c r="D237" s="37" t="s">
        <v>595</v>
      </c>
      <c r="E237" s="39" t="s">
        <v>8693</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7320</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8141</v>
      </c>
      <c r="D241" s="37" t="s">
        <v>595</v>
      </c>
      <c r="E241" s="39" t="s">
        <v>8142</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9162</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8144</v>
      </c>
      <c r="D245" s="37" t="s">
        <v>595</v>
      </c>
      <c r="E245" s="39" t="s">
        <v>8145</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9162</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7873</v>
      </c>
      <c r="D249" s="37" t="s">
        <v>595</v>
      </c>
      <c r="E249" s="39" t="s">
        <v>7874</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6430</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7875</v>
      </c>
      <c r="D253" s="37" t="s">
        <v>595</v>
      </c>
      <c r="E253" s="39" t="s">
        <v>7876</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7320</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8694</v>
      </c>
      <c r="D257" s="37" t="s">
        <v>595</v>
      </c>
      <c r="E257" s="39" t="s">
        <v>8695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7877</v>
      </c>
      <c r="D261" s="37" t="s">
        <v>595</v>
      </c>
      <c r="E261" s="39" t="s">
        <v>7878</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7320</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7879</v>
      </c>
      <c r="D265" s="37" t="s">
        <v>595</v>
      </c>
      <c r="E265" s="39" t="s">
        <v>7880</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9127</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7882</v>
      </c>
      <c r="D269" s="37" t="s">
        <v>595</v>
      </c>
      <c r="E269" s="39" t="s">
        <v>7883</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9171</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8706</v>
      </c>
      <c r="D273" s="37" t="s">
        <v>595</v>
      </c>
      <c r="E273" s="39" t="s">
        <v>9172</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5251</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8946</v>
      </c>
      <c r="D277" s="37" t="s">
        <v>595</v>
      </c>
      <c r="E277" s="39" t="s">
        <v>8947</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6430</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8716</v>
      </c>
      <c r="D281" s="37" t="s">
        <v>595</v>
      </c>
      <c r="E281" s="39" t="s">
        <v>9173</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7320</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9174</v>
      </c>
      <c r="D285" s="37" t="s">
        <v>595</v>
      </c>
      <c r="E285" s="39" t="s">
        <v>9175</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5251</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9176</v>
      </c>
      <c r="D289" s="37" t="s">
        <v>595</v>
      </c>
      <c r="E289" s="39" t="s">
        <v>9177</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6430</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9178</v>
      </c>
      <c r="D293" s="37" t="s">
        <v>595</v>
      </c>
      <c r="E293" s="39" t="s">
        <v>9179</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5251</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9180</v>
      </c>
      <c r="D297" s="37" t="s">
        <v>595</v>
      </c>
      <c r="E297" s="39" t="s">
        <v>8165</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7365</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9181</v>
      </c>
      <c r="D301" s="37" t="s">
        <v>595</v>
      </c>
      <c r="E301" s="39" t="s">
        <v>9182</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5251</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9183</v>
      </c>
      <c r="D305" s="37" t="s">
        <v>595</v>
      </c>
      <c r="E305" s="39" t="s">
        <v>9184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5251</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9185</v>
      </c>
      <c r="D309" s="37" t="s">
        <v>595</v>
      </c>
      <c r="E309" s="39" t="s">
        <v>9186</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7365</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9187</v>
      </c>
      <c r="D313" s="37" t="s">
        <v>595</v>
      </c>
      <c r="E313" s="39" t="s">
        <v>8264</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7320</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3.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17.5">
      <c r="A320" s="37" t="s">
        <v>599</v>
      </c>
      <c r="B320" s="45"/>
      <c r="C320" s="46"/>
      <c r="D320" s="46"/>
      <c r="E320" s="49" t="s">
        <v>9188</v>
      </c>
      <c r="F320" s="46"/>
      <c r="G320" s="46"/>
      <c r="H320" s="46"/>
      <c r="I320" s="46"/>
      <c r="J320" s="48"/>
    </row>
    <row r="321" ht="116">
      <c r="A321" s="37" t="s">
        <v>601</v>
      </c>
      <c r="B321" s="45"/>
      <c r="C321" s="46"/>
      <c r="D321" s="46"/>
      <c r="E321" s="39" t="s">
        <v>1819</v>
      </c>
      <c r="F321" s="46"/>
      <c r="G321" s="46"/>
      <c r="H321" s="46"/>
      <c r="I321" s="46"/>
      <c r="J321" s="48"/>
    </row>
    <row r="322" ht="43.5">
      <c r="A322" s="37" t="s">
        <v>593</v>
      </c>
      <c r="B322" s="37">
        <v>77</v>
      </c>
      <c r="C322" s="38" t="s">
        <v>7921</v>
      </c>
      <c r="D322" s="37" t="s">
        <v>7922</v>
      </c>
      <c r="E322" s="39" t="s">
        <v>7923</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74">
      <c r="A324" s="37" t="s">
        <v>599</v>
      </c>
      <c r="B324" s="45"/>
      <c r="C324" s="46"/>
      <c r="D324" s="46"/>
      <c r="E324" s="49" t="s">
        <v>9189</v>
      </c>
      <c r="F324" s="46"/>
      <c r="G324" s="46"/>
      <c r="H324" s="46"/>
      <c r="I324" s="46"/>
      <c r="J324" s="48"/>
    </row>
    <row r="325" ht="116">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7925</v>
      </c>
      <c r="D327" s="37" t="s">
        <v>595</v>
      </c>
      <c r="E327" s="39" t="s">
        <v>7926</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9190</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7555</v>
      </c>
      <c r="D331" s="34"/>
      <c r="E331" s="31" t="s">
        <v>7556</v>
      </c>
      <c r="F331" s="34"/>
      <c r="G331" s="34"/>
      <c r="H331" s="34"/>
      <c r="I331" s="35">
        <f>SUMIFS(I332:I339,A332:A339,"P")</f>
        <v>0</v>
      </c>
      <c r="J331" s="36"/>
    </row>
    <row r="332">
      <c r="A332" s="37" t="s">
        <v>593</v>
      </c>
      <c r="B332" s="37">
        <v>79</v>
      </c>
      <c r="C332" s="38" t="s">
        <v>7655</v>
      </c>
      <c r="D332" s="37" t="s">
        <v>595</v>
      </c>
      <c r="E332" s="39" t="s">
        <v>7558</v>
      </c>
      <c r="F332" s="40" t="s">
        <v>7559</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5251</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7657</v>
      </c>
      <c r="D336" s="37" t="s">
        <v>595</v>
      </c>
      <c r="E336" s="39" t="s">
        <v>7563</v>
      </c>
      <c r="F336" s="40" t="s">
        <v>7559</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5251</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qt0pXIFxRs/aoUuy0x+qCMRUitEPtRmePtLSJyrdzQgjMJRMcoAOmVcnrylUs/OFZIf7P4PWKANRHu59EJGyOQ==" hashValue="KjWsjgQrMSrxMGzGEAl6oy6ykdf9H+2IPxYjG6pH1AZxyCLD1j+xjzqMtLZfvN3tSG25zc1jQsicAb+JcfG3H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9191</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573</v>
      </c>
      <c r="C8" s="21" t="s">
        <v>9126</v>
      </c>
      <c r="D8" s="22"/>
      <c r="E8" s="23" t="s">
        <v>293</v>
      </c>
      <c r="F8" s="17"/>
      <c r="G8" s="17"/>
      <c r="H8" s="17"/>
      <c r="I8" s="17"/>
      <c r="J8" s="19"/>
    </row>
    <row r="9">
      <c r="A9" s="3" t="s">
        <v>1591</v>
      </c>
      <c r="B9" s="20" t="s">
        <v>579</v>
      </c>
      <c r="C9" s="21" t="s">
        <v>9191</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29">
      <c r="A14" s="37" t="s">
        <v>593</v>
      </c>
      <c r="B14" s="37">
        <v>1</v>
      </c>
      <c r="C14" s="38" t="s">
        <v>9192</v>
      </c>
      <c r="D14" s="37" t="s">
        <v>595</v>
      </c>
      <c r="E14" s="39" t="s">
        <v>9193</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16">
      <c r="A16" s="37" t="s">
        <v>599</v>
      </c>
      <c r="B16" s="45"/>
      <c r="C16" s="46"/>
      <c r="D16" s="46"/>
      <c r="E16" s="49" t="s">
        <v>9194</v>
      </c>
      <c r="F16" s="46"/>
      <c r="G16" s="46"/>
      <c r="H16" s="46"/>
      <c r="I16" s="46"/>
      <c r="J16" s="48"/>
    </row>
    <row r="17">
      <c r="A17" s="37" t="s">
        <v>601</v>
      </c>
      <c r="B17" s="45"/>
      <c r="C17" s="46"/>
      <c r="D17" s="46"/>
      <c r="E17" s="47" t="s">
        <v>595</v>
      </c>
      <c r="F17" s="46"/>
      <c r="G17" s="46"/>
      <c r="H17" s="46"/>
      <c r="I17" s="46"/>
      <c r="J17" s="48"/>
    </row>
    <row r="18" ht="29">
      <c r="A18" s="37" t="s">
        <v>593</v>
      </c>
      <c r="B18" s="37">
        <v>2</v>
      </c>
      <c r="C18" s="38" t="s">
        <v>7709</v>
      </c>
      <c r="D18" s="37" t="s">
        <v>595</v>
      </c>
      <c r="E18" s="39" t="s">
        <v>7710</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29">
      <c r="A20" s="37" t="s">
        <v>599</v>
      </c>
      <c r="B20" s="45"/>
      <c r="C20" s="46"/>
      <c r="D20" s="46"/>
      <c r="E20" s="49" t="s">
        <v>9195</v>
      </c>
      <c r="F20" s="46"/>
      <c r="G20" s="46"/>
      <c r="H20" s="46"/>
      <c r="I20" s="46"/>
      <c r="J20" s="48"/>
    </row>
    <row r="21">
      <c r="A21" s="37" t="s">
        <v>601</v>
      </c>
      <c r="B21" s="45"/>
      <c r="C21" s="46"/>
      <c r="D21" s="46"/>
      <c r="E21" s="47" t="s">
        <v>595</v>
      </c>
      <c r="F21" s="46"/>
      <c r="G21" s="46"/>
      <c r="H21" s="46"/>
      <c r="I21" s="46"/>
      <c r="J21" s="48"/>
    </row>
    <row r="22">
      <c r="A22" s="37" t="s">
        <v>593</v>
      </c>
      <c r="B22" s="37">
        <v>3</v>
      </c>
      <c r="C22" s="38" t="s">
        <v>7711</v>
      </c>
      <c r="D22" s="37" t="s">
        <v>595</v>
      </c>
      <c r="E22" s="39" t="s">
        <v>7712</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9196</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58">
      <c r="A28" s="37" t="s">
        <v>599</v>
      </c>
      <c r="B28" s="45"/>
      <c r="C28" s="46"/>
      <c r="D28" s="46"/>
      <c r="E28" s="49" t="s">
        <v>9197</v>
      </c>
      <c r="F28" s="46"/>
      <c r="G28" s="46"/>
      <c r="H28" s="46"/>
      <c r="I28" s="46"/>
      <c r="J28" s="48"/>
    </row>
    <row r="29">
      <c r="A29" s="37" t="s">
        <v>601</v>
      </c>
      <c r="B29" s="45"/>
      <c r="C29" s="46"/>
      <c r="D29" s="46"/>
      <c r="E29" s="47" t="s">
        <v>595</v>
      </c>
      <c r="F29" s="46"/>
      <c r="G29" s="46"/>
      <c r="H29" s="46"/>
      <c r="I29" s="46"/>
      <c r="J29" s="48"/>
    </row>
    <row r="30" ht="29">
      <c r="A30" s="37" t="s">
        <v>593</v>
      </c>
      <c r="B30" s="37">
        <v>5</v>
      </c>
      <c r="C30" s="38" t="s">
        <v>9198</v>
      </c>
      <c r="D30" s="37" t="s">
        <v>595</v>
      </c>
      <c r="E30" s="39" t="s">
        <v>9199</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3.5">
      <c r="A32" s="37" t="s">
        <v>599</v>
      </c>
      <c r="B32" s="45"/>
      <c r="C32" s="46"/>
      <c r="D32" s="46"/>
      <c r="E32" s="49" t="s">
        <v>9200</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4497</v>
      </c>
      <c r="F34" s="34"/>
      <c r="G34" s="34"/>
      <c r="H34" s="34"/>
      <c r="I34" s="35">
        <f>SUMIFS(I35:I58,A35:A58,"P")</f>
        <v>0</v>
      </c>
      <c r="J34" s="36"/>
    </row>
    <row r="35" ht="29">
      <c r="A35" s="37" t="s">
        <v>593</v>
      </c>
      <c r="B35" s="37">
        <v>6</v>
      </c>
      <c r="C35" s="38" t="s">
        <v>9201</v>
      </c>
      <c r="D35" s="37" t="s">
        <v>595</v>
      </c>
      <c r="E35" s="39" t="s">
        <v>9202</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3.5">
      <c r="A37" s="37" t="s">
        <v>599</v>
      </c>
      <c r="B37" s="45"/>
      <c r="C37" s="46"/>
      <c r="D37" s="46"/>
      <c r="E37" s="49" t="s">
        <v>9203</v>
      </c>
      <c r="F37" s="46"/>
      <c r="G37" s="46"/>
      <c r="H37" s="46"/>
      <c r="I37" s="46"/>
      <c r="J37" s="48"/>
    </row>
    <row r="38">
      <c r="A38" s="37" t="s">
        <v>601</v>
      </c>
      <c r="B38" s="45"/>
      <c r="C38" s="46"/>
      <c r="D38" s="46"/>
      <c r="E38" s="47" t="s">
        <v>595</v>
      </c>
      <c r="F38" s="46"/>
      <c r="G38" s="46"/>
      <c r="H38" s="46"/>
      <c r="I38" s="46"/>
      <c r="J38" s="48"/>
    </row>
    <row r="39">
      <c r="A39" s="37" t="s">
        <v>593</v>
      </c>
      <c r="B39" s="37">
        <v>7</v>
      </c>
      <c r="C39" s="38" t="s">
        <v>9204</v>
      </c>
      <c r="D39" s="37" t="s">
        <v>595</v>
      </c>
      <c r="E39" s="39" t="s">
        <v>9205</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3.5">
      <c r="A41" s="37" t="s">
        <v>599</v>
      </c>
      <c r="B41" s="45"/>
      <c r="C41" s="46"/>
      <c r="D41" s="46"/>
      <c r="E41" s="49" t="s">
        <v>9206</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3.5">
      <c r="A45" s="37" t="s">
        <v>599</v>
      </c>
      <c r="B45" s="45"/>
      <c r="C45" s="46"/>
      <c r="D45" s="46"/>
      <c r="E45" s="49" t="s">
        <v>9207</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2.5">
      <c r="A49" s="37" t="s">
        <v>599</v>
      </c>
      <c r="B49" s="45"/>
      <c r="C49" s="46"/>
      <c r="D49" s="46"/>
      <c r="E49" s="49" t="s">
        <v>9208</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9209</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9210</v>
      </c>
      <c r="F57" s="46"/>
      <c r="G57" s="46"/>
      <c r="H57" s="46"/>
      <c r="I57" s="46"/>
      <c r="J57" s="48"/>
    </row>
    <row r="58">
      <c r="A58" s="37" t="s">
        <v>601</v>
      </c>
      <c r="B58" s="45"/>
      <c r="C58" s="46"/>
      <c r="D58" s="46"/>
      <c r="E58" s="47" t="s">
        <v>595</v>
      </c>
      <c r="F58" s="46"/>
      <c r="G58" s="46"/>
      <c r="H58" s="46"/>
      <c r="I58" s="46"/>
      <c r="J58" s="48"/>
    </row>
    <row r="59">
      <c r="A59" s="31" t="s">
        <v>591</v>
      </c>
      <c r="B59" s="32"/>
      <c r="C59" s="33" t="s">
        <v>7510</v>
      </c>
      <c r="D59" s="34"/>
      <c r="E59" s="31" t="s">
        <v>7511</v>
      </c>
      <c r="F59" s="34"/>
      <c r="G59" s="34"/>
      <c r="H59" s="34"/>
      <c r="I59" s="35">
        <f>SUMIFS(I60:I63,A60:A63,"P")</f>
        <v>0</v>
      </c>
      <c r="J59" s="36"/>
    </row>
    <row r="60" ht="29">
      <c r="A60" s="37" t="s">
        <v>593</v>
      </c>
      <c r="B60" s="37">
        <v>12</v>
      </c>
      <c r="C60" s="38" t="s">
        <v>9211</v>
      </c>
      <c r="D60" s="37" t="s">
        <v>595</v>
      </c>
      <c r="E60" s="39" t="s">
        <v>9212</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9213</v>
      </c>
      <c r="F62" s="46"/>
      <c r="G62" s="46"/>
      <c r="H62" s="46"/>
      <c r="I62" s="46"/>
      <c r="J62" s="48"/>
    </row>
    <row r="63">
      <c r="A63" s="37" t="s">
        <v>601</v>
      </c>
      <c r="B63" s="45"/>
      <c r="C63" s="46"/>
      <c r="D63" s="46"/>
      <c r="E63" s="47" t="s">
        <v>595</v>
      </c>
      <c r="F63" s="46"/>
      <c r="G63" s="46"/>
      <c r="H63" s="46"/>
      <c r="I63" s="46"/>
      <c r="J63" s="48"/>
    </row>
    <row r="64">
      <c r="A64" s="31" t="s">
        <v>591</v>
      </c>
      <c r="B64" s="32"/>
      <c r="C64" s="33" t="s">
        <v>4809</v>
      </c>
      <c r="D64" s="34"/>
      <c r="E64" s="31" t="s">
        <v>4810</v>
      </c>
      <c r="F64" s="34"/>
      <c r="G64" s="34"/>
      <c r="H64" s="34"/>
      <c r="I64" s="35">
        <f>SUMIFS(I65:I112,A65:A112,"P")</f>
        <v>0</v>
      </c>
      <c r="J64" s="36"/>
    </row>
    <row r="65" ht="29">
      <c r="A65" s="37" t="s">
        <v>593</v>
      </c>
      <c r="B65" s="37">
        <v>13</v>
      </c>
      <c r="C65" s="38" t="s">
        <v>9214</v>
      </c>
      <c r="D65" s="37" t="s">
        <v>595</v>
      </c>
      <c r="E65" s="39" t="s">
        <v>9215</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3.5">
      <c r="A67" s="37" t="s">
        <v>599</v>
      </c>
      <c r="B67" s="45"/>
      <c r="C67" s="46"/>
      <c r="D67" s="46"/>
      <c r="E67" s="49" t="s">
        <v>9216</v>
      </c>
      <c r="F67" s="46"/>
      <c r="G67" s="46"/>
      <c r="H67" s="46"/>
      <c r="I67" s="46"/>
      <c r="J67" s="48"/>
    </row>
    <row r="68">
      <c r="A68" s="37" t="s">
        <v>601</v>
      </c>
      <c r="B68" s="45"/>
      <c r="C68" s="46"/>
      <c r="D68" s="46"/>
      <c r="E68" s="47" t="s">
        <v>595</v>
      </c>
      <c r="F68" s="46"/>
      <c r="G68" s="46"/>
      <c r="H68" s="46"/>
      <c r="I68" s="46"/>
      <c r="J68" s="48"/>
    </row>
    <row r="69" ht="29">
      <c r="A69" s="37" t="s">
        <v>593</v>
      </c>
      <c r="B69" s="37">
        <v>14</v>
      </c>
      <c r="C69" s="38" t="s">
        <v>9217</v>
      </c>
      <c r="D69" s="37" t="s">
        <v>595</v>
      </c>
      <c r="E69" s="39" t="s">
        <v>9218</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9219</v>
      </c>
      <c r="F71" s="46"/>
      <c r="G71" s="46"/>
      <c r="H71" s="46"/>
      <c r="I71" s="46"/>
      <c r="J71" s="48"/>
    </row>
    <row r="72">
      <c r="A72" s="37" t="s">
        <v>601</v>
      </c>
      <c r="B72" s="45"/>
      <c r="C72" s="46"/>
      <c r="D72" s="46"/>
      <c r="E72" s="47" t="s">
        <v>595</v>
      </c>
      <c r="F72" s="46"/>
      <c r="G72" s="46"/>
      <c r="H72" s="46"/>
      <c r="I72" s="46"/>
      <c r="J72" s="48"/>
    </row>
    <row r="73" ht="29">
      <c r="A73" s="37" t="s">
        <v>593</v>
      </c>
      <c r="B73" s="37">
        <v>15</v>
      </c>
      <c r="C73" s="38" t="s">
        <v>9220</v>
      </c>
      <c r="D73" s="37" t="s">
        <v>595</v>
      </c>
      <c r="E73" s="39" t="s">
        <v>9221</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9222</v>
      </c>
      <c r="F75" s="46"/>
      <c r="G75" s="46"/>
      <c r="H75" s="46"/>
      <c r="I75" s="46"/>
      <c r="J75" s="48"/>
    </row>
    <row r="76">
      <c r="A76" s="37" t="s">
        <v>601</v>
      </c>
      <c r="B76" s="45"/>
      <c r="C76" s="46"/>
      <c r="D76" s="46"/>
      <c r="E76" s="47" t="s">
        <v>595</v>
      </c>
      <c r="F76" s="46"/>
      <c r="G76" s="46"/>
      <c r="H76" s="46"/>
      <c r="I76" s="46"/>
      <c r="J76" s="48"/>
    </row>
    <row r="77" ht="29">
      <c r="A77" s="37" t="s">
        <v>593</v>
      </c>
      <c r="B77" s="37">
        <v>16</v>
      </c>
      <c r="C77" s="38" t="s">
        <v>9223</v>
      </c>
      <c r="D77" s="37" t="s">
        <v>595</v>
      </c>
      <c r="E77" s="39" t="s">
        <v>9224</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9225</v>
      </c>
      <c r="F79" s="46"/>
      <c r="G79" s="46"/>
      <c r="H79" s="46"/>
      <c r="I79" s="46"/>
      <c r="J79" s="48"/>
    </row>
    <row r="80">
      <c r="A80" s="37" t="s">
        <v>601</v>
      </c>
      <c r="B80" s="45"/>
      <c r="C80" s="46"/>
      <c r="D80" s="46"/>
      <c r="E80" s="47" t="s">
        <v>595</v>
      </c>
      <c r="F80" s="46"/>
      <c r="G80" s="46"/>
      <c r="H80" s="46"/>
      <c r="I80" s="46"/>
      <c r="J80" s="48"/>
    </row>
    <row r="81" ht="29">
      <c r="A81" s="37" t="s">
        <v>593</v>
      </c>
      <c r="B81" s="37">
        <v>17</v>
      </c>
      <c r="C81" s="38" t="s">
        <v>9226</v>
      </c>
      <c r="D81" s="37" t="s">
        <v>595</v>
      </c>
      <c r="E81" s="39" t="s">
        <v>9227</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9228</v>
      </c>
      <c r="F83" s="46"/>
      <c r="G83" s="46"/>
      <c r="H83" s="46"/>
      <c r="I83" s="46"/>
      <c r="J83" s="48"/>
    </row>
    <row r="84">
      <c r="A84" s="37" t="s">
        <v>601</v>
      </c>
      <c r="B84" s="45"/>
      <c r="C84" s="46"/>
      <c r="D84" s="46"/>
      <c r="E84" s="47" t="s">
        <v>595</v>
      </c>
      <c r="F84" s="46"/>
      <c r="G84" s="46"/>
      <c r="H84" s="46"/>
      <c r="I84" s="46"/>
      <c r="J84" s="48"/>
    </row>
    <row r="85" ht="29">
      <c r="A85" s="37" t="s">
        <v>593</v>
      </c>
      <c r="B85" s="37">
        <v>18</v>
      </c>
      <c r="C85" s="38" t="s">
        <v>9229</v>
      </c>
      <c r="D85" s="37" t="s">
        <v>595</v>
      </c>
      <c r="E85" s="39" t="s">
        <v>9230</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9231</v>
      </c>
      <c r="F87" s="46"/>
      <c r="G87" s="46"/>
      <c r="H87" s="46"/>
      <c r="I87" s="46"/>
      <c r="J87" s="48"/>
    </row>
    <row r="88">
      <c r="A88" s="37" t="s">
        <v>601</v>
      </c>
      <c r="B88" s="45"/>
      <c r="C88" s="46"/>
      <c r="D88" s="46"/>
      <c r="E88" s="47" t="s">
        <v>595</v>
      </c>
      <c r="F88" s="46"/>
      <c r="G88" s="46"/>
      <c r="H88" s="46"/>
      <c r="I88" s="46"/>
      <c r="J88" s="48"/>
    </row>
    <row r="89" ht="29">
      <c r="A89" s="37" t="s">
        <v>593</v>
      </c>
      <c r="B89" s="37">
        <v>19</v>
      </c>
      <c r="C89" s="38" t="s">
        <v>9232</v>
      </c>
      <c r="D89" s="37" t="s">
        <v>595</v>
      </c>
      <c r="E89" s="39" t="s">
        <v>9233</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9234</v>
      </c>
      <c r="F91" s="46"/>
      <c r="G91" s="46"/>
      <c r="H91" s="46"/>
      <c r="I91" s="46"/>
      <c r="J91" s="48"/>
    </row>
    <row r="92">
      <c r="A92" s="37" t="s">
        <v>601</v>
      </c>
      <c r="B92" s="45"/>
      <c r="C92" s="46"/>
      <c r="D92" s="46"/>
      <c r="E92" s="47" t="s">
        <v>595</v>
      </c>
      <c r="F92" s="46"/>
      <c r="G92" s="46"/>
      <c r="H92" s="46"/>
      <c r="I92" s="46"/>
      <c r="J92" s="48"/>
    </row>
    <row r="93" ht="29">
      <c r="A93" s="37" t="s">
        <v>593</v>
      </c>
      <c r="B93" s="37">
        <v>20</v>
      </c>
      <c r="C93" s="38" t="s">
        <v>9235</v>
      </c>
      <c r="D93" s="37" t="s">
        <v>595</v>
      </c>
      <c r="E93" s="39" t="s">
        <v>9236</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8197</v>
      </c>
      <c r="F95" s="46"/>
      <c r="G95" s="46"/>
      <c r="H95" s="46"/>
      <c r="I95" s="46"/>
      <c r="J95" s="48"/>
    </row>
    <row r="96">
      <c r="A96" s="37" t="s">
        <v>601</v>
      </c>
      <c r="B96" s="45"/>
      <c r="C96" s="46"/>
      <c r="D96" s="46"/>
      <c r="E96" s="47" t="s">
        <v>595</v>
      </c>
      <c r="F96" s="46"/>
      <c r="G96" s="46"/>
      <c r="H96" s="46"/>
      <c r="I96" s="46"/>
      <c r="J96" s="48"/>
    </row>
    <row r="97" ht="29">
      <c r="A97" s="37" t="s">
        <v>593</v>
      </c>
      <c r="B97" s="37">
        <v>21</v>
      </c>
      <c r="C97" s="38" t="s">
        <v>9237</v>
      </c>
      <c r="D97" s="37" t="s">
        <v>595</v>
      </c>
      <c r="E97" s="39" t="s">
        <v>9238</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9239</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9240</v>
      </c>
      <c r="D101" s="37" t="s">
        <v>595</v>
      </c>
      <c r="E101" s="39" t="s">
        <v>9241</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7365</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9242</v>
      </c>
      <c r="D105" s="37" t="s">
        <v>595</v>
      </c>
      <c r="E105" s="39" t="s">
        <v>9243</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7365</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8898</v>
      </c>
      <c r="D109" s="37" t="s">
        <v>595</v>
      </c>
      <c r="E109" s="39" t="s">
        <v>9244</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9245</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3.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17.5">
      <c r="A116" s="37" t="s">
        <v>599</v>
      </c>
      <c r="B116" s="45"/>
      <c r="C116" s="46"/>
      <c r="D116" s="46"/>
      <c r="E116" s="49" t="s">
        <v>9246</v>
      </c>
      <c r="F116" s="46"/>
      <c r="G116" s="46"/>
      <c r="H116" s="46"/>
      <c r="I116" s="46"/>
      <c r="J116" s="48"/>
    </row>
    <row r="117" ht="116">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29">
      <c r="A119" s="37" t="s">
        <v>593</v>
      </c>
      <c r="B119" s="37">
        <v>26</v>
      </c>
      <c r="C119" s="38" t="s">
        <v>9247</v>
      </c>
      <c r="D119" s="37" t="s">
        <v>595</v>
      </c>
      <c r="E119" s="39" t="s">
        <v>9248</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9249</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7555</v>
      </c>
      <c r="D123" s="34"/>
      <c r="E123" s="31" t="s">
        <v>7556</v>
      </c>
      <c r="F123" s="34"/>
      <c r="G123" s="34"/>
      <c r="H123" s="34"/>
      <c r="I123" s="35">
        <f>SUMIFS(I124:I131,A124:A131,"P")</f>
        <v>0</v>
      </c>
      <c r="J123" s="36"/>
    </row>
    <row r="124">
      <c r="A124" s="37" t="s">
        <v>593</v>
      </c>
      <c r="B124" s="37">
        <v>27</v>
      </c>
      <c r="C124" s="38" t="s">
        <v>7655</v>
      </c>
      <c r="D124" s="37" t="s">
        <v>595</v>
      </c>
      <c r="E124" s="39" t="s">
        <v>7558</v>
      </c>
      <c r="F124" s="40" t="s">
        <v>7559</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7657</v>
      </c>
      <c r="D128" s="37" t="s">
        <v>595</v>
      </c>
      <c r="E128" s="39" t="s">
        <v>7563</v>
      </c>
      <c r="F128" s="40" t="s">
        <v>7559</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VYm3P5ecR1BkFyeHuwLkpo6IBSvmGlm/wu3zErgdv4SbXqxK+ExTKRP2upAEAStk3IO4PjL7Td3mAaxDuyVhsA==" hashValue="g1YHkyV64PwPH680KooSb0AoVEYgmoWyJwVJvFEEDx7KTkgaf39NaQvUrq9Jp6atRWFjY9JEMPRrMmMvexrqo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9250</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579</v>
      </c>
      <c r="C8" s="21" t="s">
        <v>9250</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29">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29">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29">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29">
      <c r="A29" s="37" t="s">
        <v>593</v>
      </c>
      <c r="B29" s="37">
        <v>5</v>
      </c>
      <c r="C29" s="38" t="s">
        <v>7670</v>
      </c>
      <c r="D29" s="37" t="s">
        <v>595</v>
      </c>
      <c r="E29" s="39" t="s">
        <v>7671</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7374</v>
      </c>
      <c r="F31" s="46"/>
      <c r="G31" s="46"/>
      <c r="H31" s="46"/>
      <c r="I31" s="46"/>
      <c r="J31" s="48"/>
    </row>
    <row r="32">
      <c r="A32" s="37" t="s">
        <v>601</v>
      </c>
      <c r="B32" s="45"/>
      <c r="C32" s="46"/>
      <c r="D32" s="46"/>
      <c r="E32" s="47" t="s">
        <v>595</v>
      </c>
      <c r="F32" s="46"/>
      <c r="G32" s="46"/>
      <c r="H32" s="46"/>
      <c r="I32" s="46"/>
      <c r="J32" s="48"/>
    </row>
    <row r="33" ht="29">
      <c r="A33" s="37" t="s">
        <v>593</v>
      </c>
      <c r="B33" s="37">
        <v>6</v>
      </c>
      <c r="C33" s="38" t="s">
        <v>7673</v>
      </c>
      <c r="D33" s="37" t="s">
        <v>595</v>
      </c>
      <c r="E33" s="39" t="s">
        <v>7674</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7374</v>
      </c>
      <c r="F35" s="46"/>
      <c r="G35" s="46"/>
      <c r="H35" s="46"/>
      <c r="I35" s="46"/>
      <c r="J35" s="48"/>
    </row>
    <row r="36">
      <c r="A36" s="37" t="s">
        <v>601</v>
      </c>
      <c r="B36" s="45"/>
      <c r="C36" s="46"/>
      <c r="D36" s="46"/>
      <c r="E36" s="47" t="s">
        <v>595</v>
      </c>
      <c r="F36" s="46"/>
      <c r="G36" s="46"/>
      <c r="H36" s="46"/>
      <c r="I36" s="46"/>
      <c r="J36" s="48"/>
    </row>
    <row r="37" ht="29">
      <c r="A37" s="37" t="s">
        <v>593</v>
      </c>
      <c r="B37" s="37">
        <v>7</v>
      </c>
      <c r="C37" s="38" t="s">
        <v>7590</v>
      </c>
      <c r="D37" s="37" t="s">
        <v>595</v>
      </c>
      <c r="E37" s="39" t="s">
        <v>7591</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599</v>
      </c>
      <c r="B39" s="45"/>
      <c r="C39" s="46"/>
      <c r="D39" s="46"/>
      <c r="E39" s="49" t="s">
        <v>9251</v>
      </c>
      <c r="F39" s="46"/>
      <c r="G39" s="46"/>
      <c r="H39" s="46"/>
      <c r="I39" s="46"/>
      <c r="J39" s="48"/>
    </row>
    <row r="40">
      <c r="A40" s="37" t="s">
        <v>601</v>
      </c>
      <c r="B40" s="45"/>
      <c r="C40" s="46"/>
      <c r="D40" s="46"/>
      <c r="E40" s="47" t="s">
        <v>595</v>
      </c>
      <c r="F40" s="46"/>
      <c r="G40" s="46"/>
      <c r="H40" s="46"/>
      <c r="I40" s="46"/>
      <c r="J40" s="48"/>
    </row>
    <row r="41" ht="29">
      <c r="A41" s="37" t="s">
        <v>593</v>
      </c>
      <c r="B41" s="37">
        <v>8</v>
      </c>
      <c r="C41" s="38" t="s">
        <v>7682</v>
      </c>
      <c r="D41" s="37" t="s">
        <v>595</v>
      </c>
      <c r="E41" s="39" t="s">
        <v>7683</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9252</v>
      </c>
      <c r="F43" s="46"/>
      <c r="G43" s="46"/>
      <c r="H43" s="46"/>
      <c r="I43" s="46"/>
      <c r="J43" s="48"/>
    </row>
    <row r="44">
      <c r="A44" s="37" t="s">
        <v>601</v>
      </c>
      <c r="B44" s="45"/>
      <c r="C44" s="46"/>
      <c r="D44" s="46"/>
      <c r="E44" s="47" t="s">
        <v>595</v>
      </c>
      <c r="F44" s="46"/>
      <c r="G44" s="46"/>
      <c r="H44" s="46"/>
      <c r="I44" s="46"/>
      <c r="J44" s="48"/>
    </row>
    <row r="45">
      <c r="A45" s="37" t="s">
        <v>593</v>
      </c>
      <c r="B45" s="37">
        <v>9</v>
      </c>
      <c r="C45" s="38" t="s">
        <v>7229</v>
      </c>
      <c r="D45" s="37" t="s">
        <v>595</v>
      </c>
      <c r="E45" s="39" t="s">
        <v>7230</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9253</v>
      </c>
      <c r="F47" s="46"/>
      <c r="G47" s="46"/>
      <c r="H47" s="46"/>
      <c r="I47" s="46"/>
      <c r="J47" s="48"/>
    </row>
    <row r="48">
      <c r="A48" s="37" t="s">
        <v>601</v>
      </c>
      <c r="B48" s="45"/>
      <c r="C48" s="46"/>
      <c r="D48" s="46"/>
      <c r="E48" s="47" t="s">
        <v>595</v>
      </c>
      <c r="F48" s="46"/>
      <c r="G48" s="46"/>
      <c r="H48" s="46"/>
      <c r="I48" s="46"/>
      <c r="J48" s="48"/>
    </row>
    <row r="49">
      <c r="A49" s="37" t="s">
        <v>593</v>
      </c>
      <c r="B49" s="37">
        <v>10</v>
      </c>
      <c r="C49" s="38" t="s">
        <v>7235</v>
      </c>
      <c r="D49" s="37" t="s">
        <v>595</v>
      </c>
      <c r="E49" s="39" t="s">
        <v>7236</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9254</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9255</v>
      </c>
      <c r="F55" s="46"/>
      <c r="G55" s="46"/>
      <c r="H55" s="46"/>
      <c r="I55" s="46"/>
      <c r="J55" s="48"/>
    </row>
    <row r="56">
      <c r="A56" s="37" t="s">
        <v>601</v>
      </c>
      <c r="B56" s="45"/>
      <c r="C56" s="46"/>
      <c r="D56" s="46"/>
      <c r="E56" s="47" t="s">
        <v>595</v>
      </c>
      <c r="F56" s="46"/>
      <c r="G56" s="46"/>
      <c r="H56" s="46"/>
      <c r="I56" s="46"/>
      <c r="J56" s="48"/>
    </row>
    <row r="57">
      <c r="A57" s="37" t="s">
        <v>593</v>
      </c>
      <c r="B57" s="37">
        <v>12</v>
      </c>
      <c r="C57" s="38" t="s">
        <v>7251</v>
      </c>
      <c r="D57" s="37" t="s">
        <v>595</v>
      </c>
      <c r="E57" s="39" t="s">
        <v>7252</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3.5">
      <c r="A59" s="37" t="s">
        <v>599</v>
      </c>
      <c r="B59" s="45"/>
      <c r="C59" s="46"/>
      <c r="D59" s="46"/>
      <c r="E59" s="49" t="s">
        <v>9256</v>
      </c>
      <c r="F59" s="46"/>
      <c r="G59" s="46"/>
      <c r="H59" s="46"/>
      <c r="I59" s="46"/>
      <c r="J59" s="48"/>
    </row>
    <row r="60">
      <c r="A60" s="37" t="s">
        <v>601</v>
      </c>
      <c r="B60" s="45"/>
      <c r="C60" s="46"/>
      <c r="D60" s="46"/>
      <c r="E60" s="47" t="s">
        <v>595</v>
      </c>
      <c r="F60" s="46"/>
      <c r="G60" s="46"/>
      <c r="H60" s="46"/>
      <c r="I60" s="46"/>
      <c r="J60" s="48"/>
    </row>
    <row r="61">
      <c r="A61" s="37" t="s">
        <v>593</v>
      </c>
      <c r="B61" s="37">
        <v>13</v>
      </c>
      <c r="C61" s="38" t="s">
        <v>7269</v>
      </c>
      <c r="D61" s="37" t="s">
        <v>595</v>
      </c>
      <c r="E61" s="39" t="s">
        <v>7270</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9257</v>
      </c>
      <c r="F63" s="46"/>
      <c r="G63" s="46"/>
      <c r="H63" s="46"/>
      <c r="I63" s="46"/>
      <c r="J63" s="48"/>
    </row>
    <row r="64">
      <c r="A64" s="37" t="s">
        <v>601</v>
      </c>
      <c r="B64" s="45"/>
      <c r="C64" s="46"/>
      <c r="D64" s="46"/>
      <c r="E64" s="47" t="s">
        <v>595</v>
      </c>
      <c r="F64" s="46"/>
      <c r="G64" s="46"/>
      <c r="H64" s="46"/>
      <c r="I64" s="46"/>
      <c r="J64" s="48"/>
    </row>
    <row r="65">
      <c r="A65" s="37" t="s">
        <v>593</v>
      </c>
      <c r="B65" s="37">
        <v>14</v>
      </c>
      <c r="C65" s="38" t="s">
        <v>7725</v>
      </c>
      <c r="D65" s="37" t="s">
        <v>595</v>
      </c>
      <c r="E65" s="39" t="s">
        <v>7726</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9258</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7748</v>
      </c>
      <c r="D70" s="37" t="s">
        <v>595</v>
      </c>
      <c r="E70" s="39" t="s">
        <v>7749</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9259</v>
      </c>
      <c r="F72" s="46"/>
      <c r="G72" s="46"/>
      <c r="H72" s="46"/>
      <c r="I72" s="46"/>
      <c r="J72" s="48"/>
    </row>
    <row r="73">
      <c r="A73" s="37" t="s">
        <v>601</v>
      </c>
      <c r="B73" s="45"/>
      <c r="C73" s="46"/>
      <c r="D73" s="46"/>
      <c r="E73" s="47" t="s">
        <v>595</v>
      </c>
      <c r="F73" s="46"/>
      <c r="G73" s="46"/>
      <c r="H73" s="46"/>
      <c r="I73" s="46"/>
      <c r="J73" s="48"/>
    </row>
    <row r="74">
      <c r="A74" s="31" t="s">
        <v>591</v>
      </c>
      <c r="B74" s="32"/>
      <c r="C74" s="33" t="s">
        <v>4573</v>
      </c>
      <c r="D74" s="34"/>
      <c r="E74" s="31" t="s">
        <v>4574</v>
      </c>
      <c r="F74" s="34"/>
      <c r="G74" s="34"/>
      <c r="H74" s="34"/>
      <c r="I74" s="35">
        <f>SUMIFS(I75:I134,A75:A134,"P")</f>
        <v>0</v>
      </c>
      <c r="J74" s="36"/>
    </row>
    <row r="75" ht="29">
      <c r="A75" s="37" t="s">
        <v>593</v>
      </c>
      <c r="B75" s="37">
        <v>16</v>
      </c>
      <c r="C75" s="38" t="s">
        <v>8119</v>
      </c>
      <c r="D75" s="37" t="s">
        <v>595</v>
      </c>
      <c r="E75" s="39" t="s">
        <v>8120</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29">
      <c r="A77" s="37" t="s">
        <v>599</v>
      </c>
      <c r="B77" s="45"/>
      <c r="C77" s="46"/>
      <c r="D77" s="46"/>
      <c r="E77" s="49" t="s">
        <v>9260</v>
      </c>
      <c r="F77" s="46"/>
      <c r="G77" s="46"/>
      <c r="H77" s="46"/>
      <c r="I77" s="46"/>
      <c r="J77" s="48"/>
    </row>
    <row r="78">
      <c r="A78" s="37" t="s">
        <v>601</v>
      </c>
      <c r="B78" s="45"/>
      <c r="C78" s="46"/>
      <c r="D78" s="46"/>
      <c r="E78" s="47" t="s">
        <v>595</v>
      </c>
      <c r="F78" s="46"/>
      <c r="G78" s="46"/>
      <c r="H78" s="46"/>
      <c r="I78" s="46"/>
      <c r="J78" s="48"/>
    </row>
    <row r="79">
      <c r="A79" s="37" t="s">
        <v>593</v>
      </c>
      <c r="B79" s="37">
        <v>17</v>
      </c>
      <c r="C79" s="38" t="s">
        <v>8192</v>
      </c>
      <c r="D79" s="37" t="s">
        <v>595</v>
      </c>
      <c r="E79" s="39" t="s">
        <v>8193</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5251</v>
      </c>
      <c r="F81" s="46"/>
      <c r="G81" s="46"/>
      <c r="H81" s="46"/>
      <c r="I81" s="46"/>
      <c r="J81" s="48"/>
    </row>
    <row r="82">
      <c r="A82" s="37" t="s">
        <v>601</v>
      </c>
      <c r="B82" s="45"/>
      <c r="C82" s="46"/>
      <c r="D82" s="46"/>
      <c r="E82" s="47" t="s">
        <v>595</v>
      </c>
      <c r="F82" s="46"/>
      <c r="G82" s="46"/>
      <c r="H82" s="46"/>
      <c r="I82" s="46"/>
      <c r="J82" s="48"/>
    </row>
    <row r="83">
      <c r="A83" s="37" t="s">
        <v>593</v>
      </c>
      <c r="B83" s="37">
        <v>18</v>
      </c>
      <c r="C83" s="38" t="s">
        <v>8122</v>
      </c>
      <c r="D83" s="37" t="s">
        <v>595</v>
      </c>
      <c r="E83" s="39" t="s">
        <v>8123</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6430</v>
      </c>
      <c r="F85" s="46"/>
      <c r="G85" s="46"/>
      <c r="H85" s="46"/>
      <c r="I85" s="46"/>
      <c r="J85" s="48"/>
    </row>
    <row r="86">
      <c r="A86" s="37" t="s">
        <v>601</v>
      </c>
      <c r="B86" s="45"/>
      <c r="C86" s="46"/>
      <c r="D86" s="46"/>
      <c r="E86" s="47" t="s">
        <v>595</v>
      </c>
      <c r="F86" s="46"/>
      <c r="G86" s="46"/>
      <c r="H86" s="46"/>
      <c r="I86" s="46"/>
      <c r="J86" s="48"/>
    </row>
    <row r="87" ht="29">
      <c r="A87" s="37" t="s">
        <v>593</v>
      </c>
      <c r="B87" s="37">
        <v>19</v>
      </c>
      <c r="C87" s="38" t="s">
        <v>8130</v>
      </c>
      <c r="D87" s="37" t="s">
        <v>595</v>
      </c>
      <c r="E87" s="39" t="s">
        <v>8131</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9161</v>
      </c>
      <c r="F89" s="46"/>
      <c r="G89" s="46"/>
      <c r="H89" s="46"/>
      <c r="I89" s="46"/>
      <c r="J89" s="48"/>
    </row>
    <row r="90">
      <c r="A90" s="37" t="s">
        <v>601</v>
      </c>
      <c r="B90" s="45"/>
      <c r="C90" s="46"/>
      <c r="D90" s="46"/>
      <c r="E90" s="47" t="s">
        <v>595</v>
      </c>
      <c r="F90" s="46"/>
      <c r="G90" s="46"/>
      <c r="H90" s="46"/>
      <c r="I90" s="46"/>
      <c r="J90" s="48"/>
    </row>
    <row r="91" ht="29">
      <c r="A91" s="37" t="s">
        <v>593</v>
      </c>
      <c r="B91" s="37">
        <v>20</v>
      </c>
      <c r="C91" s="38" t="s">
        <v>8466</v>
      </c>
      <c r="D91" s="37" t="s">
        <v>595</v>
      </c>
      <c r="E91" s="39" t="s">
        <v>8467</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29">
      <c r="A93" s="37" t="s">
        <v>599</v>
      </c>
      <c r="B93" s="45"/>
      <c r="C93" s="46"/>
      <c r="D93" s="46"/>
      <c r="E93" s="49" t="s">
        <v>9261</v>
      </c>
      <c r="F93" s="46"/>
      <c r="G93" s="46"/>
      <c r="H93" s="46"/>
      <c r="I93" s="46"/>
      <c r="J93" s="48"/>
    </row>
    <row r="94">
      <c r="A94" s="37" t="s">
        <v>601</v>
      </c>
      <c r="B94" s="45"/>
      <c r="C94" s="46"/>
      <c r="D94" s="46"/>
      <c r="E94" s="47" t="s">
        <v>595</v>
      </c>
      <c r="F94" s="46"/>
      <c r="G94" s="46"/>
      <c r="H94" s="46"/>
      <c r="I94" s="46"/>
      <c r="J94" s="48"/>
    </row>
    <row r="95" ht="29">
      <c r="A95" s="37" t="s">
        <v>593</v>
      </c>
      <c r="B95" s="37">
        <v>21</v>
      </c>
      <c r="C95" s="38" t="s">
        <v>8133</v>
      </c>
      <c r="D95" s="37" t="s">
        <v>595</v>
      </c>
      <c r="E95" s="39" t="s">
        <v>8134</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6430</v>
      </c>
      <c r="F97" s="46"/>
      <c r="G97" s="46"/>
      <c r="H97" s="46"/>
      <c r="I97" s="46"/>
      <c r="J97" s="48"/>
    </row>
    <row r="98">
      <c r="A98" s="37" t="s">
        <v>601</v>
      </c>
      <c r="B98" s="45"/>
      <c r="C98" s="46"/>
      <c r="D98" s="46"/>
      <c r="E98" s="47" t="s">
        <v>595</v>
      </c>
      <c r="F98" s="46"/>
      <c r="G98" s="46"/>
      <c r="H98" s="46"/>
      <c r="I98" s="46"/>
      <c r="J98" s="48"/>
    </row>
    <row r="99" ht="29">
      <c r="A99" s="37" t="s">
        <v>593</v>
      </c>
      <c r="B99" s="37">
        <v>22</v>
      </c>
      <c r="C99" s="38" t="s">
        <v>8200</v>
      </c>
      <c r="D99" s="37" t="s">
        <v>595</v>
      </c>
      <c r="E99" s="39" t="s">
        <v>8201</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5251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8141</v>
      </c>
      <c r="D103" s="37" t="s">
        <v>595</v>
      </c>
      <c r="E103" s="39" t="s">
        <v>8142</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9161</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8144</v>
      </c>
      <c r="D107" s="37" t="s">
        <v>595</v>
      </c>
      <c r="E107" s="39" t="s">
        <v>8145</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9161</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7873</v>
      </c>
      <c r="D111" s="37" t="s">
        <v>595</v>
      </c>
      <c r="E111" s="39" t="s">
        <v>7874</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8597</v>
      </c>
      <c r="D115" s="37" t="s">
        <v>595</v>
      </c>
      <c r="E115" s="39" t="s">
        <v>8598</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7309</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7877</v>
      </c>
      <c r="D119" s="37" t="s">
        <v>595</v>
      </c>
      <c r="E119" s="39" t="s">
        <v>7878</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7320</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7879</v>
      </c>
      <c r="D123" s="37" t="s">
        <v>595</v>
      </c>
      <c r="E123" s="39" t="s">
        <v>7880</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9262</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7882</v>
      </c>
      <c r="D127" s="37" t="s">
        <v>595</v>
      </c>
      <c r="E127" s="39" t="s">
        <v>7883</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7374</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9099</v>
      </c>
      <c r="D131" s="37" t="s">
        <v>595</v>
      </c>
      <c r="E131" s="39" t="s">
        <v>8521</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6430</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4809</v>
      </c>
      <c r="D135" s="34"/>
      <c r="E135" s="31" t="s">
        <v>4810</v>
      </c>
      <c r="F135" s="34"/>
      <c r="G135" s="34"/>
      <c r="H135" s="34"/>
      <c r="I135" s="35">
        <f>SUMIFS(I136:I139,A136:A139,"P")</f>
        <v>0</v>
      </c>
      <c r="J135" s="36"/>
    </row>
    <row r="136" ht="29">
      <c r="A136" s="37" t="s">
        <v>593</v>
      </c>
      <c r="B136" s="37">
        <v>31</v>
      </c>
      <c r="C136" s="38" t="s">
        <v>8170</v>
      </c>
      <c r="D136" s="37" t="s">
        <v>595</v>
      </c>
      <c r="E136" s="39" t="s">
        <v>8266</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3.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03">
      <c r="A143" s="37" t="s">
        <v>599</v>
      </c>
      <c r="B143" s="45"/>
      <c r="C143" s="46"/>
      <c r="D143" s="46"/>
      <c r="E143" s="49" t="s">
        <v>9263</v>
      </c>
      <c r="F143" s="46"/>
      <c r="G143" s="46"/>
      <c r="H143" s="46"/>
      <c r="I143" s="46"/>
      <c r="J143" s="48"/>
    </row>
    <row r="144" ht="116">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7925</v>
      </c>
      <c r="D146" s="37" t="s">
        <v>595</v>
      </c>
      <c r="E146" s="39" t="s">
        <v>7926</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9264</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7555</v>
      </c>
      <c r="D150" s="34"/>
      <c r="E150" s="31" t="s">
        <v>7556</v>
      </c>
      <c r="F150" s="34"/>
      <c r="G150" s="34"/>
      <c r="H150" s="34"/>
      <c r="I150" s="35">
        <f>SUMIFS(I151:I158,A151:A158,"P")</f>
        <v>0</v>
      </c>
      <c r="J150" s="36"/>
    </row>
    <row r="151">
      <c r="A151" s="37" t="s">
        <v>593</v>
      </c>
      <c r="B151" s="37">
        <v>34</v>
      </c>
      <c r="C151" s="38" t="s">
        <v>7655</v>
      </c>
      <c r="D151" s="37" t="s">
        <v>595</v>
      </c>
      <c r="E151" s="39" t="s">
        <v>7558</v>
      </c>
      <c r="F151" s="40" t="s">
        <v>7559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7657</v>
      </c>
      <c r="D155" s="37" t="s">
        <v>595</v>
      </c>
      <c r="E155" s="39" t="s">
        <v>7563</v>
      </c>
      <c r="F155" s="40" t="s">
        <v>7559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aKWohY1zC4tLPYUUiwItIFKB5J/372CLLwvOLQ79cINRcSRhN0Rjll2RzgackksjpTlO3c+hOd2M8EnZlseInA==" hashValue="E00RtCa0QiXDvRZ0BmlKFTkwTUn0OBCBFkF01jDGq3aLd/ECNEttQA9EPb+0c3duJCbmCDz43/gzL54KWEWR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9265</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579</v>
      </c>
      <c r="C8" s="21" t="s">
        <v>9265</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4573</v>
      </c>
      <c r="D12" s="34"/>
      <c r="E12" s="31" t="s">
        <v>4574</v>
      </c>
      <c r="F12" s="34"/>
      <c r="G12" s="34"/>
      <c r="H12" s="34"/>
      <c r="I12" s="35">
        <f>SUMIFS(I13:I28,A13:A28,"P")</f>
        <v>0</v>
      </c>
      <c r="J12" s="36"/>
    </row>
    <row r="13">
      <c r="A13" s="37" t="s">
        <v>593</v>
      </c>
      <c r="B13" s="37">
        <v>1</v>
      </c>
      <c r="C13" s="38" t="s">
        <v>7849</v>
      </c>
      <c r="D13" s="37" t="s">
        <v>595</v>
      </c>
      <c r="E13" s="39" t="s">
        <v>7850</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9266</v>
      </c>
      <c r="F15" s="46"/>
      <c r="G15" s="46"/>
      <c r="H15" s="46"/>
      <c r="I15" s="46"/>
      <c r="J15" s="48"/>
    </row>
    <row r="16">
      <c r="A16" s="37" t="s">
        <v>601</v>
      </c>
      <c r="B16" s="45"/>
      <c r="C16" s="46"/>
      <c r="D16" s="46"/>
      <c r="E16" s="47" t="s">
        <v>595</v>
      </c>
      <c r="F16" s="46"/>
      <c r="G16" s="46"/>
      <c r="H16" s="46"/>
      <c r="I16" s="46"/>
      <c r="J16" s="48"/>
    </row>
    <row r="17">
      <c r="A17" s="37" t="s">
        <v>593</v>
      </c>
      <c r="B17" s="37">
        <v>2</v>
      </c>
      <c r="C17" s="38" t="s">
        <v>9267</v>
      </c>
      <c r="D17" s="37" t="s">
        <v>595</v>
      </c>
      <c r="E17" s="39" t="s">
        <v>9268</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7320</v>
      </c>
      <c r="F19" s="46"/>
      <c r="G19" s="46"/>
      <c r="H19" s="46"/>
      <c r="I19" s="46"/>
      <c r="J19" s="48"/>
    </row>
    <row r="20">
      <c r="A20" s="37" t="s">
        <v>601</v>
      </c>
      <c r="B20" s="45"/>
      <c r="C20" s="46"/>
      <c r="D20" s="46"/>
      <c r="E20" s="47" t="s">
        <v>595</v>
      </c>
      <c r="F20" s="46"/>
      <c r="G20" s="46"/>
      <c r="H20" s="46"/>
      <c r="I20" s="46"/>
      <c r="J20" s="48"/>
    </row>
    <row r="21">
      <c r="A21" s="37" t="s">
        <v>593</v>
      </c>
      <c r="B21" s="37">
        <v>3</v>
      </c>
      <c r="C21" s="38" t="s">
        <v>9269</v>
      </c>
      <c r="D21" s="37" t="s">
        <v>595</v>
      </c>
      <c r="E21" s="39" t="s">
        <v>9270</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7320</v>
      </c>
      <c r="F23" s="46"/>
      <c r="G23" s="46"/>
      <c r="H23" s="46"/>
      <c r="I23" s="46"/>
      <c r="J23" s="48"/>
    </row>
    <row r="24">
      <c r="A24" s="37" t="s">
        <v>601</v>
      </c>
      <c r="B24" s="45"/>
      <c r="C24" s="46"/>
      <c r="D24" s="46"/>
      <c r="E24" s="47" t="s">
        <v>595</v>
      </c>
      <c r="F24" s="46"/>
      <c r="G24" s="46"/>
      <c r="H24" s="46"/>
      <c r="I24" s="46"/>
      <c r="J24" s="48"/>
    </row>
    <row r="25">
      <c r="A25" s="37" t="s">
        <v>593</v>
      </c>
      <c r="B25" s="37">
        <v>4</v>
      </c>
      <c r="C25" s="38" t="s">
        <v>9271</v>
      </c>
      <c r="D25" s="37" t="s">
        <v>595</v>
      </c>
      <c r="E25" s="39" t="s">
        <v>9272</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5251</v>
      </c>
      <c r="F27" s="46"/>
      <c r="G27" s="46"/>
      <c r="H27" s="46"/>
      <c r="I27" s="46"/>
      <c r="J27" s="48"/>
    </row>
    <row r="28">
      <c r="A28" s="37" t="s">
        <v>601</v>
      </c>
      <c r="B28" s="45"/>
      <c r="C28" s="46"/>
      <c r="D28" s="46"/>
      <c r="E28" s="47" t="s">
        <v>595</v>
      </c>
      <c r="F28" s="46"/>
      <c r="G28" s="46"/>
      <c r="H28" s="46"/>
      <c r="I28" s="46"/>
      <c r="J28" s="48"/>
    </row>
    <row r="29">
      <c r="A29" s="31" t="s">
        <v>591</v>
      </c>
      <c r="B29" s="32"/>
      <c r="C29" s="33" t="s">
        <v>4809</v>
      </c>
      <c r="D29" s="34"/>
      <c r="E29" s="31" t="s">
        <v>4810</v>
      </c>
      <c r="F29" s="34"/>
      <c r="G29" s="34"/>
      <c r="H29" s="34"/>
      <c r="I29" s="35">
        <f>SUMIFS(I30:I41,A30:A41,"P")</f>
        <v>0</v>
      </c>
      <c r="J29" s="36"/>
    </row>
    <row r="30">
      <c r="A30" s="37" t="s">
        <v>593</v>
      </c>
      <c r="B30" s="37">
        <v>5</v>
      </c>
      <c r="C30" s="38" t="s">
        <v>9273</v>
      </c>
      <c r="D30" s="37" t="s">
        <v>595</v>
      </c>
      <c r="E30" s="39" t="s">
        <v>9274</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3.5">
      <c r="A32" s="37" t="s">
        <v>599</v>
      </c>
      <c r="B32" s="45"/>
      <c r="C32" s="46"/>
      <c r="D32" s="46"/>
      <c r="E32" s="49" t="s">
        <v>9275</v>
      </c>
      <c r="F32" s="46"/>
      <c r="G32" s="46"/>
      <c r="H32" s="46"/>
      <c r="I32" s="46"/>
      <c r="J32" s="48"/>
    </row>
    <row r="33">
      <c r="A33" s="37" t="s">
        <v>601</v>
      </c>
      <c r="B33" s="45"/>
      <c r="C33" s="46"/>
      <c r="D33" s="46"/>
      <c r="E33" s="47" t="s">
        <v>595</v>
      </c>
      <c r="F33" s="46"/>
      <c r="G33" s="46"/>
      <c r="H33" s="46"/>
      <c r="I33" s="46"/>
      <c r="J33" s="48"/>
    </row>
    <row r="34">
      <c r="A34" s="37" t="s">
        <v>593</v>
      </c>
      <c r="B34" s="37">
        <v>6</v>
      </c>
      <c r="C34" s="38" t="s">
        <v>9276</v>
      </c>
      <c r="D34" s="37" t="s">
        <v>595</v>
      </c>
      <c r="E34" s="39" t="s">
        <v>9277</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3.5">
      <c r="A36" s="37" t="s">
        <v>599</v>
      </c>
      <c r="B36" s="45"/>
      <c r="C36" s="46"/>
      <c r="D36" s="46"/>
      <c r="E36" s="49" t="s">
        <v>9207</v>
      </c>
      <c r="F36" s="46"/>
      <c r="G36" s="46"/>
      <c r="H36" s="46"/>
      <c r="I36" s="46"/>
      <c r="J36" s="48"/>
    </row>
    <row r="37">
      <c r="A37" s="37" t="s">
        <v>601</v>
      </c>
      <c r="B37" s="45"/>
      <c r="C37" s="46"/>
      <c r="D37" s="46"/>
      <c r="E37" s="47" t="s">
        <v>595</v>
      </c>
      <c r="F37" s="46"/>
      <c r="G37" s="46"/>
      <c r="H37" s="46"/>
      <c r="I37" s="46"/>
      <c r="J37" s="48"/>
    </row>
    <row r="38" ht="29">
      <c r="A38" s="37" t="s">
        <v>593</v>
      </c>
      <c r="B38" s="37">
        <v>7</v>
      </c>
      <c r="C38" s="38" t="s">
        <v>9278</v>
      </c>
      <c r="D38" s="37" t="s">
        <v>595</v>
      </c>
      <c r="E38" s="39" t="s">
        <v>9279</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9280</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43.5">
      <c r="A43" s="37" t="s">
        <v>593</v>
      </c>
      <c r="B43" s="37">
        <v>8</v>
      </c>
      <c r="C43" s="38" t="s">
        <v>2442</v>
      </c>
      <c r="D43" s="37" t="s">
        <v>2443</v>
      </c>
      <c r="E43" s="39" t="s">
        <v>2444</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74">
      <c r="A45" s="37" t="s">
        <v>599</v>
      </c>
      <c r="B45" s="45"/>
      <c r="C45" s="46"/>
      <c r="D45" s="46"/>
      <c r="E45" s="49" t="s">
        <v>9281</v>
      </c>
      <c r="F45" s="46"/>
      <c r="G45" s="46"/>
      <c r="H45" s="46"/>
      <c r="I45" s="46"/>
      <c r="J45" s="48"/>
    </row>
    <row r="46" ht="116">
      <c r="A46" s="37" t="s">
        <v>601</v>
      </c>
      <c r="B46" s="45"/>
      <c r="C46" s="46"/>
      <c r="D46" s="46"/>
      <c r="E46" s="39" t="s">
        <v>1819</v>
      </c>
      <c r="F46" s="46"/>
      <c r="G46" s="46"/>
      <c r="H46" s="46"/>
      <c r="I46" s="46"/>
      <c r="J46" s="48"/>
    </row>
    <row r="47" ht="43.5">
      <c r="A47" s="37" t="s">
        <v>593</v>
      </c>
      <c r="B47" s="37">
        <v>9</v>
      </c>
      <c r="C47" s="38" t="s">
        <v>7921</v>
      </c>
      <c r="D47" s="37" t="s">
        <v>7922</v>
      </c>
      <c r="E47" s="39" t="s">
        <v>7923</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74">
      <c r="A49" s="37" t="s">
        <v>599</v>
      </c>
      <c r="B49" s="45"/>
      <c r="C49" s="46"/>
      <c r="D49" s="46"/>
      <c r="E49" s="49" t="s">
        <v>9282</v>
      </c>
      <c r="F49" s="46"/>
      <c r="G49" s="46"/>
      <c r="H49" s="46"/>
      <c r="I49" s="46"/>
      <c r="J49" s="48"/>
    </row>
    <row r="50" ht="116">
      <c r="A50" s="37" t="s">
        <v>601</v>
      </c>
      <c r="B50" s="50"/>
      <c r="C50" s="51"/>
      <c r="D50" s="51"/>
      <c r="E50" s="39" t="s">
        <v>1819</v>
      </c>
      <c r="F50" s="51"/>
      <c r="G50" s="51"/>
      <c r="H50" s="51"/>
      <c r="I50" s="51"/>
      <c r="J50" s="52"/>
    </row>
  </sheetData>
  <sheetProtection sheet="1" objects="1" scenarios="1" spinCount="100000" saltValue="CoUB182DIEIkt2p4VO66yUe4OSrv8im9l+DK9f5lBeXQ8dTAB40ClEv/nu3M/DxiKyWYtJw6pSklXQZX47RncA==" hashValue="fjVSZgyMLJBsw3kZwMJoVl77v+Meq4V8GQI8f60cgdCilreGRgmrAN9WUjONkrDAxpnAuzk7fxCH4HfaZLV17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9283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9283</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29">
      <c r="A13" s="37" t="s">
        <v>593</v>
      </c>
      <c r="B13" s="37">
        <v>1</v>
      </c>
      <c r="C13" s="38" t="s">
        <v>9285</v>
      </c>
      <c r="D13" s="37" t="s">
        <v>595</v>
      </c>
      <c r="E13" s="39" t="s">
        <v>9286</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9287</v>
      </c>
      <c r="F15" s="46"/>
      <c r="G15" s="46"/>
      <c r="H15" s="46"/>
      <c r="I15" s="46"/>
      <c r="J15" s="48"/>
    </row>
    <row r="16">
      <c r="A16" s="37" t="s">
        <v>601</v>
      </c>
      <c r="B16" s="45"/>
      <c r="C16" s="46"/>
      <c r="D16" s="46"/>
      <c r="E16" s="47" t="s">
        <v>595</v>
      </c>
      <c r="F16" s="46"/>
      <c r="G16" s="46"/>
      <c r="H16" s="46"/>
      <c r="I16" s="46"/>
      <c r="J16" s="48"/>
    </row>
    <row r="17" ht="29">
      <c r="A17" s="37" t="s">
        <v>593</v>
      </c>
      <c r="B17" s="37">
        <v>2</v>
      </c>
      <c r="C17" s="38" t="s">
        <v>9288</v>
      </c>
      <c r="D17" s="37" t="s">
        <v>595</v>
      </c>
      <c r="E17" s="39" t="s">
        <v>9289</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9290</v>
      </c>
      <c r="F19" s="46"/>
      <c r="G19" s="46"/>
      <c r="H19" s="46"/>
      <c r="I19" s="46"/>
      <c r="J19" s="48"/>
    </row>
    <row r="20">
      <c r="A20" s="37" t="s">
        <v>601</v>
      </c>
      <c r="B20" s="45"/>
      <c r="C20" s="46"/>
      <c r="D20" s="46"/>
      <c r="E20" s="47" t="s">
        <v>595</v>
      </c>
      <c r="F20" s="46"/>
      <c r="G20" s="46"/>
      <c r="H20" s="46"/>
      <c r="I20" s="46"/>
      <c r="J20" s="48"/>
    </row>
    <row r="21" ht="29">
      <c r="A21" s="37" t="s">
        <v>593</v>
      </c>
      <c r="B21" s="37">
        <v>3</v>
      </c>
      <c r="C21" s="38" t="s">
        <v>9291</v>
      </c>
      <c r="D21" s="37" t="s">
        <v>595</v>
      </c>
      <c r="E21" s="39" t="s">
        <v>9292</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9293</v>
      </c>
      <c r="F23" s="46"/>
      <c r="G23" s="46"/>
      <c r="H23" s="46"/>
      <c r="I23" s="46"/>
      <c r="J23" s="48"/>
    </row>
    <row r="24">
      <c r="A24" s="37" t="s">
        <v>601</v>
      </c>
      <c r="B24" s="45"/>
      <c r="C24" s="46"/>
      <c r="D24" s="46"/>
      <c r="E24" s="47" t="s">
        <v>595</v>
      </c>
      <c r="F24" s="46"/>
      <c r="G24" s="46"/>
      <c r="H24" s="46"/>
      <c r="I24" s="46"/>
      <c r="J24" s="48"/>
    </row>
    <row r="25" ht="29">
      <c r="A25" s="37" t="s">
        <v>593</v>
      </c>
      <c r="B25" s="37">
        <v>4</v>
      </c>
      <c r="C25" s="38" t="s">
        <v>9294</v>
      </c>
      <c r="D25" s="37" t="s">
        <v>595</v>
      </c>
      <c r="E25" s="39" t="s">
        <v>9295</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9296</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9297</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9298</v>
      </c>
      <c r="F35" s="46"/>
      <c r="G35" s="46"/>
      <c r="H35" s="46"/>
      <c r="I35" s="46"/>
      <c r="J35" s="48"/>
    </row>
    <row r="36">
      <c r="A36" s="37" t="s">
        <v>601</v>
      </c>
      <c r="B36" s="45"/>
      <c r="C36" s="46"/>
      <c r="D36" s="46"/>
      <c r="E36" s="47" t="s">
        <v>595</v>
      </c>
      <c r="F36" s="46"/>
      <c r="G36" s="46"/>
      <c r="H36" s="46"/>
      <c r="I36" s="46"/>
      <c r="J36" s="48"/>
    </row>
    <row r="37" ht="29">
      <c r="A37" s="37" t="s">
        <v>593</v>
      </c>
      <c r="B37" s="37">
        <v>7</v>
      </c>
      <c r="C37" s="38" t="s">
        <v>7706</v>
      </c>
      <c r="D37" s="37" t="s">
        <v>595</v>
      </c>
      <c r="E37" s="39" t="s">
        <v>7707</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9299</v>
      </c>
      <c r="F39" s="46"/>
      <c r="G39" s="46"/>
      <c r="H39" s="46"/>
      <c r="I39" s="46"/>
      <c r="J39" s="48"/>
    </row>
    <row r="40">
      <c r="A40" s="37" t="s">
        <v>601</v>
      </c>
      <c r="B40" s="45"/>
      <c r="C40" s="46"/>
      <c r="D40" s="46"/>
      <c r="E40" s="47" t="s">
        <v>595</v>
      </c>
      <c r="F40" s="46"/>
      <c r="G40" s="46"/>
      <c r="H40" s="46"/>
      <c r="I40" s="46"/>
      <c r="J40" s="48"/>
    </row>
    <row r="41" ht="29">
      <c r="A41" s="37" t="s">
        <v>593</v>
      </c>
      <c r="B41" s="37">
        <v>8</v>
      </c>
      <c r="C41" s="38" t="s">
        <v>7709</v>
      </c>
      <c r="D41" s="37" t="s">
        <v>595</v>
      </c>
      <c r="E41" s="39" t="s">
        <v>7710</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9299</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9300</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9302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29">
      <c r="A58" s="37" t="s">
        <v>593</v>
      </c>
      <c r="B58" s="37">
        <v>12</v>
      </c>
      <c r="C58" s="38" t="s">
        <v>9303</v>
      </c>
      <c r="D58" s="37" t="s">
        <v>595</v>
      </c>
      <c r="E58" s="39" t="s">
        <v>9304</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9305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29">
      <c r="A69" s="37" t="s">
        <v>599</v>
      </c>
      <c r="B69" s="45"/>
      <c r="C69" s="46"/>
      <c r="D69" s="46"/>
      <c r="E69" s="49" t="s">
        <v>9306</v>
      </c>
      <c r="F69" s="46"/>
      <c r="G69" s="46"/>
      <c r="H69" s="46"/>
      <c r="I69" s="46"/>
      <c r="J69" s="48"/>
    </row>
    <row r="70">
      <c r="A70" s="37" t="s">
        <v>601</v>
      </c>
      <c r="B70" s="45"/>
      <c r="C70" s="46"/>
      <c r="D70" s="46"/>
      <c r="E70" s="47" t="s">
        <v>595</v>
      </c>
      <c r="F70" s="46"/>
      <c r="G70" s="46"/>
      <c r="H70" s="46"/>
      <c r="I70" s="46"/>
      <c r="J70" s="48"/>
    </row>
    <row r="71" ht="29">
      <c r="A71" s="37" t="s">
        <v>593</v>
      </c>
      <c r="B71" s="37">
        <v>15</v>
      </c>
      <c r="C71" s="38" t="s">
        <v>8389</v>
      </c>
      <c r="D71" s="37" t="s">
        <v>595</v>
      </c>
      <c r="E71" s="39" t="s">
        <v>8390</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8391</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7450</v>
      </c>
      <c r="F81" s="46"/>
      <c r="G81" s="46"/>
      <c r="H81" s="46"/>
      <c r="I81" s="46"/>
      <c r="J81" s="48"/>
    </row>
    <row r="82">
      <c r="A82" s="37" t="s">
        <v>601</v>
      </c>
      <c r="B82" s="45"/>
      <c r="C82" s="46"/>
      <c r="D82" s="46"/>
      <c r="E82" s="47" t="s">
        <v>595</v>
      </c>
      <c r="F82" s="46"/>
      <c r="G82" s="46"/>
      <c r="H82" s="46"/>
      <c r="I82" s="46"/>
      <c r="J82" s="48"/>
    </row>
    <row r="83" ht="29">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ht="29">
      <c r="A96" s="37" t="s">
        <v>593</v>
      </c>
      <c r="B96" s="37">
        <v>21</v>
      </c>
      <c r="C96" s="38" t="s">
        <v>9309</v>
      </c>
      <c r="D96" s="37" t="s">
        <v>595</v>
      </c>
      <c r="E96" s="39" t="s">
        <v>9067</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7680</v>
      </c>
      <c r="F98" s="46"/>
      <c r="G98" s="46"/>
      <c r="H98" s="46"/>
      <c r="I98" s="46"/>
      <c r="J98" s="48"/>
    </row>
    <row r="99">
      <c r="A99" s="37" t="s">
        <v>601</v>
      </c>
      <c r="B99" s="45"/>
      <c r="C99" s="46"/>
      <c r="D99" s="46"/>
      <c r="E99" s="47" t="s">
        <v>595</v>
      </c>
      <c r="F99" s="46"/>
      <c r="G99" s="46"/>
      <c r="H99" s="46"/>
      <c r="I99" s="46"/>
      <c r="J99" s="48"/>
    </row>
    <row r="100" ht="29">
      <c r="A100" s="37" t="s">
        <v>593</v>
      </c>
      <c r="B100" s="37">
        <v>22</v>
      </c>
      <c r="C100" s="38" t="s">
        <v>8601</v>
      </c>
      <c r="D100" s="37" t="s">
        <v>595</v>
      </c>
      <c r="E100" s="39" t="s">
        <v>8602</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7450</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7999</v>
      </c>
      <c r="D108" s="37" t="s">
        <v>595</v>
      </c>
      <c r="E108" s="39" t="s">
        <v>8000</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7528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7528</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8526</v>
      </c>
      <c r="D120" s="37" t="s">
        <v>595</v>
      </c>
      <c r="E120" s="39" t="s">
        <v>9314</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3.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17.5">
      <c r="A131" s="37" t="s">
        <v>599</v>
      </c>
      <c r="B131" s="45"/>
      <c r="C131" s="46"/>
      <c r="D131" s="46"/>
      <c r="E131" s="49" t="s">
        <v>9316</v>
      </c>
      <c r="F131" s="46"/>
      <c r="G131" s="46"/>
      <c r="H131" s="46"/>
      <c r="I131" s="46"/>
      <c r="J131" s="48"/>
    </row>
    <row r="132" ht="116">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9317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Xmera6c7cGadx7oEECJAyOJLYikr3BU65Q8kXqlsmzGf2+fr1Nv0VjlLn+5F6iLlLvoaWx7XosKWki+caP1eJw==" hashValue="iqdW9Iocb2sRAhsi9MO7Nc0BhH8J53LI1Mmxiy6NL5hywkzosWfDdpCErsbbjVIf5jTaBjuKBRavD3Zbiyti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9318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9318</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29">
      <c r="A13" s="37" t="s">
        <v>593</v>
      </c>
      <c r="B13" s="37">
        <v>1</v>
      </c>
      <c r="C13" s="38" t="s">
        <v>8283</v>
      </c>
      <c r="D13" s="37" t="s">
        <v>595</v>
      </c>
      <c r="E13" s="39" t="s">
        <v>8284</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9319</v>
      </c>
      <c r="F15" s="46"/>
      <c r="G15" s="46"/>
      <c r="H15" s="46"/>
      <c r="I15" s="46"/>
      <c r="J15" s="48"/>
    </row>
    <row r="16">
      <c r="A16" s="37" t="s">
        <v>601</v>
      </c>
      <c r="B16" s="45"/>
      <c r="C16" s="46"/>
      <c r="D16" s="46"/>
      <c r="E16" s="47" t="s">
        <v>595</v>
      </c>
      <c r="F16" s="46"/>
      <c r="G16" s="46"/>
      <c r="H16" s="46"/>
      <c r="I16" s="46"/>
      <c r="J16" s="48"/>
    </row>
    <row r="17" ht="29">
      <c r="A17" s="37" t="s">
        <v>593</v>
      </c>
      <c r="B17" s="37">
        <v>2</v>
      </c>
      <c r="C17" s="38" t="s">
        <v>8287</v>
      </c>
      <c r="D17" s="37" t="s">
        <v>595</v>
      </c>
      <c r="E17" s="39" t="s">
        <v>8288</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9320</v>
      </c>
      <c r="F19" s="46"/>
      <c r="G19" s="46"/>
      <c r="H19" s="46"/>
      <c r="I19" s="46"/>
      <c r="J19" s="48"/>
    </row>
    <row r="20">
      <c r="A20" s="37" t="s">
        <v>601</v>
      </c>
      <c r="B20" s="45"/>
      <c r="C20" s="46"/>
      <c r="D20" s="46"/>
      <c r="E20" s="47" t="s">
        <v>595</v>
      </c>
      <c r="F20" s="46"/>
      <c r="G20" s="46"/>
      <c r="H20" s="46"/>
      <c r="I20" s="46"/>
      <c r="J20" s="48"/>
    </row>
    <row r="21" ht="29">
      <c r="A21" s="37" t="s">
        <v>593</v>
      </c>
      <c r="B21" s="37">
        <v>3</v>
      </c>
      <c r="C21" s="38" t="s">
        <v>7969</v>
      </c>
      <c r="D21" s="37" t="s">
        <v>595</v>
      </c>
      <c r="E21" s="39" t="s">
        <v>7970</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9321</v>
      </c>
      <c r="F23" s="46"/>
      <c r="G23" s="46"/>
      <c r="H23" s="46"/>
      <c r="I23" s="46"/>
      <c r="J23" s="48"/>
    </row>
    <row r="24">
      <c r="A24" s="37" t="s">
        <v>601</v>
      </c>
      <c r="B24" s="45"/>
      <c r="C24" s="46"/>
      <c r="D24" s="46"/>
      <c r="E24" s="47" t="s">
        <v>595</v>
      </c>
      <c r="F24" s="46"/>
      <c r="G24" s="46"/>
      <c r="H24" s="46"/>
      <c r="I24" s="46"/>
      <c r="J24" s="48"/>
    </row>
    <row r="25" ht="29">
      <c r="A25" s="37" t="s">
        <v>593</v>
      </c>
      <c r="B25" s="37">
        <v>4</v>
      </c>
      <c r="C25" s="38" t="s">
        <v>7972</v>
      </c>
      <c r="D25" s="37" t="s">
        <v>595</v>
      </c>
      <c r="E25" s="39" t="s">
        <v>7973</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9322</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9323</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9324</v>
      </c>
      <c r="F35" s="46"/>
      <c r="G35" s="46"/>
      <c r="H35" s="46"/>
      <c r="I35" s="46"/>
      <c r="J35" s="48"/>
    </row>
    <row r="36">
      <c r="A36" s="37" t="s">
        <v>601</v>
      </c>
      <c r="B36" s="45"/>
      <c r="C36" s="46"/>
      <c r="D36" s="46"/>
      <c r="E36" s="47" t="s">
        <v>595</v>
      </c>
      <c r="F36" s="46"/>
      <c r="G36" s="46"/>
      <c r="H36" s="46"/>
      <c r="I36" s="46"/>
      <c r="J36" s="48"/>
    </row>
    <row r="37" ht="29">
      <c r="A37" s="37" t="s">
        <v>593</v>
      </c>
      <c r="B37" s="37">
        <v>7</v>
      </c>
      <c r="C37" s="38" t="s">
        <v>7706</v>
      </c>
      <c r="D37" s="37" t="s">
        <v>595</v>
      </c>
      <c r="E37" s="39" t="s">
        <v>7707</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9325</v>
      </c>
      <c r="F39" s="46"/>
      <c r="G39" s="46"/>
      <c r="H39" s="46"/>
      <c r="I39" s="46"/>
      <c r="J39" s="48"/>
    </row>
    <row r="40">
      <c r="A40" s="37" t="s">
        <v>601</v>
      </c>
      <c r="B40" s="45"/>
      <c r="C40" s="46"/>
      <c r="D40" s="46"/>
      <c r="E40" s="47" t="s">
        <v>595</v>
      </c>
      <c r="F40" s="46"/>
      <c r="G40" s="46"/>
      <c r="H40" s="46"/>
      <c r="I40" s="46"/>
      <c r="J40" s="48"/>
    </row>
    <row r="41" ht="29">
      <c r="A41" s="37" t="s">
        <v>593</v>
      </c>
      <c r="B41" s="37">
        <v>8</v>
      </c>
      <c r="C41" s="38" t="s">
        <v>7709</v>
      </c>
      <c r="D41" s="37" t="s">
        <v>595</v>
      </c>
      <c r="E41" s="39" t="s">
        <v>7710</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9325</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9326</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9327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9328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29">
      <c r="A58" s="37" t="s">
        <v>593</v>
      </c>
      <c r="B58" s="37">
        <v>12</v>
      </c>
      <c r="C58" s="38" t="s">
        <v>9303</v>
      </c>
      <c r="D58" s="37" t="s">
        <v>595</v>
      </c>
      <c r="E58" s="39" t="s">
        <v>9304</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9329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29">
      <c r="A69" s="37" t="s">
        <v>599</v>
      </c>
      <c r="B69" s="45"/>
      <c r="C69" s="46"/>
      <c r="D69" s="46"/>
      <c r="E69" s="49" t="s">
        <v>9330</v>
      </c>
      <c r="F69" s="46"/>
      <c r="G69" s="46"/>
      <c r="H69" s="46"/>
      <c r="I69" s="46"/>
      <c r="J69" s="48"/>
    </row>
    <row r="70">
      <c r="A70" s="37" t="s">
        <v>601</v>
      </c>
      <c r="B70" s="45"/>
      <c r="C70" s="46"/>
      <c r="D70" s="46"/>
      <c r="E70" s="47" t="s">
        <v>595</v>
      </c>
      <c r="F70" s="46"/>
      <c r="G70" s="46"/>
      <c r="H70" s="46"/>
      <c r="I70" s="46"/>
      <c r="J70" s="48"/>
    </row>
    <row r="71" ht="29">
      <c r="A71" s="37" t="s">
        <v>593</v>
      </c>
      <c r="B71" s="37">
        <v>15</v>
      </c>
      <c r="C71" s="38" t="s">
        <v>8389</v>
      </c>
      <c r="D71" s="37" t="s">
        <v>595</v>
      </c>
      <c r="E71" s="39" t="s">
        <v>8390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7450</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6430</v>
      </c>
      <c r="F81" s="46"/>
      <c r="G81" s="46"/>
      <c r="H81" s="46"/>
      <c r="I81" s="46"/>
      <c r="J81" s="48"/>
    </row>
    <row r="82">
      <c r="A82" s="37" t="s">
        <v>601</v>
      </c>
      <c r="B82" s="45"/>
      <c r="C82" s="46"/>
      <c r="D82" s="46"/>
      <c r="E82" s="47" t="s">
        <v>595</v>
      </c>
      <c r="F82" s="46"/>
      <c r="G82" s="46"/>
      <c r="H82" s="46"/>
      <c r="I82" s="46"/>
      <c r="J82" s="48"/>
    </row>
    <row r="83" ht="29">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6430</v>
      </c>
      <c r="F94" s="46"/>
      <c r="G94" s="46"/>
      <c r="H94" s="46"/>
      <c r="I94" s="46"/>
      <c r="J94" s="48"/>
    </row>
    <row r="95">
      <c r="A95" s="37" t="s">
        <v>601</v>
      </c>
      <c r="B95" s="45"/>
      <c r="C95" s="46"/>
      <c r="D95" s="46"/>
      <c r="E95" s="47" t="s">
        <v>595</v>
      </c>
      <c r="F95" s="46"/>
      <c r="G95" s="46"/>
      <c r="H95" s="46"/>
      <c r="I95" s="46"/>
      <c r="J95" s="48"/>
    </row>
    <row r="96" ht="29">
      <c r="A96" s="37" t="s">
        <v>593</v>
      </c>
      <c r="B96" s="37">
        <v>21</v>
      </c>
      <c r="C96" s="38" t="s">
        <v>9309</v>
      </c>
      <c r="D96" s="37" t="s">
        <v>595</v>
      </c>
      <c r="E96" s="39" t="s">
        <v>9067</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29">
      <c r="A100" s="37" t="s">
        <v>593</v>
      </c>
      <c r="B100" s="37">
        <v>22</v>
      </c>
      <c r="C100" s="38" t="s">
        <v>8601</v>
      </c>
      <c r="D100" s="37" t="s">
        <v>595</v>
      </c>
      <c r="E100" s="39" t="s">
        <v>8602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7999</v>
      </c>
      <c r="D108" s="37" t="s">
        <v>595</v>
      </c>
      <c r="E108" s="39" t="s">
        <v>8000</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7348</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8526</v>
      </c>
      <c r="D120" s="37" t="s">
        <v>595</v>
      </c>
      <c r="E120" s="39" t="s">
        <v>9314</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3.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17.5">
      <c r="A131" s="37" t="s">
        <v>599</v>
      </c>
      <c r="B131" s="45"/>
      <c r="C131" s="46"/>
      <c r="D131" s="46"/>
      <c r="E131" s="49" t="s">
        <v>9331</v>
      </c>
      <c r="F131" s="46"/>
      <c r="G131" s="46"/>
      <c r="H131" s="46"/>
      <c r="I131" s="46"/>
      <c r="J131" s="48"/>
    </row>
    <row r="132" ht="116">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urYLGrIG37lvVIF7vpFsMQrvAvYkrPozXxIK4k2Vrhz22UpRuUMi0B3SRZHtHiQXD/tkgN3rrIug/2sg8AvGBg==" hashValue="K7M37OT4l/FEC6k1TjuiDI5LAVy8W3YW4mOcTqyTRa4YYq856RvhLewrp3Hx6XfKx4rMj2ntntfyY94Kh5och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9333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9333</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29">
      <c r="A13" s="37" t="s">
        <v>593</v>
      </c>
      <c r="B13" s="37">
        <v>1</v>
      </c>
      <c r="C13" s="38" t="s">
        <v>9285</v>
      </c>
      <c r="D13" s="37" t="s">
        <v>595</v>
      </c>
      <c r="E13" s="39" t="s">
        <v>9286</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9334</v>
      </c>
      <c r="F15" s="46"/>
      <c r="G15" s="46"/>
      <c r="H15" s="46"/>
      <c r="I15" s="46"/>
      <c r="J15" s="48"/>
    </row>
    <row r="16">
      <c r="A16" s="37" t="s">
        <v>601</v>
      </c>
      <c r="B16" s="45"/>
      <c r="C16" s="46"/>
      <c r="D16" s="46"/>
      <c r="E16" s="47" t="s">
        <v>595</v>
      </c>
      <c r="F16" s="46"/>
      <c r="G16" s="46"/>
      <c r="H16" s="46"/>
      <c r="I16" s="46"/>
      <c r="J16" s="48"/>
    </row>
    <row r="17" ht="29">
      <c r="A17" s="37" t="s">
        <v>593</v>
      </c>
      <c r="B17" s="37">
        <v>2</v>
      </c>
      <c r="C17" s="38" t="s">
        <v>9335</v>
      </c>
      <c r="D17" s="37" t="s">
        <v>595</v>
      </c>
      <c r="E17" s="39" t="s">
        <v>9336</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9337</v>
      </c>
      <c r="F19" s="46"/>
      <c r="G19" s="46"/>
      <c r="H19" s="46"/>
      <c r="I19" s="46"/>
      <c r="J19" s="48"/>
    </row>
    <row r="20">
      <c r="A20" s="37" t="s">
        <v>601</v>
      </c>
      <c r="B20" s="45"/>
      <c r="C20" s="46"/>
      <c r="D20" s="46"/>
      <c r="E20" s="47" t="s">
        <v>595</v>
      </c>
      <c r="F20" s="46"/>
      <c r="G20" s="46"/>
      <c r="H20" s="46"/>
      <c r="I20" s="46"/>
      <c r="J20" s="48"/>
    </row>
    <row r="21" ht="29">
      <c r="A21" s="37" t="s">
        <v>593</v>
      </c>
      <c r="B21" s="37">
        <v>3</v>
      </c>
      <c r="C21" s="38" t="s">
        <v>9291</v>
      </c>
      <c r="D21" s="37" t="s">
        <v>595</v>
      </c>
      <c r="E21" s="39" t="s">
        <v>9292</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9338</v>
      </c>
      <c r="F23" s="46"/>
      <c r="G23" s="46"/>
      <c r="H23" s="46"/>
      <c r="I23" s="46"/>
      <c r="J23" s="48"/>
    </row>
    <row r="24">
      <c r="A24" s="37" t="s">
        <v>601</v>
      </c>
      <c r="B24" s="45"/>
      <c r="C24" s="46"/>
      <c r="D24" s="46"/>
      <c r="E24" s="47" t="s">
        <v>595</v>
      </c>
      <c r="F24" s="46"/>
      <c r="G24" s="46"/>
      <c r="H24" s="46"/>
      <c r="I24" s="46"/>
      <c r="J24" s="48"/>
    </row>
    <row r="25" ht="29">
      <c r="A25" s="37" t="s">
        <v>593</v>
      </c>
      <c r="B25" s="37">
        <v>4</v>
      </c>
      <c r="C25" s="38" t="s">
        <v>9294</v>
      </c>
      <c r="D25" s="37" t="s">
        <v>595</v>
      </c>
      <c r="E25" s="39" t="s">
        <v>9295</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9339</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9340</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9114</v>
      </c>
      <c r="F35" s="46"/>
      <c r="G35" s="46"/>
      <c r="H35" s="46"/>
      <c r="I35" s="46"/>
      <c r="J35" s="48"/>
    </row>
    <row r="36">
      <c r="A36" s="37" t="s">
        <v>601</v>
      </c>
      <c r="B36" s="45"/>
      <c r="C36" s="46"/>
      <c r="D36" s="46"/>
      <c r="E36" s="47" t="s">
        <v>595</v>
      </c>
      <c r="F36" s="46"/>
      <c r="G36" s="46"/>
      <c r="H36" s="46"/>
      <c r="I36" s="46"/>
      <c r="J36" s="48"/>
    </row>
    <row r="37" ht="29">
      <c r="A37" s="37" t="s">
        <v>593</v>
      </c>
      <c r="B37" s="37">
        <v>7</v>
      </c>
      <c r="C37" s="38" t="s">
        <v>7706</v>
      </c>
      <c r="D37" s="37" t="s">
        <v>595</v>
      </c>
      <c r="E37" s="39" t="s">
        <v>7707</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9341</v>
      </c>
      <c r="F39" s="46"/>
      <c r="G39" s="46"/>
      <c r="H39" s="46"/>
      <c r="I39" s="46"/>
      <c r="J39" s="48"/>
    </row>
    <row r="40">
      <c r="A40" s="37" t="s">
        <v>601</v>
      </c>
      <c r="B40" s="45"/>
      <c r="C40" s="46"/>
      <c r="D40" s="46"/>
      <c r="E40" s="47" t="s">
        <v>595</v>
      </c>
      <c r="F40" s="46"/>
      <c r="G40" s="46"/>
      <c r="H40" s="46"/>
      <c r="I40" s="46"/>
      <c r="J40" s="48"/>
    </row>
    <row r="41" ht="29">
      <c r="A41" s="37" t="s">
        <v>593</v>
      </c>
      <c r="B41" s="37">
        <v>8</v>
      </c>
      <c r="C41" s="38" t="s">
        <v>7709</v>
      </c>
      <c r="D41" s="37" t="s">
        <v>595</v>
      </c>
      <c r="E41" s="39" t="s">
        <v>7710</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9341</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9342</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9343</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9344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29">
      <c r="A58" s="37" t="s">
        <v>593</v>
      </c>
      <c r="B58" s="37">
        <v>12</v>
      </c>
      <c r="C58" s="38" t="s">
        <v>9303</v>
      </c>
      <c r="D58" s="37" t="s">
        <v>595</v>
      </c>
      <c r="E58" s="39" t="s">
        <v>9304</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9345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29">
      <c r="A69" s="37" t="s">
        <v>599</v>
      </c>
      <c r="B69" s="45"/>
      <c r="C69" s="46"/>
      <c r="D69" s="46"/>
      <c r="E69" s="49" t="s">
        <v>9346</v>
      </c>
      <c r="F69" s="46"/>
      <c r="G69" s="46"/>
      <c r="H69" s="46"/>
      <c r="I69" s="46"/>
      <c r="J69" s="48"/>
    </row>
    <row r="70">
      <c r="A70" s="37" t="s">
        <v>601</v>
      </c>
      <c r="B70" s="45"/>
      <c r="C70" s="46"/>
      <c r="D70" s="46"/>
      <c r="E70" s="47" t="s">
        <v>595</v>
      </c>
      <c r="F70" s="46"/>
      <c r="G70" s="46"/>
      <c r="H70" s="46"/>
      <c r="I70" s="46"/>
      <c r="J70" s="48"/>
    </row>
    <row r="71" ht="29">
      <c r="A71" s="37" t="s">
        <v>593</v>
      </c>
      <c r="B71" s="37">
        <v>15</v>
      </c>
      <c r="C71" s="38" t="s">
        <v>8389</v>
      </c>
      <c r="D71" s="37" t="s">
        <v>595</v>
      </c>
      <c r="E71" s="39" t="s">
        <v>8390</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7309</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7286</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7286</v>
      </c>
      <c r="F81" s="46"/>
      <c r="G81" s="46"/>
      <c r="H81" s="46"/>
      <c r="I81" s="46"/>
      <c r="J81" s="48"/>
    </row>
    <row r="82">
      <c r="A82" s="37" t="s">
        <v>601</v>
      </c>
      <c r="B82" s="45"/>
      <c r="C82" s="46"/>
      <c r="D82" s="46"/>
      <c r="E82" s="47" t="s">
        <v>595</v>
      </c>
      <c r="F82" s="46"/>
      <c r="G82" s="46"/>
      <c r="H82" s="46"/>
      <c r="I82" s="46"/>
      <c r="J82" s="48"/>
    </row>
    <row r="83" ht="29">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7286</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ht="29">
      <c r="A96" s="37" t="s">
        <v>593</v>
      </c>
      <c r="B96" s="37">
        <v>21</v>
      </c>
      <c r="C96" s="38" t="s">
        <v>9309</v>
      </c>
      <c r="D96" s="37" t="s">
        <v>595</v>
      </c>
      <c r="E96" s="39" t="s">
        <v>9067</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7634</v>
      </c>
      <c r="F98" s="46"/>
      <c r="G98" s="46"/>
      <c r="H98" s="46"/>
      <c r="I98" s="46"/>
      <c r="J98" s="48"/>
    </row>
    <row r="99">
      <c r="A99" s="37" t="s">
        <v>601</v>
      </c>
      <c r="B99" s="45"/>
      <c r="C99" s="46"/>
      <c r="D99" s="46"/>
      <c r="E99" s="47" t="s">
        <v>595</v>
      </c>
      <c r="F99" s="46"/>
      <c r="G99" s="46"/>
      <c r="H99" s="46"/>
      <c r="I99" s="46"/>
      <c r="J99" s="48"/>
    </row>
    <row r="100" ht="29">
      <c r="A100" s="37" t="s">
        <v>593</v>
      </c>
      <c r="B100" s="37">
        <v>22</v>
      </c>
      <c r="C100" s="38" t="s">
        <v>8601</v>
      </c>
      <c r="D100" s="37" t="s">
        <v>595</v>
      </c>
      <c r="E100" s="39" t="s">
        <v>8602</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7286</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7999</v>
      </c>
      <c r="D108" s="37" t="s">
        <v>595</v>
      </c>
      <c r="E108" s="39" t="s">
        <v>8000</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7286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7337</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8526</v>
      </c>
      <c r="D120" s="37" t="s">
        <v>595</v>
      </c>
      <c r="E120" s="39" t="s">
        <v>9314</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7634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3.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17.5">
      <c r="A131" s="37" t="s">
        <v>599</v>
      </c>
      <c r="B131" s="45"/>
      <c r="C131" s="46"/>
      <c r="D131" s="46"/>
      <c r="E131" s="49" t="s">
        <v>9347</v>
      </c>
      <c r="F131" s="46"/>
      <c r="G131" s="46"/>
      <c r="H131" s="46"/>
      <c r="I131" s="46"/>
      <c r="J131" s="48"/>
    </row>
    <row r="132" ht="116">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9348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gehZBQe7ukbIMCpXBVMK+GGzPz1v8VPeUYc24MUbzVJszA5RHwlbPvaNStl77y8/jZ1VuiFdJXm6H9d9qM7yFA==" hashValue="OHueGOi54akFxFbg4t0EHzG0IHBzd1fuGhD7Ro55Osl/BSgDkQPwCUyNiuHbIendgxGlbbGJrrHKwJ+KGTXz0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9349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9349</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29">
      <c r="A13" s="37" t="s">
        <v>593</v>
      </c>
      <c r="B13" s="37">
        <v>1</v>
      </c>
      <c r="C13" s="38" t="s">
        <v>8283</v>
      </c>
      <c r="D13" s="37" t="s">
        <v>595</v>
      </c>
      <c r="E13" s="39" t="s">
        <v>8284</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9350</v>
      </c>
      <c r="F15" s="46"/>
      <c r="G15" s="46"/>
      <c r="H15" s="46"/>
      <c r="I15" s="46"/>
      <c r="J15" s="48"/>
    </row>
    <row r="16">
      <c r="A16" s="37" t="s">
        <v>601</v>
      </c>
      <c r="B16" s="45"/>
      <c r="C16" s="46"/>
      <c r="D16" s="46"/>
      <c r="E16" s="47" t="s">
        <v>595</v>
      </c>
      <c r="F16" s="46"/>
      <c r="G16" s="46"/>
      <c r="H16" s="46"/>
      <c r="I16" s="46"/>
      <c r="J16" s="48"/>
    </row>
    <row r="17" ht="29">
      <c r="A17" s="37" t="s">
        <v>593</v>
      </c>
      <c r="B17" s="37">
        <v>2</v>
      </c>
      <c r="C17" s="38" t="s">
        <v>8287</v>
      </c>
      <c r="D17" s="37" t="s">
        <v>595</v>
      </c>
      <c r="E17" s="39" t="s">
        <v>8288</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9351</v>
      </c>
      <c r="F19" s="46"/>
      <c r="G19" s="46"/>
      <c r="H19" s="46"/>
      <c r="I19" s="46"/>
      <c r="J19" s="48"/>
    </row>
    <row r="20">
      <c r="A20" s="37" t="s">
        <v>601</v>
      </c>
      <c r="B20" s="45"/>
      <c r="C20" s="46"/>
      <c r="D20" s="46"/>
      <c r="E20" s="47" t="s">
        <v>595</v>
      </c>
      <c r="F20" s="46"/>
      <c r="G20" s="46"/>
      <c r="H20" s="46"/>
      <c r="I20" s="46"/>
      <c r="J20" s="48"/>
    </row>
    <row r="21" ht="29">
      <c r="A21" s="37" t="s">
        <v>593</v>
      </c>
      <c r="B21" s="37">
        <v>3</v>
      </c>
      <c r="C21" s="38" t="s">
        <v>7969</v>
      </c>
      <c r="D21" s="37" t="s">
        <v>595</v>
      </c>
      <c r="E21" s="39" t="s">
        <v>7970</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9321</v>
      </c>
      <c r="F23" s="46"/>
      <c r="G23" s="46"/>
      <c r="H23" s="46"/>
      <c r="I23" s="46"/>
      <c r="J23" s="48"/>
    </row>
    <row r="24">
      <c r="A24" s="37" t="s">
        <v>601</v>
      </c>
      <c r="B24" s="45"/>
      <c r="C24" s="46"/>
      <c r="D24" s="46"/>
      <c r="E24" s="47" t="s">
        <v>595</v>
      </c>
      <c r="F24" s="46"/>
      <c r="G24" s="46"/>
      <c r="H24" s="46"/>
      <c r="I24" s="46"/>
      <c r="J24" s="48"/>
    </row>
    <row r="25" ht="29">
      <c r="A25" s="37" t="s">
        <v>593</v>
      </c>
      <c r="B25" s="37">
        <v>4</v>
      </c>
      <c r="C25" s="38" t="s">
        <v>7972</v>
      </c>
      <c r="D25" s="37" t="s">
        <v>595</v>
      </c>
      <c r="E25" s="39" t="s">
        <v>7973</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9322</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9323</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9324</v>
      </c>
      <c r="F35" s="46"/>
      <c r="G35" s="46"/>
      <c r="H35" s="46"/>
      <c r="I35" s="46"/>
      <c r="J35" s="48"/>
    </row>
    <row r="36">
      <c r="A36" s="37" t="s">
        <v>601</v>
      </c>
      <c r="B36" s="45"/>
      <c r="C36" s="46"/>
      <c r="D36" s="46"/>
      <c r="E36" s="47" t="s">
        <v>595</v>
      </c>
      <c r="F36" s="46"/>
      <c r="G36" s="46"/>
      <c r="H36" s="46"/>
      <c r="I36" s="46"/>
      <c r="J36" s="48"/>
    </row>
    <row r="37" ht="29">
      <c r="A37" s="37" t="s">
        <v>593</v>
      </c>
      <c r="B37" s="37">
        <v>7</v>
      </c>
      <c r="C37" s="38" t="s">
        <v>7706</v>
      </c>
      <c r="D37" s="37" t="s">
        <v>595</v>
      </c>
      <c r="E37" s="39" t="s">
        <v>7707</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9325</v>
      </c>
      <c r="F39" s="46"/>
      <c r="G39" s="46"/>
      <c r="H39" s="46"/>
      <c r="I39" s="46"/>
      <c r="J39" s="48"/>
    </row>
    <row r="40">
      <c r="A40" s="37" t="s">
        <v>601</v>
      </c>
      <c r="B40" s="45"/>
      <c r="C40" s="46"/>
      <c r="D40" s="46"/>
      <c r="E40" s="47" t="s">
        <v>595</v>
      </c>
      <c r="F40" s="46"/>
      <c r="G40" s="46"/>
      <c r="H40" s="46"/>
      <c r="I40" s="46"/>
      <c r="J40" s="48"/>
    </row>
    <row r="41" ht="29">
      <c r="A41" s="37" t="s">
        <v>593</v>
      </c>
      <c r="B41" s="37">
        <v>8</v>
      </c>
      <c r="C41" s="38" t="s">
        <v>7709</v>
      </c>
      <c r="D41" s="37" t="s">
        <v>595</v>
      </c>
      <c r="E41" s="39" t="s">
        <v>7710</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9325</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9326</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9327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9328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29">
      <c r="A58" s="37" t="s">
        <v>593</v>
      </c>
      <c r="B58" s="37">
        <v>12</v>
      </c>
      <c r="C58" s="38" t="s">
        <v>9303</v>
      </c>
      <c r="D58" s="37" t="s">
        <v>595</v>
      </c>
      <c r="E58" s="39" t="s">
        <v>9304</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29">
      <c r="A69" s="37" t="s">
        <v>599</v>
      </c>
      <c r="B69" s="45"/>
      <c r="C69" s="46"/>
      <c r="D69" s="46"/>
      <c r="E69" s="49" t="s">
        <v>9330</v>
      </c>
      <c r="F69" s="46"/>
      <c r="G69" s="46"/>
      <c r="H69" s="46"/>
      <c r="I69" s="46"/>
      <c r="J69" s="48"/>
    </row>
    <row r="70">
      <c r="A70" s="37" t="s">
        <v>601</v>
      </c>
      <c r="B70" s="45"/>
      <c r="C70" s="46"/>
      <c r="D70" s="46"/>
      <c r="E70" s="47" t="s">
        <v>595</v>
      </c>
      <c r="F70" s="46"/>
      <c r="G70" s="46"/>
      <c r="H70" s="46"/>
      <c r="I70" s="46"/>
      <c r="J70" s="48"/>
    </row>
    <row r="71" ht="29">
      <c r="A71" s="37" t="s">
        <v>593</v>
      </c>
      <c r="B71" s="37">
        <v>15</v>
      </c>
      <c r="C71" s="38" t="s">
        <v>8389</v>
      </c>
      <c r="D71" s="37" t="s">
        <v>595</v>
      </c>
      <c r="E71" s="39" t="s">
        <v>8390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7450</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6430</v>
      </c>
      <c r="F81" s="46"/>
      <c r="G81" s="46"/>
      <c r="H81" s="46"/>
      <c r="I81" s="46"/>
      <c r="J81" s="48"/>
    </row>
    <row r="82">
      <c r="A82" s="37" t="s">
        <v>601</v>
      </c>
      <c r="B82" s="45"/>
      <c r="C82" s="46"/>
      <c r="D82" s="46"/>
      <c r="E82" s="47" t="s">
        <v>595</v>
      </c>
      <c r="F82" s="46"/>
      <c r="G82" s="46"/>
      <c r="H82" s="46"/>
      <c r="I82" s="46"/>
      <c r="J82" s="48"/>
    </row>
    <row r="83" ht="29">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6430</v>
      </c>
      <c r="F94" s="46"/>
      <c r="G94" s="46"/>
      <c r="H94" s="46"/>
      <c r="I94" s="46"/>
      <c r="J94" s="48"/>
    </row>
    <row r="95">
      <c r="A95" s="37" t="s">
        <v>601</v>
      </c>
      <c r="B95" s="45"/>
      <c r="C95" s="46"/>
      <c r="D95" s="46"/>
      <c r="E95" s="47" t="s">
        <v>595</v>
      </c>
      <c r="F95" s="46"/>
      <c r="G95" s="46"/>
      <c r="H95" s="46"/>
      <c r="I95" s="46"/>
      <c r="J95" s="48"/>
    </row>
    <row r="96" ht="29">
      <c r="A96" s="37" t="s">
        <v>593</v>
      </c>
      <c r="B96" s="37">
        <v>21</v>
      </c>
      <c r="C96" s="38" t="s">
        <v>9309</v>
      </c>
      <c r="D96" s="37" t="s">
        <v>595</v>
      </c>
      <c r="E96" s="39" t="s">
        <v>9067</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29">
      <c r="A100" s="37" t="s">
        <v>593</v>
      </c>
      <c r="B100" s="37">
        <v>22</v>
      </c>
      <c r="C100" s="38" t="s">
        <v>8601</v>
      </c>
      <c r="D100" s="37" t="s">
        <v>595</v>
      </c>
      <c r="E100" s="39" t="s">
        <v>8602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7999</v>
      </c>
      <c r="D108" s="37" t="s">
        <v>595</v>
      </c>
      <c r="E108" s="39" t="s">
        <v>8000</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7348</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8526</v>
      </c>
      <c r="D120" s="37" t="s">
        <v>595</v>
      </c>
      <c r="E120" s="39" t="s">
        <v>9314</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3.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17.5">
      <c r="A131" s="37" t="s">
        <v>599</v>
      </c>
      <c r="B131" s="45"/>
      <c r="C131" s="46"/>
      <c r="D131" s="46"/>
      <c r="E131" s="49" t="s">
        <v>9353</v>
      </c>
      <c r="F131" s="46"/>
      <c r="G131" s="46"/>
      <c r="H131" s="46"/>
      <c r="I131" s="46"/>
      <c r="J131" s="48"/>
    </row>
    <row r="132" ht="116">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qs8VYB3CjhNtpQkNs6pTn3js16HpKj68/gPdBWze6tvfHuM+zThNfSLlZm2epk8jvmLFaeW5eanvYQrynHC4gg==" hashValue="ssSTG3qAgp0N1fjakV2/eqKSSDwt6sZjp0dKYATSCgFMZFNeZYqZqSdTMPMNCY1koMv/vvGU7ySKf9R9W9xp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9355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9355</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29">
      <c r="A13" s="37" t="s">
        <v>593</v>
      </c>
      <c r="B13" s="37">
        <v>1</v>
      </c>
      <c r="C13" s="38" t="s">
        <v>9285</v>
      </c>
      <c r="D13" s="37" t="s">
        <v>595</v>
      </c>
      <c r="E13" s="39" t="s">
        <v>9286</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9356</v>
      </c>
      <c r="F15" s="46"/>
      <c r="G15" s="46"/>
      <c r="H15" s="46"/>
      <c r="I15" s="46"/>
      <c r="J15" s="48"/>
    </row>
    <row r="16">
      <c r="A16" s="37" t="s">
        <v>601</v>
      </c>
      <c r="B16" s="45"/>
      <c r="C16" s="46"/>
      <c r="D16" s="46"/>
      <c r="E16" s="47" t="s">
        <v>595</v>
      </c>
      <c r="F16" s="46"/>
      <c r="G16" s="46"/>
      <c r="H16" s="46"/>
      <c r="I16" s="46"/>
      <c r="J16" s="48"/>
    </row>
    <row r="17" ht="29">
      <c r="A17" s="37" t="s">
        <v>593</v>
      </c>
      <c r="B17" s="37">
        <v>2</v>
      </c>
      <c r="C17" s="38" t="s">
        <v>9288</v>
      </c>
      <c r="D17" s="37" t="s">
        <v>595</v>
      </c>
      <c r="E17" s="39" t="s">
        <v>9289</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9357</v>
      </c>
      <c r="F19" s="46"/>
      <c r="G19" s="46"/>
      <c r="H19" s="46"/>
      <c r="I19" s="46"/>
      <c r="J19" s="48"/>
    </row>
    <row r="20">
      <c r="A20" s="37" t="s">
        <v>601</v>
      </c>
      <c r="B20" s="45"/>
      <c r="C20" s="46"/>
      <c r="D20" s="46"/>
      <c r="E20" s="47" t="s">
        <v>595</v>
      </c>
      <c r="F20" s="46"/>
      <c r="G20" s="46"/>
      <c r="H20" s="46"/>
      <c r="I20" s="46"/>
      <c r="J20" s="48"/>
    </row>
    <row r="21" ht="29">
      <c r="A21" s="37" t="s">
        <v>593</v>
      </c>
      <c r="B21" s="37">
        <v>3</v>
      </c>
      <c r="C21" s="38" t="s">
        <v>9291</v>
      </c>
      <c r="D21" s="37" t="s">
        <v>595</v>
      </c>
      <c r="E21" s="39" t="s">
        <v>9292</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9293</v>
      </c>
      <c r="F23" s="46"/>
      <c r="G23" s="46"/>
      <c r="H23" s="46"/>
      <c r="I23" s="46"/>
      <c r="J23" s="48"/>
    </row>
    <row r="24">
      <c r="A24" s="37" t="s">
        <v>601</v>
      </c>
      <c r="B24" s="45"/>
      <c r="C24" s="46"/>
      <c r="D24" s="46"/>
      <c r="E24" s="47" t="s">
        <v>595</v>
      </c>
      <c r="F24" s="46"/>
      <c r="G24" s="46"/>
      <c r="H24" s="46"/>
      <c r="I24" s="46"/>
      <c r="J24" s="48"/>
    </row>
    <row r="25" ht="29">
      <c r="A25" s="37" t="s">
        <v>593</v>
      </c>
      <c r="B25" s="37">
        <v>4</v>
      </c>
      <c r="C25" s="38" t="s">
        <v>9294</v>
      </c>
      <c r="D25" s="37" t="s">
        <v>595</v>
      </c>
      <c r="E25" s="39" t="s">
        <v>9295</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9296</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9297</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9298</v>
      </c>
      <c r="F35" s="46"/>
      <c r="G35" s="46"/>
      <c r="H35" s="46"/>
      <c r="I35" s="46"/>
      <c r="J35" s="48"/>
    </row>
    <row r="36">
      <c r="A36" s="37" t="s">
        <v>601</v>
      </c>
      <c r="B36" s="45"/>
      <c r="C36" s="46"/>
      <c r="D36" s="46"/>
      <c r="E36" s="47" t="s">
        <v>595</v>
      </c>
      <c r="F36" s="46"/>
      <c r="G36" s="46"/>
      <c r="H36" s="46"/>
      <c r="I36" s="46"/>
      <c r="J36" s="48"/>
    </row>
    <row r="37" ht="29">
      <c r="A37" s="37" t="s">
        <v>593</v>
      </c>
      <c r="B37" s="37">
        <v>7</v>
      </c>
      <c r="C37" s="38" t="s">
        <v>7706</v>
      </c>
      <c r="D37" s="37" t="s">
        <v>595</v>
      </c>
      <c r="E37" s="39" t="s">
        <v>7707</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9299</v>
      </c>
      <c r="F39" s="46"/>
      <c r="G39" s="46"/>
      <c r="H39" s="46"/>
      <c r="I39" s="46"/>
      <c r="J39" s="48"/>
    </row>
    <row r="40">
      <c r="A40" s="37" t="s">
        <v>601</v>
      </c>
      <c r="B40" s="45"/>
      <c r="C40" s="46"/>
      <c r="D40" s="46"/>
      <c r="E40" s="47" t="s">
        <v>595</v>
      </c>
      <c r="F40" s="46"/>
      <c r="G40" s="46"/>
      <c r="H40" s="46"/>
      <c r="I40" s="46"/>
      <c r="J40" s="48"/>
    </row>
    <row r="41" ht="29">
      <c r="A41" s="37" t="s">
        <v>593</v>
      </c>
      <c r="B41" s="37">
        <v>8</v>
      </c>
      <c r="C41" s="38" t="s">
        <v>7709</v>
      </c>
      <c r="D41" s="37" t="s">
        <v>595</v>
      </c>
      <c r="E41" s="39" t="s">
        <v>7710</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9299</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9300</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9302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29">
      <c r="A58" s="37" t="s">
        <v>593</v>
      </c>
      <c r="B58" s="37">
        <v>12</v>
      </c>
      <c r="C58" s="38" t="s">
        <v>9303</v>
      </c>
      <c r="D58" s="37" t="s">
        <v>595</v>
      </c>
      <c r="E58" s="39" t="s">
        <v>9304</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9358</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29">
      <c r="A69" s="37" t="s">
        <v>599</v>
      </c>
      <c r="B69" s="45"/>
      <c r="C69" s="46"/>
      <c r="D69" s="46"/>
      <c r="E69" s="49" t="s">
        <v>9306</v>
      </c>
      <c r="F69" s="46"/>
      <c r="G69" s="46"/>
      <c r="H69" s="46"/>
      <c r="I69" s="46"/>
      <c r="J69" s="48"/>
    </row>
    <row r="70">
      <c r="A70" s="37" t="s">
        <v>601</v>
      </c>
      <c r="B70" s="45"/>
      <c r="C70" s="46"/>
      <c r="D70" s="46"/>
      <c r="E70" s="47" t="s">
        <v>595</v>
      </c>
      <c r="F70" s="46"/>
      <c r="G70" s="46"/>
      <c r="H70" s="46"/>
      <c r="I70" s="46"/>
      <c r="J70" s="48"/>
    </row>
    <row r="71" ht="29">
      <c r="A71" s="37" t="s">
        <v>593</v>
      </c>
      <c r="B71" s="37">
        <v>15</v>
      </c>
      <c r="C71" s="38" t="s">
        <v>8389</v>
      </c>
      <c r="D71" s="37" t="s">
        <v>595</v>
      </c>
      <c r="E71" s="39" t="s">
        <v>8390</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8391</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7450</v>
      </c>
      <c r="F81" s="46"/>
      <c r="G81" s="46"/>
      <c r="H81" s="46"/>
      <c r="I81" s="46"/>
      <c r="J81" s="48"/>
    </row>
    <row r="82">
      <c r="A82" s="37" t="s">
        <v>601</v>
      </c>
      <c r="B82" s="45"/>
      <c r="C82" s="46"/>
      <c r="D82" s="46"/>
      <c r="E82" s="47" t="s">
        <v>595</v>
      </c>
      <c r="F82" s="46"/>
      <c r="G82" s="46"/>
      <c r="H82" s="46"/>
      <c r="I82" s="46"/>
      <c r="J82" s="48"/>
    </row>
    <row r="83" ht="29">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ht="29">
      <c r="A96" s="37" t="s">
        <v>593</v>
      </c>
      <c r="B96" s="37">
        <v>21</v>
      </c>
      <c r="C96" s="38" t="s">
        <v>9309</v>
      </c>
      <c r="D96" s="37" t="s">
        <v>595</v>
      </c>
      <c r="E96" s="39" t="s">
        <v>9067</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7680</v>
      </c>
      <c r="F98" s="46"/>
      <c r="G98" s="46"/>
      <c r="H98" s="46"/>
      <c r="I98" s="46"/>
      <c r="J98" s="48"/>
    </row>
    <row r="99">
      <c r="A99" s="37" t="s">
        <v>601</v>
      </c>
      <c r="B99" s="45"/>
      <c r="C99" s="46"/>
      <c r="D99" s="46"/>
      <c r="E99" s="47" t="s">
        <v>595</v>
      </c>
      <c r="F99" s="46"/>
      <c r="G99" s="46"/>
      <c r="H99" s="46"/>
      <c r="I99" s="46"/>
      <c r="J99" s="48"/>
    </row>
    <row r="100" ht="29">
      <c r="A100" s="37" t="s">
        <v>593</v>
      </c>
      <c r="B100" s="37">
        <v>22</v>
      </c>
      <c r="C100" s="38" t="s">
        <v>8601</v>
      </c>
      <c r="D100" s="37" t="s">
        <v>595</v>
      </c>
      <c r="E100" s="39" t="s">
        <v>8602</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7450</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7999</v>
      </c>
      <c r="D108" s="37" t="s">
        <v>595</v>
      </c>
      <c r="E108" s="39" t="s">
        <v>8000</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7528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7528</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8526</v>
      </c>
      <c r="D120" s="37" t="s">
        <v>595</v>
      </c>
      <c r="E120" s="39" t="s">
        <v>9314</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3.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17.5">
      <c r="A131" s="37" t="s">
        <v>599</v>
      </c>
      <c r="B131" s="45"/>
      <c r="C131" s="46"/>
      <c r="D131" s="46"/>
      <c r="E131" s="49" t="s">
        <v>9359</v>
      </c>
      <c r="F131" s="46"/>
      <c r="G131" s="46"/>
      <c r="H131" s="46"/>
      <c r="I131" s="46"/>
      <c r="J131" s="48"/>
    </row>
    <row r="132" ht="116">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ZVSzHgxtTOXokE0FEJs65y352OLzrgQ2p1ryEE0PegGrUAUZGOq4e89v+2vyt8JCB8Xz8W+1/mM9s290jxdpxA==" hashValue="FJOs0eKRhWeuXIRi8c1+qmRkUA+2vBiL5k56Qiw3oBqCrB/upQ6DI6dNNRh2w29yOcm0fCDkzZIMUlYAPdjHa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9361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9361</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29">
      <c r="A13" s="37" t="s">
        <v>593</v>
      </c>
      <c r="B13" s="37">
        <v>1</v>
      </c>
      <c r="C13" s="38" t="s">
        <v>9362</v>
      </c>
      <c r="D13" s="37" t="s">
        <v>595</v>
      </c>
      <c r="E13" s="39" t="s">
        <v>9363</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9364</v>
      </c>
      <c r="F15" s="46"/>
      <c r="G15" s="46"/>
      <c r="H15" s="46"/>
      <c r="I15" s="46"/>
      <c r="J15" s="48"/>
    </row>
    <row r="16">
      <c r="A16" s="37" t="s">
        <v>601</v>
      </c>
      <c r="B16" s="45"/>
      <c r="C16" s="46"/>
      <c r="D16" s="46"/>
      <c r="E16" s="47" t="s">
        <v>595</v>
      </c>
      <c r="F16" s="46"/>
      <c r="G16" s="46"/>
      <c r="H16" s="46"/>
      <c r="I16" s="46"/>
      <c r="J16" s="48"/>
    </row>
    <row r="17" ht="29">
      <c r="A17" s="37" t="s">
        <v>593</v>
      </c>
      <c r="B17" s="37">
        <v>2</v>
      </c>
      <c r="C17" s="38" t="s">
        <v>9335</v>
      </c>
      <c r="D17" s="37" t="s">
        <v>595</v>
      </c>
      <c r="E17" s="39" t="s">
        <v>9336</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9365</v>
      </c>
      <c r="F19" s="46"/>
      <c r="G19" s="46"/>
      <c r="H19" s="46"/>
      <c r="I19" s="46"/>
      <c r="J19" s="48"/>
    </row>
    <row r="20">
      <c r="A20" s="37" t="s">
        <v>601</v>
      </c>
      <c r="B20" s="45"/>
      <c r="C20" s="46"/>
      <c r="D20" s="46"/>
      <c r="E20" s="47" t="s">
        <v>595</v>
      </c>
      <c r="F20" s="46"/>
      <c r="G20" s="46"/>
      <c r="H20" s="46"/>
      <c r="I20" s="46"/>
      <c r="J20" s="48"/>
    </row>
    <row r="21" ht="29">
      <c r="A21" s="37" t="s">
        <v>593</v>
      </c>
      <c r="B21" s="37">
        <v>3</v>
      </c>
      <c r="C21" s="38" t="s">
        <v>9291</v>
      </c>
      <c r="D21" s="37" t="s">
        <v>595</v>
      </c>
      <c r="E21" s="39" t="s">
        <v>9292</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9366</v>
      </c>
      <c r="F23" s="46"/>
      <c r="G23" s="46"/>
      <c r="H23" s="46"/>
      <c r="I23" s="46"/>
      <c r="J23" s="48"/>
    </row>
    <row r="24">
      <c r="A24" s="37" t="s">
        <v>601</v>
      </c>
      <c r="B24" s="45"/>
      <c r="C24" s="46"/>
      <c r="D24" s="46"/>
      <c r="E24" s="47" t="s">
        <v>595</v>
      </c>
      <c r="F24" s="46"/>
      <c r="G24" s="46"/>
      <c r="H24" s="46"/>
      <c r="I24" s="46"/>
      <c r="J24" s="48"/>
    </row>
    <row r="25" ht="29">
      <c r="A25" s="37" t="s">
        <v>593</v>
      </c>
      <c r="B25" s="37">
        <v>4</v>
      </c>
      <c r="C25" s="38" t="s">
        <v>9294</v>
      </c>
      <c r="D25" s="37" t="s">
        <v>595</v>
      </c>
      <c r="E25" s="39" t="s">
        <v>9295</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9367</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9368</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9369</v>
      </c>
      <c r="F35" s="46"/>
      <c r="G35" s="46"/>
      <c r="H35" s="46"/>
      <c r="I35" s="46"/>
      <c r="J35" s="48"/>
    </row>
    <row r="36">
      <c r="A36" s="37" t="s">
        <v>601</v>
      </c>
      <c r="B36" s="45"/>
      <c r="C36" s="46"/>
      <c r="D36" s="46"/>
      <c r="E36" s="47" t="s">
        <v>595</v>
      </c>
      <c r="F36" s="46"/>
      <c r="G36" s="46"/>
      <c r="H36" s="46"/>
      <c r="I36" s="46"/>
      <c r="J36" s="48"/>
    </row>
    <row r="37" ht="29">
      <c r="A37" s="37" t="s">
        <v>593</v>
      </c>
      <c r="B37" s="37">
        <v>7</v>
      </c>
      <c r="C37" s="38" t="s">
        <v>7706</v>
      </c>
      <c r="D37" s="37" t="s">
        <v>595</v>
      </c>
      <c r="E37" s="39" t="s">
        <v>7707</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9370</v>
      </c>
      <c r="F39" s="46"/>
      <c r="G39" s="46"/>
      <c r="H39" s="46"/>
      <c r="I39" s="46"/>
      <c r="J39" s="48"/>
    </row>
    <row r="40">
      <c r="A40" s="37" t="s">
        <v>601</v>
      </c>
      <c r="B40" s="45"/>
      <c r="C40" s="46"/>
      <c r="D40" s="46"/>
      <c r="E40" s="47" t="s">
        <v>595</v>
      </c>
      <c r="F40" s="46"/>
      <c r="G40" s="46"/>
      <c r="H40" s="46"/>
      <c r="I40" s="46"/>
      <c r="J40" s="48"/>
    </row>
    <row r="41" ht="29">
      <c r="A41" s="37" t="s">
        <v>593</v>
      </c>
      <c r="B41" s="37">
        <v>8</v>
      </c>
      <c r="C41" s="38" t="s">
        <v>7709</v>
      </c>
      <c r="D41" s="37" t="s">
        <v>595</v>
      </c>
      <c r="E41" s="39" t="s">
        <v>7710</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9370</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9371</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9372</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9373</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29">
      <c r="A58" s="37" t="s">
        <v>593</v>
      </c>
      <c r="B58" s="37">
        <v>12</v>
      </c>
      <c r="C58" s="38" t="s">
        <v>9303</v>
      </c>
      <c r="D58" s="37" t="s">
        <v>595</v>
      </c>
      <c r="E58" s="39" t="s">
        <v>9304</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29">
      <c r="A69" s="37" t="s">
        <v>599</v>
      </c>
      <c r="B69" s="45"/>
      <c r="C69" s="46"/>
      <c r="D69" s="46"/>
      <c r="E69" s="49" t="s">
        <v>9374</v>
      </c>
      <c r="F69" s="46"/>
      <c r="G69" s="46"/>
      <c r="H69" s="46"/>
      <c r="I69" s="46"/>
      <c r="J69" s="48"/>
    </row>
    <row r="70">
      <c r="A70" s="37" t="s">
        <v>601</v>
      </c>
      <c r="B70" s="45"/>
      <c r="C70" s="46"/>
      <c r="D70" s="46"/>
      <c r="E70" s="47" t="s">
        <v>595</v>
      </c>
      <c r="F70" s="46"/>
      <c r="G70" s="46"/>
      <c r="H70" s="46"/>
      <c r="I70" s="46"/>
      <c r="J70" s="48"/>
    </row>
    <row r="71" ht="29">
      <c r="A71" s="37" t="s">
        <v>593</v>
      </c>
      <c r="B71" s="37">
        <v>15</v>
      </c>
      <c r="C71" s="38" t="s">
        <v>8389</v>
      </c>
      <c r="D71" s="37" t="s">
        <v>595</v>
      </c>
      <c r="E71" s="39" t="s">
        <v>8390</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7365</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7320</v>
      </c>
      <c r="F81" s="46"/>
      <c r="G81" s="46"/>
      <c r="H81" s="46"/>
      <c r="I81" s="46"/>
      <c r="J81" s="48"/>
    </row>
    <row r="82">
      <c r="A82" s="37" t="s">
        <v>601</v>
      </c>
      <c r="B82" s="45"/>
      <c r="C82" s="46"/>
      <c r="D82" s="46"/>
      <c r="E82" s="47" t="s">
        <v>595</v>
      </c>
      <c r="F82" s="46"/>
      <c r="G82" s="46"/>
      <c r="H82" s="46"/>
      <c r="I82" s="46"/>
      <c r="J82" s="48"/>
    </row>
    <row r="83" ht="29">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7320</v>
      </c>
      <c r="F94" s="46"/>
      <c r="G94" s="46"/>
      <c r="H94" s="46"/>
      <c r="I94" s="46"/>
      <c r="J94" s="48"/>
    </row>
    <row r="95">
      <c r="A95" s="37" t="s">
        <v>601</v>
      </c>
      <c r="B95" s="45"/>
      <c r="C95" s="46"/>
      <c r="D95" s="46"/>
      <c r="E95" s="47" t="s">
        <v>595</v>
      </c>
      <c r="F95" s="46"/>
      <c r="G95" s="46"/>
      <c r="H95" s="46"/>
      <c r="I95" s="46"/>
      <c r="J95" s="48"/>
    </row>
    <row r="96" ht="29">
      <c r="A96" s="37" t="s">
        <v>593</v>
      </c>
      <c r="B96" s="37">
        <v>21</v>
      </c>
      <c r="C96" s="38" t="s">
        <v>9309</v>
      </c>
      <c r="D96" s="37" t="s">
        <v>595</v>
      </c>
      <c r="E96" s="39" t="s">
        <v>9067</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7286</v>
      </c>
      <c r="F98" s="46"/>
      <c r="G98" s="46"/>
      <c r="H98" s="46"/>
      <c r="I98" s="46"/>
      <c r="J98" s="48"/>
    </row>
    <row r="99">
      <c r="A99" s="37" t="s">
        <v>601</v>
      </c>
      <c r="B99" s="45"/>
      <c r="C99" s="46"/>
      <c r="D99" s="46"/>
      <c r="E99" s="47" t="s">
        <v>595</v>
      </c>
      <c r="F99" s="46"/>
      <c r="G99" s="46"/>
      <c r="H99" s="46"/>
      <c r="I99" s="46"/>
      <c r="J99" s="48"/>
    </row>
    <row r="100" ht="29">
      <c r="A100" s="37" t="s">
        <v>593</v>
      </c>
      <c r="B100" s="37">
        <v>22</v>
      </c>
      <c r="C100" s="38" t="s">
        <v>8601</v>
      </c>
      <c r="D100" s="37" t="s">
        <v>595</v>
      </c>
      <c r="E100" s="39" t="s">
        <v>8602</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7320</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7999</v>
      </c>
      <c r="D108" s="37" t="s">
        <v>595</v>
      </c>
      <c r="E108" s="39" t="s">
        <v>8000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7332</v>
      </c>
      <c r="F118" s="46"/>
      <c r="G118" s="46"/>
      <c r="H118" s="46"/>
      <c r="I118" s="46"/>
      <c r="J118" s="48"/>
    </row>
    <row r="119">
      <c r="A119" s="37" t="s">
        <v>601</v>
      </c>
      <c r="B119" s="45"/>
      <c r="C119" s="46"/>
      <c r="D119" s="46"/>
      <c r="E119" s="47" t="s">
        <v>595</v>
      </c>
      <c r="F119" s="46"/>
      <c r="G119" s="46"/>
      <c r="H119" s="46"/>
      <c r="I119" s="46"/>
      <c r="J119" s="48"/>
    </row>
    <row r="120" ht="29">
      <c r="A120" s="37" t="s">
        <v>593</v>
      </c>
      <c r="B120" s="37">
        <v>27</v>
      </c>
      <c r="C120" s="38" t="s">
        <v>8526</v>
      </c>
      <c r="D120" s="37" t="s">
        <v>595</v>
      </c>
      <c r="E120" s="39" t="s">
        <v>9314</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3.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17.5">
      <c r="A131" s="37" t="s">
        <v>599</v>
      </c>
      <c r="B131" s="45"/>
      <c r="C131" s="46"/>
      <c r="D131" s="46"/>
      <c r="E131" s="49" t="s">
        <v>9375</v>
      </c>
      <c r="F131" s="46"/>
      <c r="G131" s="46"/>
      <c r="H131" s="46"/>
      <c r="I131" s="46"/>
      <c r="J131" s="48"/>
    </row>
    <row r="132" ht="116">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9376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lHZ0ofwbjx1rwaVPTSVz1ASxbUnVOETiC+PvpD/7BQu4kEAo36KuUuxiXWd79uYkrFK2pN/CZ2lwP33Josa8cw==" hashValue="Pp7Ek8k2Av7kVWICdCF0efbH7tnfKtZjNPCXwuIsnoAGoysNo1sJpHdfkPg1yAc22uFWdHF5feps/KfHLKYBJ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9377</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9377</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29">
      <c r="A13" s="37" t="s">
        <v>593</v>
      </c>
      <c r="B13" s="37">
        <v>1</v>
      </c>
      <c r="C13" s="38" t="s">
        <v>9285</v>
      </c>
      <c r="D13" s="37" t="s">
        <v>595</v>
      </c>
      <c r="E13" s="39" t="s">
        <v>9286</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29">
      <c r="A15" s="37" t="s">
        <v>599</v>
      </c>
      <c r="B15" s="45"/>
      <c r="C15" s="46"/>
      <c r="D15" s="46"/>
      <c r="E15" s="49" t="s">
        <v>9378</v>
      </c>
      <c r="F15" s="46"/>
      <c r="G15" s="46"/>
      <c r="H15" s="46"/>
      <c r="I15" s="46"/>
      <c r="J15" s="48"/>
    </row>
    <row r="16">
      <c r="A16" s="37" t="s">
        <v>601</v>
      </c>
      <c r="B16" s="45"/>
      <c r="C16" s="46"/>
      <c r="D16" s="46"/>
      <c r="E16" s="47" t="s">
        <v>595</v>
      </c>
      <c r="F16" s="46"/>
      <c r="G16" s="46"/>
      <c r="H16" s="46"/>
      <c r="I16" s="46"/>
      <c r="J16" s="48"/>
    </row>
    <row r="17" ht="29">
      <c r="A17" s="37" t="s">
        <v>593</v>
      </c>
      <c r="B17" s="37">
        <v>2</v>
      </c>
      <c r="C17" s="38" t="s">
        <v>7963</v>
      </c>
      <c r="D17" s="37" t="s">
        <v>595</v>
      </c>
      <c r="E17" s="39" t="s">
        <v>7964</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29">
      <c r="A19" s="37" t="s">
        <v>599</v>
      </c>
      <c r="B19" s="45"/>
      <c r="C19" s="46"/>
      <c r="D19" s="46"/>
      <c r="E19" s="49" t="s">
        <v>9379</v>
      </c>
      <c r="F19" s="46"/>
      <c r="G19" s="46"/>
      <c r="H19" s="46"/>
      <c r="I19" s="46"/>
      <c r="J19" s="48"/>
    </row>
    <row r="20">
      <c r="A20" s="37" t="s">
        <v>601</v>
      </c>
      <c r="B20" s="45"/>
      <c r="C20" s="46"/>
      <c r="D20" s="46"/>
      <c r="E20" s="47" t="s">
        <v>595</v>
      </c>
      <c r="F20" s="46"/>
      <c r="G20" s="46"/>
      <c r="H20" s="46"/>
      <c r="I20" s="46"/>
      <c r="J20" s="48"/>
    </row>
    <row r="21" ht="29">
      <c r="A21" s="37" t="s">
        <v>593</v>
      </c>
      <c r="B21" s="37">
        <v>3</v>
      </c>
      <c r="C21" s="38" t="s">
        <v>9335</v>
      </c>
      <c r="D21" s="37" t="s">
        <v>595</v>
      </c>
      <c r="E21" s="39" t="s">
        <v>9336</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9380</v>
      </c>
      <c r="F23" s="46"/>
      <c r="G23" s="46"/>
      <c r="H23" s="46"/>
      <c r="I23" s="46"/>
      <c r="J23" s="48"/>
    </row>
    <row r="24">
      <c r="A24" s="37" t="s">
        <v>601</v>
      </c>
      <c r="B24" s="45"/>
      <c r="C24" s="46"/>
      <c r="D24" s="46"/>
      <c r="E24" s="47" t="s">
        <v>595</v>
      </c>
      <c r="F24" s="46"/>
      <c r="G24" s="46"/>
      <c r="H24" s="46"/>
      <c r="I24" s="46"/>
      <c r="J24" s="48"/>
    </row>
    <row r="25" ht="29">
      <c r="A25" s="37" t="s">
        <v>593</v>
      </c>
      <c r="B25" s="37">
        <v>4</v>
      </c>
      <c r="C25" s="38" t="s">
        <v>7966</v>
      </c>
      <c r="D25" s="37" t="s">
        <v>595</v>
      </c>
      <c r="E25" s="39" t="s">
        <v>7967</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9381</v>
      </c>
      <c r="F27" s="46"/>
      <c r="G27" s="46"/>
      <c r="H27" s="46"/>
      <c r="I27" s="46"/>
      <c r="J27" s="48"/>
    </row>
    <row r="28">
      <c r="A28" s="37" t="s">
        <v>601</v>
      </c>
      <c r="B28" s="45"/>
      <c r="C28" s="46"/>
      <c r="D28" s="46"/>
      <c r="E28" s="47" t="s">
        <v>595</v>
      </c>
      <c r="F28" s="46"/>
      <c r="G28" s="46"/>
      <c r="H28" s="46"/>
      <c r="I28" s="46"/>
      <c r="J28" s="48"/>
    </row>
    <row r="29" ht="29">
      <c r="A29" s="37" t="s">
        <v>593</v>
      </c>
      <c r="B29" s="37">
        <v>5</v>
      </c>
      <c r="C29" s="38" t="s">
        <v>9291</v>
      </c>
      <c r="D29" s="37" t="s">
        <v>595</v>
      </c>
      <c r="E29" s="39" t="s">
        <v>9292</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9338</v>
      </c>
      <c r="F31" s="46"/>
      <c r="G31" s="46"/>
      <c r="H31" s="46"/>
      <c r="I31" s="46"/>
      <c r="J31" s="48"/>
    </row>
    <row r="32">
      <c r="A32" s="37" t="s">
        <v>601</v>
      </c>
      <c r="B32" s="45"/>
      <c r="C32" s="46"/>
      <c r="D32" s="46"/>
      <c r="E32" s="47" t="s">
        <v>595</v>
      </c>
      <c r="F32" s="46"/>
      <c r="G32" s="46"/>
      <c r="H32" s="46"/>
      <c r="I32" s="46"/>
      <c r="J32" s="48"/>
    </row>
    <row r="33" ht="29">
      <c r="A33" s="37" t="s">
        <v>593</v>
      </c>
      <c r="B33" s="37">
        <v>6</v>
      </c>
      <c r="C33" s="38" t="s">
        <v>9294</v>
      </c>
      <c r="D33" s="37" t="s">
        <v>595</v>
      </c>
      <c r="E33" s="39" t="s">
        <v>9295</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9339</v>
      </c>
      <c r="F35" s="46"/>
      <c r="G35" s="46"/>
      <c r="H35" s="46"/>
      <c r="I35" s="46"/>
      <c r="J35" s="48"/>
    </row>
    <row r="36">
      <c r="A36" s="37" t="s">
        <v>601</v>
      </c>
      <c r="B36" s="45"/>
      <c r="C36" s="46"/>
      <c r="D36" s="46"/>
      <c r="E36" s="47" t="s">
        <v>595</v>
      </c>
      <c r="F36" s="46"/>
      <c r="G36" s="46"/>
      <c r="H36" s="46"/>
      <c r="I36" s="46"/>
      <c r="J36" s="48"/>
    </row>
    <row r="37">
      <c r="A37" s="37" t="s">
        <v>593</v>
      </c>
      <c r="B37" s="37">
        <v>7</v>
      </c>
      <c r="C37" s="38" t="s">
        <v>7695</v>
      </c>
      <c r="D37" s="37" t="s">
        <v>595</v>
      </c>
      <c r="E37" s="39" t="s">
        <v>7696</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9340</v>
      </c>
      <c r="F39" s="46"/>
      <c r="G39" s="46"/>
      <c r="H39" s="46"/>
      <c r="I39" s="46"/>
      <c r="J39" s="48"/>
    </row>
    <row r="40">
      <c r="A40" s="37" t="s">
        <v>601</v>
      </c>
      <c r="B40" s="45"/>
      <c r="C40" s="46"/>
      <c r="D40" s="46"/>
      <c r="E40" s="47" t="s">
        <v>595</v>
      </c>
      <c r="F40" s="46"/>
      <c r="G40" s="46"/>
      <c r="H40" s="46"/>
      <c r="I40" s="46"/>
      <c r="J40" s="48"/>
    </row>
    <row r="41">
      <c r="A41" s="37" t="s">
        <v>593</v>
      </c>
      <c r="B41" s="37">
        <v>8</v>
      </c>
      <c r="C41" s="38" t="s">
        <v>7698</v>
      </c>
      <c r="D41" s="37" t="s">
        <v>595</v>
      </c>
      <c r="E41" s="39" t="s">
        <v>7699</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9114</v>
      </c>
      <c r="F43" s="46"/>
      <c r="G43" s="46"/>
      <c r="H43" s="46"/>
      <c r="I43" s="46"/>
      <c r="J43" s="48"/>
    </row>
    <row r="44">
      <c r="A44" s="37" t="s">
        <v>601</v>
      </c>
      <c r="B44" s="45"/>
      <c r="C44" s="46"/>
      <c r="D44" s="46"/>
      <c r="E44" s="47" t="s">
        <v>595</v>
      </c>
      <c r="F44" s="46"/>
      <c r="G44" s="46"/>
      <c r="H44" s="46"/>
      <c r="I44" s="46"/>
      <c r="J44" s="48"/>
    </row>
    <row r="45" ht="29">
      <c r="A45" s="37" t="s">
        <v>593</v>
      </c>
      <c r="B45" s="37">
        <v>9</v>
      </c>
      <c r="C45" s="38" t="s">
        <v>7706</v>
      </c>
      <c r="D45" s="37" t="s">
        <v>595</v>
      </c>
      <c r="E45" s="39" t="s">
        <v>7707</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9382</v>
      </c>
      <c r="F47" s="46"/>
      <c r="G47" s="46"/>
      <c r="H47" s="46"/>
      <c r="I47" s="46"/>
      <c r="J47" s="48"/>
    </row>
    <row r="48">
      <c r="A48" s="37" t="s">
        <v>601</v>
      </c>
      <c r="B48" s="45"/>
      <c r="C48" s="46"/>
      <c r="D48" s="46"/>
      <c r="E48" s="47" t="s">
        <v>595</v>
      </c>
      <c r="F48" s="46"/>
      <c r="G48" s="46"/>
      <c r="H48" s="46"/>
      <c r="I48" s="46"/>
      <c r="J48" s="48"/>
    </row>
    <row r="49" ht="29">
      <c r="A49" s="37" t="s">
        <v>593</v>
      </c>
      <c r="B49" s="37">
        <v>10</v>
      </c>
      <c r="C49" s="38" t="s">
        <v>7709</v>
      </c>
      <c r="D49" s="37" t="s">
        <v>595</v>
      </c>
      <c r="E49" s="39" t="s">
        <v>7710</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9382</v>
      </c>
      <c r="F51" s="46"/>
      <c r="G51" s="46"/>
      <c r="H51" s="46"/>
      <c r="I51" s="46"/>
      <c r="J51" s="48"/>
    </row>
    <row r="52">
      <c r="A52" s="37" t="s">
        <v>601</v>
      </c>
      <c r="B52" s="45"/>
      <c r="C52" s="46"/>
      <c r="D52" s="46"/>
      <c r="E52" s="47" t="s">
        <v>595</v>
      </c>
      <c r="F52" s="46"/>
      <c r="G52" s="46"/>
      <c r="H52" s="46"/>
      <c r="I52" s="46"/>
      <c r="J52" s="48"/>
    </row>
    <row r="53">
      <c r="A53" s="37" t="s">
        <v>593</v>
      </c>
      <c r="B53" s="37">
        <v>11</v>
      </c>
      <c r="C53" s="38" t="s">
        <v>7937</v>
      </c>
      <c r="D53" s="37" t="s">
        <v>595</v>
      </c>
      <c r="E53" s="39" t="s">
        <v>7938</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29">
      <c r="A55" s="37" t="s">
        <v>599</v>
      </c>
      <c r="B55" s="45"/>
      <c r="C55" s="46"/>
      <c r="D55" s="46"/>
      <c r="E55" s="49" t="s">
        <v>9383</v>
      </c>
      <c r="F55" s="46"/>
      <c r="G55" s="46"/>
      <c r="H55" s="46"/>
      <c r="I55" s="46"/>
      <c r="J55" s="48"/>
    </row>
    <row r="56">
      <c r="A56" s="37" t="s">
        <v>601</v>
      </c>
      <c r="B56" s="45"/>
      <c r="C56" s="46"/>
      <c r="D56" s="46"/>
      <c r="E56" s="47" t="s">
        <v>595</v>
      </c>
      <c r="F56" s="46"/>
      <c r="G56" s="46"/>
      <c r="H56" s="46"/>
      <c r="I56" s="46"/>
      <c r="J56" s="48"/>
    </row>
    <row r="57">
      <c r="A57" s="37" t="s">
        <v>593</v>
      </c>
      <c r="B57" s="37">
        <v>12</v>
      </c>
      <c r="C57" s="38" t="s">
        <v>7711</v>
      </c>
      <c r="D57" s="37" t="s">
        <v>595</v>
      </c>
      <c r="E57" s="39" t="s">
        <v>7712</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9385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9386</v>
      </c>
      <c r="F67" s="46"/>
      <c r="G67" s="46"/>
      <c r="H67" s="46"/>
      <c r="I67" s="46"/>
      <c r="J67" s="48"/>
    </row>
    <row r="68">
      <c r="A68" s="37" t="s">
        <v>601</v>
      </c>
      <c r="B68" s="45"/>
      <c r="C68" s="46"/>
      <c r="D68" s="46"/>
      <c r="E68" s="47" t="s">
        <v>595</v>
      </c>
      <c r="F68" s="46"/>
      <c r="G68" s="46"/>
      <c r="H68" s="46"/>
      <c r="I68" s="46"/>
      <c r="J68" s="48"/>
    </row>
    <row r="69">
      <c r="A69" s="37" t="s">
        <v>593</v>
      </c>
      <c r="B69" s="37">
        <v>15</v>
      </c>
      <c r="C69" s="38" t="s">
        <v>7725</v>
      </c>
      <c r="D69" s="37" t="s">
        <v>595</v>
      </c>
      <c r="E69" s="39" t="s">
        <v>7726</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9387</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4497</v>
      </c>
      <c r="F73" s="34"/>
      <c r="G73" s="34"/>
      <c r="H73" s="34"/>
      <c r="I73" s="35">
        <f>SUMIFS(I74:I77,A74:A77,"P")</f>
        <v>0</v>
      </c>
      <c r="J73" s="36"/>
    </row>
    <row r="74" ht="29">
      <c r="A74" s="37" t="s">
        <v>593</v>
      </c>
      <c r="B74" s="37">
        <v>16</v>
      </c>
      <c r="C74" s="38" t="s">
        <v>9303</v>
      </c>
      <c r="D74" s="37" t="s">
        <v>595</v>
      </c>
      <c r="E74" s="39" t="s">
        <v>9304</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9388</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4513</v>
      </c>
      <c r="F78" s="34"/>
      <c r="G78" s="34"/>
      <c r="H78" s="34"/>
      <c r="I78" s="35">
        <f>SUMIFS(I79:I82,A79:A82,"P")</f>
        <v>0</v>
      </c>
      <c r="J78" s="36"/>
    </row>
    <row r="79">
      <c r="A79" s="37" t="s">
        <v>593</v>
      </c>
      <c r="B79" s="37">
        <v>17</v>
      </c>
      <c r="C79" s="38" t="s">
        <v>7987</v>
      </c>
      <c r="D79" s="37" t="s">
        <v>595</v>
      </c>
      <c r="E79" s="39" t="s">
        <v>7988</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9389</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7748</v>
      </c>
      <c r="D84" s="37" t="s">
        <v>595</v>
      </c>
      <c r="E84" s="39" t="s">
        <v>7749</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58">
      <c r="A86" s="37" t="s">
        <v>599</v>
      </c>
      <c r="B86" s="45"/>
      <c r="C86" s="46"/>
      <c r="D86" s="46"/>
      <c r="E86" s="49" t="s">
        <v>9390</v>
      </c>
      <c r="F86" s="46"/>
      <c r="G86" s="46"/>
      <c r="H86" s="46"/>
      <c r="I86" s="46"/>
      <c r="J86" s="48"/>
    </row>
    <row r="87">
      <c r="A87" s="37" t="s">
        <v>601</v>
      </c>
      <c r="B87" s="45"/>
      <c r="C87" s="46"/>
      <c r="D87" s="46"/>
      <c r="E87" s="47" t="s">
        <v>595</v>
      </c>
      <c r="F87" s="46"/>
      <c r="G87" s="46"/>
      <c r="H87" s="46"/>
      <c r="I87" s="46"/>
      <c r="J87" s="48"/>
    </row>
    <row r="88" ht="29">
      <c r="A88" s="37" t="s">
        <v>593</v>
      </c>
      <c r="B88" s="37">
        <v>19</v>
      </c>
      <c r="C88" s="38" t="s">
        <v>8389</v>
      </c>
      <c r="D88" s="37" t="s">
        <v>595</v>
      </c>
      <c r="E88" s="39" t="s">
        <v>8390</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7309</v>
      </c>
      <c r="F90" s="46"/>
      <c r="G90" s="46"/>
      <c r="H90" s="46"/>
      <c r="I90" s="46"/>
      <c r="J90" s="48"/>
    </row>
    <row r="91">
      <c r="A91" s="37" t="s">
        <v>601</v>
      </c>
      <c r="B91" s="45"/>
      <c r="C91" s="46"/>
      <c r="D91" s="46"/>
      <c r="E91" s="47" t="s">
        <v>595</v>
      </c>
      <c r="F91" s="46"/>
      <c r="G91" s="46"/>
      <c r="H91" s="46"/>
      <c r="I91" s="46"/>
      <c r="J91" s="48"/>
    </row>
    <row r="92">
      <c r="A92" s="37" t="s">
        <v>593</v>
      </c>
      <c r="B92" s="37">
        <v>20</v>
      </c>
      <c r="C92" s="38" t="s">
        <v>9008</v>
      </c>
      <c r="D92" s="37" t="s">
        <v>595</v>
      </c>
      <c r="E92" s="39" t="s">
        <v>9009</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c r="A96" s="37" t="s">
        <v>593</v>
      </c>
      <c r="B96" s="37">
        <v>21</v>
      </c>
      <c r="C96" s="38" t="s">
        <v>8414</v>
      </c>
      <c r="D96" s="37" t="s">
        <v>595</v>
      </c>
      <c r="E96" s="39" t="s">
        <v>8415</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7286</v>
      </c>
      <c r="F98" s="46"/>
      <c r="G98" s="46"/>
      <c r="H98" s="46"/>
      <c r="I98" s="46"/>
      <c r="J98" s="48"/>
    </row>
    <row r="99">
      <c r="A99" s="37" t="s">
        <v>601</v>
      </c>
      <c r="B99" s="45"/>
      <c r="C99" s="46"/>
      <c r="D99" s="46"/>
      <c r="E99" s="47" t="s">
        <v>595</v>
      </c>
      <c r="F99" s="46"/>
      <c r="G99" s="46"/>
      <c r="H99" s="46"/>
      <c r="I99" s="46"/>
      <c r="J99" s="48"/>
    </row>
    <row r="100">
      <c r="A100" s="31" t="s">
        <v>591</v>
      </c>
      <c r="B100" s="32"/>
      <c r="C100" s="33" t="s">
        <v>4573</v>
      </c>
      <c r="D100" s="34"/>
      <c r="E100" s="31" t="s">
        <v>4574</v>
      </c>
      <c r="F100" s="34"/>
      <c r="G100" s="34"/>
      <c r="H100" s="34"/>
      <c r="I100" s="35">
        <f>SUMIFS(I101:I156,A101:A156,"P")</f>
        <v>0</v>
      </c>
      <c r="J100" s="36"/>
    </row>
    <row r="101">
      <c r="A101" s="37" t="s">
        <v>593</v>
      </c>
      <c r="B101" s="37">
        <v>22</v>
      </c>
      <c r="C101" s="38" t="s">
        <v>8591</v>
      </c>
      <c r="D101" s="37" t="s">
        <v>595</v>
      </c>
      <c r="E101" s="39" t="s">
        <v>8592</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7286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9307</v>
      </c>
      <c r="D105" s="37" t="s">
        <v>595</v>
      </c>
      <c r="E105" s="39" t="s">
        <v>9308</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7286</v>
      </c>
      <c r="F107" s="46"/>
      <c r="G107" s="46"/>
      <c r="H107" s="46"/>
      <c r="I107" s="46"/>
      <c r="J107" s="48"/>
    </row>
    <row r="108">
      <c r="A108" s="37" t="s">
        <v>601</v>
      </c>
      <c r="B108" s="45"/>
      <c r="C108" s="46"/>
      <c r="D108" s="46"/>
      <c r="E108" s="47" t="s">
        <v>595</v>
      </c>
      <c r="F108" s="46"/>
      <c r="G108" s="46"/>
      <c r="H108" s="46"/>
      <c r="I108" s="46"/>
      <c r="J108" s="48"/>
    </row>
    <row r="109" ht="29">
      <c r="A109" s="37" t="s">
        <v>593</v>
      </c>
      <c r="B109" s="37">
        <v>24</v>
      </c>
      <c r="C109" s="38" t="s">
        <v>9064</v>
      </c>
      <c r="D109" s="37" t="s">
        <v>595</v>
      </c>
      <c r="E109" s="39" t="s">
        <v>9065</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9389</v>
      </c>
      <c r="F111" s="46"/>
      <c r="G111" s="46"/>
      <c r="H111" s="46"/>
      <c r="I111" s="46"/>
      <c r="J111" s="48"/>
    </row>
    <row r="112">
      <c r="A112" s="37" t="s">
        <v>601</v>
      </c>
      <c r="B112" s="45"/>
      <c r="C112" s="46"/>
      <c r="D112" s="46"/>
      <c r="E112" s="47" t="s">
        <v>595</v>
      </c>
      <c r="F112" s="46"/>
      <c r="G112" s="46"/>
      <c r="H112" s="46"/>
      <c r="I112" s="46"/>
      <c r="J112" s="48"/>
    </row>
    <row r="113" ht="29">
      <c r="A113" s="37" t="s">
        <v>593</v>
      </c>
      <c r="B113" s="37">
        <v>25</v>
      </c>
      <c r="C113" s="38" t="s">
        <v>9309</v>
      </c>
      <c r="D113" s="37" t="s">
        <v>595</v>
      </c>
      <c r="E113" s="39" t="s">
        <v>9067</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7365</v>
      </c>
      <c r="F115" s="46"/>
      <c r="G115" s="46"/>
      <c r="H115" s="46"/>
      <c r="I115" s="46"/>
      <c r="J115" s="48"/>
    </row>
    <row r="116">
      <c r="A116" s="37" t="s">
        <v>601</v>
      </c>
      <c r="B116" s="45"/>
      <c r="C116" s="46"/>
      <c r="D116" s="46"/>
      <c r="E116" s="47" t="s">
        <v>595</v>
      </c>
      <c r="F116" s="46"/>
      <c r="G116" s="46"/>
      <c r="H116" s="46"/>
      <c r="I116" s="46"/>
      <c r="J116" s="48"/>
    </row>
    <row r="117" ht="29">
      <c r="A117" s="37" t="s">
        <v>593</v>
      </c>
      <c r="B117" s="37">
        <v>26</v>
      </c>
      <c r="C117" s="38" t="s">
        <v>8601</v>
      </c>
      <c r="D117" s="37" t="s">
        <v>595</v>
      </c>
      <c r="E117" s="39" t="s">
        <v>8602</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7286</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8603</v>
      </c>
      <c r="D121" s="37" t="s">
        <v>595</v>
      </c>
      <c r="E121" s="39" t="s">
        <v>8604</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7286</v>
      </c>
      <c r="F123" s="46"/>
      <c r="G123" s="46"/>
      <c r="H123" s="46"/>
      <c r="I123" s="46"/>
      <c r="J123" s="48"/>
    </row>
    <row r="124">
      <c r="A124" s="37" t="s">
        <v>601</v>
      </c>
      <c r="B124" s="45"/>
      <c r="C124" s="46"/>
      <c r="D124" s="46"/>
      <c r="E124" s="47" t="s">
        <v>595</v>
      </c>
      <c r="F124" s="46"/>
      <c r="G124" s="46"/>
      <c r="H124" s="46"/>
      <c r="I124" s="46"/>
      <c r="J124" s="48"/>
    </row>
    <row r="125" ht="29">
      <c r="A125" s="37" t="s">
        <v>593</v>
      </c>
      <c r="B125" s="37">
        <v>28</v>
      </c>
      <c r="C125" s="38" t="s">
        <v>7999</v>
      </c>
      <c r="D125" s="37" t="s">
        <v>595</v>
      </c>
      <c r="E125" s="39" t="s">
        <v>8000</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7286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9310</v>
      </c>
      <c r="D129" s="37" t="s">
        <v>595</v>
      </c>
      <c r="E129" s="39" t="s">
        <v>9311</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7337</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9028</v>
      </c>
      <c r="D133" s="37" t="s">
        <v>595</v>
      </c>
      <c r="E133" s="39" t="s">
        <v>9391</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9312</v>
      </c>
      <c r="D137" s="37" t="s">
        <v>595</v>
      </c>
      <c r="E137" s="39" t="s">
        <v>9313</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7337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9392</v>
      </c>
      <c r="D141" s="37" t="s">
        <v>595</v>
      </c>
      <c r="E141" s="39" t="s">
        <v>9393</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6430</v>
      </c>
      <c r="F143" s="46"/>
      <c r="G143" s="46"/>
      <c r="H143" s="46"/>
      <c r="I143" s="46"/>
      <c r="J143" s="48"/>
    </row>
    <row r="144">
      <c r="A144" s="37" t="s">
        <v>601</v>
      </c>
      <c r="B144" s="45"/>
      <c r="C144" s="46"/>
      <c r="D144" s="46"/>
      <c r="E144" s="47" t="s">
        <v>595</v>
      </c>
      <c r="F144" s="46"/>
      <c r="G144" s="46"/>
      <c r="H144" s="46"/>
      <c r="I144" s="46"/>
      <c r="J144" s="48"/>
    </row>
    <row r="145" ht="29">
      <c r="A145" s="37" t="s">
        <v>593</v>
      </c>
      <c r="B145" s="37">
        <v>33</v>
      </c>
      <c r="C145" s="38" t="s">
        <v>8526</v>
      </c>
      <c r="D145" s="37" t="s">
        <v>595</v>
      </c>
      <c r="E145" s="39" t="s">
        <v>9314</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7286</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7918</v>
      </c>
      <c r="D149" s="37" t="s">
        <v>595</v>
      </c>
      <c r="E149" s="39" t="s">
        <v>9315</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7365</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9394</v>
      </c>
      <c r="D153" s="37" t="s">
        <v>595</v>
      </c>
      <c r="E153" s="39" t="s">
        <v>9395</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7634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3.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17.5">
      <c r="A160" s="37" t="s">
        <v>599</v>
      </c>
      <c r="B160" s="45"/>
      <c r="C160" s="46"/>
      <c r="D160" s="46"/>
      <c r="E160" s="49" t="s">
        <v>9396</v>
      </c>
      <c r="F160" s="46"/>
      <c r="G160" s="46"/>
      <c r="H160" s="46"/>
      <c r="I160" s="46"/>
      <c r="J160" s="48"/>
    </row>
    <row r="161" ht="116">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7925</v>
      </c>
      <c r="D163" s="37" t="s">
        <v>595</v>
      </c>
      <c r="E163" s="39" t="s">
        <v>7926</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9397</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7555</v>
      </c>
      <c r="D167" s="34"/>
      <c r="E167" s="31" t="s">
        <v>7556</v>
      </c>
      <c r="F167" s="34"/>
      <c r="G167" s="34"/>
      <c r="H167" s="34"/>
      <c r="I167" s="35">
        <f>SUMIFS(I168:I175,A168:A175,"P")</f>
        <v>0</v>
      </c>
      <c r="J167" s="36"/>
    </row>
    <row r="168">
      <c r="A168" s="37" t="s">
        <v>593</v>
      </c>
      <c r="B168" s="37">
        <v>38</v>
      </c>
      <c r="C168" s="38" t="s">
        <v>7655</v>
      </c>
      <c r="D168" s="37" t="s">
        <v>595</v>
      </c>
      <c r="E168" s="39" t="s">
        <v>7558</v>
      </c>
      <c r="F168" s="40" t="s">
        <v>7559</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5251</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7657</v>
      </c>
      <c r="D172" s="37" t="s">
        <v>595</v>
      </c>
      <c r="E172" s="39" t="s">
        <v>7563</v>
      </c>
      <c r="F172" s="40" t="s">
        <v>7559</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5251</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3bj6N9pjuMhoeq0osTLhUe/1R9TKNkzgq+3qitYkkrw0y6UcLEtLamWOyAt9uOs/Gl10WnUxp6w+nXCLMubrxg==" hashValue="ekuBn5DS5rYykChDS/gS/7frE+XM1F5YksS/JZLenYyJaZXHH60wQTd/IonV2mRtk7AeuuZCuV3N+/whoAqgG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9398</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9398</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4573</v>
      </c>
      <c r="D11" s="34"/>
      <c r="E11" s="31" t="s">
        <v>4574</v>
      </c>
      <c r="F11" s="34"/>
      <c r="G11" s="34"/>
      <c r="H11" s="34"/>
      <c r="I11" s="35">
        <f>SUMIFS(I12:I19,A12:A19,"P")</f>
        <v>0</v>
      </c>
      <c r="J11" s="36"/>
    </row>
    <row r="12">
      <c r="A12" s="37" t="s">
        <v>593</v>
      </c>
      <c r="B12" s="37">
        <v>1</v>
      </c>
      <c r="C12" s="38" t="s">
        <v>9399</v>
      </c>
      <c r="D12" s="37" t="s">
        <v>595</v>
      </c>
      <c r="E12" s="39" t="s">
        <v>9400</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9389</v>
      </c>
      <c r="F14" s="46"/>
      <c r="G14" s="46"/>
      <c r="H14" s="46"/>
      <c r="I14" s="46"/>
      <c r="J14" s="48"/>
    </row>
    <row r="15">
      <c r="A15" s="37" t="s">
        <v>601</v>
      </c>
      <c r="B15" s="45"/>
      <c r="C15" s="46"/>
      <c r="D15" s="46"/>
      <c r="E15" s="47" t="s">
        <v>595</v>
      </c>
      <c r="F15" s="46"/>
      <c r="G15" s="46"/>
      <c r="H15" s="46"/>
      <c r="I15" s="46"/>
      <c r="J15" s="48"/>
    </row>
    <row r="16" ht="29">
      <c r="A16" s="37" t="s">
        <v>593</v>
      </c>
      <c r="B16" s="37">
        <v>2</v>
      </c>
      <c r="C16" s="38" t="s">
        <v>7945</v>
      </c>
      <c r="D16" s="37" t="s">
        <v>595</v>
      </c>
      <c r="E16" s="39" t="s">
        <v>7946</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7947</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43.5">
      <c r="A21" s="37" t="s">
        <v>593</v>
      </c>
      <c r="B21" s="37">
        <v>3</v>
      </c>
      <c r="C21" s="38" t="s">
        <v>7921</v>
      </c>
      <c r="D21" s="37" t="s">
        <v>7922</v>
      </c>
      <c r="E21" s="39" t="s">
        <v>7923</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74">
      <c r="A23" s="37" t="s">
        <v>599</v>
      </c>
      <c r="B23" s="45"/>
      <c r="C23" s="46"/>
      <c r="D23" s="46"/>
      <c r="E23" s="49" t="s">
        <v>9401</v>
      </c>
      <c r="F23" s="46"/>
      <c r="G23" s="46"/>
      <c r="H23" s="46"/>
      <c r="I23" s="46"/>
      <c r="J23" s="48"/>
    </row>
    <row r="24" ht="116">
      <c r="A24" s="37" t="s">
        <v>601</v>
      </c>
      <c r="B24" s="50"/>
      <c r="C24" s="51"/>
      <c r="D24" s="51"/>
      <c r="E24" s="39" t="s">
        <v>1819</v>
      </c>
      <c r="F24" s="51"/>
      <c r="G24" s="51"/>
      <c r="H24" s="51"/>
      <c r="I24" s="51"/>
      <c r="J24" s="52"/>
    </row>
  </sheetData>
  <sheetProtection sheet="1" objects="1" scenarios="1" spinCount="100000" saltValue="i/4Nua3nqtAZ8BC8nW8a6zPhgxpORELIYPsgrYV7m3ljzDOzcN3qa0s6C1WNxV5+BtWiJ6D43T+EYhbUEsVE2Q==" hashValue="+G40ZshpF4rr4POQh9UszodwT3pz9BDU5JQhkaC5lArS8ES5gOlksz9OKpmmzBLYyHbMoGomQR18DW04yOgz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9402</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9403</v>
      </c>
      <c r="D6" s="22"/>
      <c r="E6" s="23" t="s">
        <v>321</v>
      </c>
      <c r="F6" s="17"/>
      <c r="G6" s="17"/>
      <c r="H6" s="17"/>
      <c r="I6" s="17"/>
      <c r="J6" s="19"/>
    </row>
    <row r="7">
      <c r="A7" s="3" t="s">
        <v>578</v>
      </c>
      <c r="B7" s="20" t="s">
        <v>573</v>
      </c>
      <c r="C7" s="21" t="s">
        <v>9404</v>
      </c>
      <c r="D7" s="22"/>
      <c r="E7" s="23" t="s">
        <v>323</v>
      </c>
      <c r="F7" s="17"/>
      <c r="G7" s="17"/>
      <c r="H7" s="17"/>
      <c r="I7" s="17"/>
      <c r="J7" s="19"/>
    </row>
    <row r="8">
      <c r="A8" s="3" t="s">
        <v>1569</v>
      </c>
      <c r="B8" s="20" t="s">
        <v>579</v>
      </c>
      <c r="C8" s="21" t="s">
        <v>9402</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SUMIFS(I13:I28,A13:A28,"P")</f>
        <v>0</v>
      </c>
      <c r="J12" s="36"/>
    </row>
    <row r="13">
      <c r="A13" s="37" t="s">
        <v>593</v>
      </c>
      <c r="B13" s="37">
        <v>1</v>
      </c>
      <c r="C13" s="38" t="s">
        <v>4811</v>
      </c>
      <c r="D13" s="37" t="s">
        <v>595</v>
      </c>
      <c r="E13" s="39" t="s">
        <v>4285</v>
      </c>
      <c r="F13" s="40" t="s">
        <v>1797</v>
      </c>
      <c r="G13" s="41">
        <v>1</v>
      </c>
      <c r="H13" s="42">
        <v>0</v>
      </c>
      <c r="I13" s="43">
        <f>ROUND(G13*H13,P4)</f>
        <v>0</v>
      </c>
      <c r="J13" s="37"/>
      <c r="O13" s="44">
        <f>I13*0.21</f>
        <v>0</v>
      </c>
      <c r="P13">
        <v>3</v>
      </c>
    </row>
    <row r="14">
      <c r="A14" s="37" t="s">
        <v>598</v>
      </c>
      <c r="B14" s="45"/>
      <c r="C14" s="46"/>
      <c r="D14" s="46"/>
      <c r="E14" s="39" t="s">
        <v>9405</v>
      </c>
      <c r="F14" s="46"/>
      <c r="G14" s="46"/>
      <c r="H14" s="46"/>
      <c r="I14" s="46"/>
      <c r="J14" s="48"/>
    </row>
    <row r="15">
      <c r="A15" s="37" t="s">
        <v>599</v>
      </c>
      <c r="B15" s="45"/>
      <c r="C15" s="46"/>
      <c r="D15" s="46"/>
      <c r="E15" s="49" t="s">
        <v>9406</v>
      </c>
      <c r="F15" s="46"/>
      <c r="G15" s="46"/>
      <c r="H15" s="46"/>
      <c r="I15" s="46"/>
      <c r="J15" s="48"/>
    </row>
    <row r="16" ht="29">
      <c r="A16" s="37" t="s">
        <v>601</v>
      </c>
      <c r="B16" s="45"/>
      <c r="C16" s="46"/>
      <c r="D16" s="46"/>
      <c r="E16" s="39" t="s">
        <v>4286</v>
      </c>
      <c r="F16" s="46"/>
      <c r="G16" s="46"/>
      <c r="H16" s="46"/>
      <c r="I16" s="46"/>
      <c r="J16" s="48"/>
    </row>
    <row r="17">
      <c r="A17" s="37" t="s">
        <v>593</v>
      </c>
      <c r="B17" s="37">
        <v>2</v>
      </c>
      <c r="C17" s="38" t="s">
        <v>9407</v>
      </c>
      <c r="D17" s="37" t="s">
        <v>592</v>
      </c>
      <c r="E17" s="39" t="s">
        <v>9408</v>
      </c>
      <c r="F17" s="40" t="s">
        <v>1797</v>
      </c>
      <c r="G17" s="41">
        <v>1</v>
      </c>
      <c r="H17" s="42">
        <v>0</v>
      </c>
      <c r="I17" s="43">
        <f>ROUND(G17*H17,P4)</f>
        <v>0</v>
      </c>
      <c r="J17" s="37"/>
      <c r="O17" s="44">
        <f>I17*0.21</f>
        <v>0</v>
      </c>
      <c r="P17">
        <v>3</v>
      </c>
    </row>
    <row r="18">
      <c r="A18" s="37" t="s">
        <v>598</v>
      </c>
      <c r="B18" s="45"/>
      <c r="C18" s="46"/>
      <c r="D18" s="46"/>
      <c r="E18" s="39" t="s">
        <v>9409</v>
      </c>
      <c r="F18" s="46"/>
      <c r="G18" s="46"/>
      <c r="H18" s="46"/>
      <c r="I18" s="46"/>
      <c r="J18" s="48"/>
    </row>
    <row r="19" ht="246.5">
      <c r="A19" s="37" t="s">
        <v>599</v>
      </c>
      <c r="B19" s="45"/>
      <c r="C19" s="46"/>
      <c r="D19" s="46"/>
      <c r="E19" s="49" t="s">
        <v>9410</v>
      </c>
      <c r="F19" s="46"/>
      <c r="G19" s="46"/>
      <c r="H19" s="46"/>
      <c r="I19" s="46"/>
      <c r="J19" s="48"/>
    </row>
    <row r="20" ht="29">
      <c r="A20" s="37" t="s">
        <v>601</v>
      </c>
      <c r="B20" s="45"/>
      <c r="C20" s="46"/>
      <c r="D20" s="46"/>
      <c r="E20" s="39" t="s">
        <v>4286</v>
      </c>
      <c r="F20" s="46"/>
      <c r="G20" s="46"/>
      <c r="H20" s="46"/>
      <c r="I20" s="46"/>
      <c r="J20" s="48"/>
    </row>
    <row r="21">
      <c r="A21" s="37" t="s">
        <v>593</v>
      </c>
      <c r="B21" s="37">
        <v>3</v>
      </c>
      <c r="C21" s="38" t="s">
        <v>9407</v>
      </c>
      <c r="D21" s="37" t="s">
        <v>653</v>
      </c>
      <c r="E21" s="39" t="s">
        <v>9408</v>
      </c>
      <c r="F21" s="40" t="s">
        <v>1797</v>
      </c>
      <c r="G21" s="41">
        <v>1</v>
      </c>
      <c r="H21" s="42">
        <v>0</v>
      </c>
      <c r="I21" s="43">
        <f>ROUND(G21*H21,P4)</f>
        <v>0</v>
      </c>
      <c r="J21" s="37"/>
      <c r="O21" s="44">
        <f>I21*0.21</f>
        <v>0</v>
      </c>
      <c r="P21">
        <v>3</v>
      </c>
    </row>
    <row r="22">
      <c r="A22" s="37" t="s">
        <v>598</v>
      </c>
      <c r="B22" s="45"/>
      <c r="C22" s="46"/>
      <c r="D22" s="46"/>
      <c r="E22" s="39" t="s">
        <v>9411</v>
      </c>
      <c r="F22" s="46"/>
      <c r="G22" s="46"/>
      <c r="H22" s="46"/>
      <c r="I22" s="46"/>
      <c r="J22" s="48"/>
    </row>
    <row r="23" ht="188.5">
      <c r="A23" s="37" t="s">
        <v>599</v>
      </c>
      <c r="B23" s="45"/>
      <c r="C23" s="46"/>
      <c r="D23" s="46"/>
      <c r="E23" s="49" t="s">
        <v>9412</v>
      </c>
      <c r="F23" s="46"/>
      <c r="G23" s="46"/>
      <c r="H23" s="46"/>
      <c r="I23" s="46"/>
      <c r="J23" s="48"/>
    </row>
    <row r="24" ht="29">
      <c r="A24" s="37" t="s">
        <v>601</v>
      </c>
      <c r="B24" s="45"/>
      <c r="C24" s="46"/>
      <c r="D24" s="46"/>
      <c r="E24" s="39" t="s">
        <v>4286</v>
      </c>
      <c r="F24" s="46"/>
      <c r="G24" s="46"/>
      <c r="H24" s="46"/>
      <c r="I24" s="46"/>
      <c r="J24" s="48"/>
    </row>
    <row r="25">
      <c r="A25" s="37" t="s">
        <v>593</v>
      </c>
      <c r="B25" s="37">
        <v>4</v>
      </c>
      <c r="C25" s="38" t="s">
        <v>9407</v>
      </c>
      <c r="D25" s="37" t="s">
        <v>689</v>
      </c>
      <c r="E25" s="39" t="s">
        <v>9408</v>
      </c>
      <c r="F25" s="40" t="s">
        <v>1797</v>
      </c>
      <c r="G25" s="41">
        <v>1</v>
      </c>
      <c r="H25" s="42">
        <v>0</v>
      </c>
      <c r="I25" s="43">
        <f>ROUND(G25*H25,P4)</f>
        <v>0</v>
      </c>
      <c r="J25" s="37"/>
      <c r="O25" s="44">
        <f>I25*0.21</f>
        <v>0</v>
      </c>
      <c r="P25">
        <v>3</v>
      </c>
    </row>
    <row r="26">
      <c r="A26" s="37" t="s">
        <v>598</v>
      </c>
      <c r="B26" s="45"/>
      <c r="C26" s="46"/>
      <c r="D26" s="46"/>
      <c r="E26" s="39" t="s">
        <v>9413</v>
      </c>
      <c r="F26" s="46"/>
      <c r="G26" s="46"/>
      <c r="H26" s="46"/>
      <c r="I26" s="46"/>
      <c r="J26" s="48"/>
    </row>
    <row r="27" ht="261">
      <c r="A27" s="37" t="s">
        <v>599</v>
      </c>
      <c r="B27" s="45"/>
      <c r="C27" s="46"/>
      <c r="D27" s="46"/>
      <c r="E27" s="49" t="s">
        <v>9414</v>
      </c>
      <c r="F27" s="46"/>
      <c r="G27" s="46"/>
      <c r="H27" s="46"/>
      <c r="I27" s="46"/>
      <c r="J27" s="48"/>
    </row>
    <row r="28" ht="29">
      <c r="A28" s="37" t="s">
        <v>601</v>
      </c>
      <c r="B28" s="45"/>
      <c r="C28" s="46"/>
      <c r="D28" s="46"/>
      <c r="E28" s="39" t="s">
        <v>4286</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5274</v>
      </c>
      <c r="D30" s="37" t="s">
        <v>595</v>
      </c>
      <c r="E30" s="39" t="s">
        <v>9415</v>
      </c>
      <c r="F30" s="40" t="s">
        <v>641</v>
      </c>
      <c r="G30" s="41">
        <v>19735.689999999999</v>
      </c>
      <c r="H30" s="42">
        <v>0</v>
      </c>
      <c r="I30" s="43">
        <f>ROUND(G30*H30,P4)</f>
        <v>0</v>
      </c>
      <c r="J30" s="37"/>
      <c r="O30" s="44">
        <f>I30*0.21</f>
        <v>0</v>
      </c>
      <c r="P30">
        <v>3</v>
      </c>
    </row>
    <row r="31">
      <c r="A31" s="37" t="s">
        <v>598</v>
      </c>
      <c r="B31" s="45"/>
      <c r="C31" s="46"/>
      <c r="D31" s="46"/>
      <c r="E31" s="39" t="s">
        <v>9416</v>
      </c>
      <c r="F31" s="46"/>
      <c r="G31" s="46"/>
      <c r="H31" s="46"/>
      <c r="I31" s="46"/>
      <c r="J31" s="48"/>
    </row>
    <row r="32" ht="72.5">
      <c r="A32" s="37" t="s">
        <v>599</v>
      </c>
      <c r="B32" s="45"/>
      <c r="C32" s="46"/>
      <c r="D32" s="46"/>
      <c r="E32" s="49" t="s">
        <v>9417</v>
      </c>
      <c r="F32" s="46"/>
      <c r="G32" s="46"/>
      <c r="H32" s="46"/>
      <c r="I32" s="46"/>
      <c r="J32" s="48"/>
    </row>
    <row r="33" ht="43.5">
      <c r="A33" s="37" t="s">
        <v>601</v>
      </c>
      <c r="B33" s="45"/>
      <c r="C33" s="46"/>
      <c r="D33" s="46"/>
      <c r="E33" s="39" t="s">
        <v>9418</v>
      </c>
      <c r="F33" s="46"/>
      <c r="G33" s="46"/>
      <c r="H33" s="46"/>
      <c r="I33" s="46"/>
      <c r="J33" s="48"/>
    </row>
    <row r="34">
      <c r="A34" s="37" t="s">
        <v>593</v>
      </c>
      <c r="B34" s="37">
        <v>6</v>
      </c>
      <c r="C34" s="38" t="s">
        <v>4684</v>
      </c>
      <c r="D34" s="37" t="s">
        <v>595</v>
      </c>
      <c r="E34" s="39" t="s">
        <v>4685</v>
      </c>
      <c r="F34" s="40" t="s">
        <v>641</v>
      </c>
      <c r="G34" s="41">
        <v>182973.47399999999</v>
      </c>
      <c r="H34" s="42">
        <v>0</v>
      </c>
      <c r="I34" s="43">
        <f>ROUND(G34*H34,P4)</f>
        <v>0</v>
      </c>
      <c r="J34" s="37"/>
      <c r="O34" s="44">
        <f>I34*0.21</f>
        <v>0</v>
      </c>
      <c r="P34">
        <v>3</v>
      </c>
    </row>
    <row r="35" ht="29">
      <c r="A35" s="37" t="s">
        <v>598</v>
      </c>
      <c r="B35" s="45"/>
      <c r="C35" s="46"/>
      <c r="D35" s="46"/>
      <c r="E35" s="39" t="s">
        <v>9419</v>
      </c>
      <c r="F35" s="46"/>
      <c r="G35" s="46"/>
      <c r="H35" s="46"/>
      <c r="I35" s="46"/>
      <c r="J35" s="48"/>
    </row>
    <row r="36">
      <c r="A36" s="37" t="s">
        <v>599</v>
      </c>
      <c r="B36" s="45"/>
      <c r="C36" s="46"/>
      <c r="D36" s="46"/>
      <c r="E36" s="49" t="s">
        <v>9420</v>
      </c>
      <c r="F36" s="46"/>
      <c r="G36" s="46"/>
      <c r="H36" s="46"/>
      <c r="I36" s="46"/>
      <c r="J36" s="48"/>
    </row>
    <row r="37" ht="409.5">
      <c r="A37" s="37" t="s">
        <v>601</v>
      </c>
      <c r="B37" s="45"/>
      <c r="C37" s="46"/>
      <c r="D37" s="46"/>
      <c r="E37" s="39" t="s">
        <v>4687</v>
      </c>
      <c r="F37" s="46"/>
      <c r="G37" s="46"/>
      <c r="H37" s="46"/>
      <c r="I37" s="46"/>
      <c r="J37" s="48"/>
    </row>
    <row r="38">
      <c r="A38" s="37" t="s">
        <v>593</v>
      </c>
      <c r="B38" s="37">
        <v>7</v>
      </c>
      <c r="C38" s="38" t="s">
        <v>4422</v>
      </c>
      <c r="D38" s="37" t="s">
        <v>595</v>
      </c>
      <c r="E38" s="39" t="s">
        <v>4423</v>
      </c>
      <c r="F38" s="40" t="s">
        <v>641</v>
      </c>
      <c r="G38" s="41">
        <v>28318.732</v>
      </c>
      <c r="H38" s="42">
        <v>0</v>
      </c>
      <c r="I38" s="43">
        <f>ROUND(G38*H38,P4)</f>
        <v>0</v>
      </c>
      <c r="J38" s="37"/>
      <c r="O38" s="44">
        <f>I38*0.21</f>
        <v>0</v>
      </c>
      <c r="P38">
        <v>3</v>
      </c>
    </row>
    <row r="39">
      <c r="A39" s="37" t="s">
        <v>598</v>
      </c>
      <c r="B39" s="45"/>
      <c r="C39" s="46"/>
      <c r="D39" s="46"/>
      <c r="E39" s="39" t="s">
        <v>9421</v>
      </c>
      <c r="F39" s="46"/>
      <c r="G39" s="46"/>
      <c r="H39" s="46"/>
      <c r="I39" s="46"/>
      <c r="J39" s="48"/>
    </row>
    <row r="40" ht="116">
      <c r="A40" s="37" t="s">
        <v>599</v>
      </c>
      <c r="B40" s="45"/>
      <c r="C40" s="46"/>
      <c r="D40" s="46"/>
      <c r="E40" s="49" t="s">
        <v>9422</v>
      </c>
      <c r="F40" s="46"/>
      <c r="G40" s="46"/>
      <c r="H40" s="46"/>
      <c r="I40" s="46"/>
      <c r="J40" s="48"/>
    </row>
    <row r="41" ht="409.5">
      <c r="A41" s="37" t="s">
        <v>601</v>
      </c>
      <c r="B41" s="45"/>
      <c r="C41" s="46"/>
      <c r="D41" s="46"/>
      <c r="E41" s="39" t="s">
        <v>4425</v>
      </c>
      <c r="F41" s="46"/>
      <c r="G41" s="46"/>
      <c r="H41" s="46"/>
      <c r="I41" s="46"/>
      <c r="J41" s="48"/>
    </row>
    <row r="42">
      <c r="A42" s="37" t="s">
        <v>593</v>
      </c>
      <c r="B42" s="37">
        <v>8</v>
      </c>
      <c r="C42" s="38" t="s">
        <v>5282</v>
      </c>
      <c r="D42" s="37" t="s">
        <v>592</v>
      </c>
      <c r="E42" s="39" t="s">
        <v>9423</v>
      </c>
      <c r="F42" s="40" t="s">
        <v>641</v>
      </c>
      <c r="G42" s="41">
        <v>183928.07399999999</v>
      </c>
      <c r="H42" s="42">
        <v>0</v>
      </c>
      <c r="I42" s="43">
        <f>ROUND(G42*H42,P4)</f>
        <v>0</v>
      </c>
      <c r="J42" s="37"/>
      <c r="O42" s="44">
        <f>I42*0.21</f>
        <v>0</v>
      </c>
      <c r="P42">
        <v>3</v>
      </c>
    </row>
    <row r="43">
      <c r="A43" s="37" t="s">
        <v>598</v>
      </c>
      <c r="B43" s="45"/>
      <c r="C43" s="46"/>
      <c r="D43" s="46"/>
      <c r="E43" s="39" t="s">
        <v>9424</v>
      </c>
      <c r="F43" s="46"/>
      <c r="G43" s="46"/>
      <c r="H43" s="46"/>
      <c r="I43" s="46"/>
      <c r="J43" s="48"/>
    </row>
    <row r="44">
      <c r="A44" s="37" t="s">
        <v>599</v>
      </c>
      <c r="B44" s="45"/>
      <c r="C44" s="46"/>
      <c r="D44" s="46"/>
      <c r="E44" s="49" t="s">
        <v>9425</v>
      </c>
      <c r="F44" s="46"/>
      <c r="G44" s="46"/>
      <c r="H44" s="46"/>
      <c r="I44" s="46"/>
      <c r="J44" s="48"/>
    </row>
    <row r="45" ht="377">
      <c r="A45" s="37" t="s">
        <v>601</v>
      </c>
      <c r="B45" s="45"/>
      <c r="C45" s="46"/>
      <c r="D45" s="46"/>
      <c r="E45" s="39" t="s">
        <v>9426</v>
      </c>
      <c r="F45" s="46"/>
      <c r="G45" s="46"/>
      <c r="H45" s="46"/>
      <c r="I45" s="46"/>
      <c r="J45" s="48"/>
    </row>
    <row r="46">
      <c r="A46" s="37" t="s">
        <v>593</v>
      </c>
      <c r="B46" s="37">
        <v>9</v>
      </c>
      <c r="C46" s="38" t="s">
        <v>5282</v>
      </c>
      <c r="D46" s="37" t="s">
        <v>653</v>
      </c>
      <c r="E46" s="39" t="s">
        <v>9423</v>
      </c>
      <c r="F46" s="40" t="s">
        <v>641</v>
      </c>
      <c r="G46" s="41">
        <v>18291.32</v>
      </c>
      <c r="H46" s="42">
        <v>0</v>
      </c>
      <c r="I46" s="43">
        <f>ROUND(G46*H46,P4)</f>
        <v>0</v>
      </c>
      <c r="J46" s="37"/>
      <c r="O46" s="44">
        <f>I46*0.21</f>
        <v>0</v>
      </c>
      <c r="P46">
        <v>3</v>
      </c>
    </row>
    <row r="47">
      <c r="A47" s="37" t="s">
        <v>598</v>
      </c>
      <c r="B47" s="45"/>
      <c r="C47" s="46"/>
      <c r="D47" s="46"/>
      <c r="E47" s="39" t="s">
        <v>9427</v>
      </c>
      <c r="F47" s="46"/>
      <c r="G47" s="46"/>
      <c r="H47" s="46"/>
      <c r="I47" s="46"/>
      <c r="J47" s="48"/>
    </row>
    <row r="48">
      <c r="A48" s="37" t="s">
        <v>599</v>
      </c>
      <c r="B48" s="45"/>
      <c r="C48" s="46"/>
      <c r="D48" s="46"/>
      <c r="E48" s="49" t="s">
        <v>9428</v>
      </c>
      <c r="F48" s="46"/>
      <c r="G48" s="46"/>
      <c r="H48" s="46"/>
      <c r="I48" s="46"/>
      <c r="J48" s="48"/>
    </row>
    <row r="49" ht="377">
      <c r="A49" s="37" t="s">
        <v>601</v>
      </c>
      <c r="B49" s="45"/>
      <c r="C49" s="46"/>
      <c r="D49" s="46"/>
      <c r="E49" s="39" t="s">
        <v>9426</v>
      </c>
      <c r="F49" s="46"/>
      <c r="G49" s="46"/>
      <c r="H49" s="46"/>
      <c r="I49" s="46"/>
      <c r="J49" s="48"/>
    </row>
    <row r="50">
      <c r="A50" s="37" t="s">
        <v>593</v>
      </c>
      <c r="B50" s="37">
        <v>10</v>
      </c>
      <c r="C50" s="38" t="s">
        <v>9429</v>
      </c>
      <c r="D50" s="37" t="s">
        <v>595</v>
      </c>
      <c r="E50" s="39" t="s">
        <v>9430</v>
      </c>
      <c r="F50" s="40" t="s">
        <v>641</v>
      </c>
      <c r="G50" s="41">
        <v>84616.5</v>
      </c>
      <c r="H50" s="42">
        <v>0</v>
      </c>
      <c r="I50" s="43">
        <f>ROUND(G50*H50,P4)</f>
        <v>0</v>
      </c>
      <c r="J50" s="37"/>
      <c r="O50" s="44">
        <f>I50*0.21</f>
        <v>0</v>
      </c>
      <c r="P50">
        <v>3</v>
      </c>
    </row>
    <row r="51" ht="43.5">
      <c r="A51" s="37" t="s">
        <v>598</v>
      </c>
      <c r="B51" s="45"/>
      <c r="C51" s="46"/>
      <c r="D51" s="46"/>
      <c r="E51" s="39" t="s">
        <v>9431</v>
      </c>
      <c r="F51" s="46"/>
      <c r="G51" s="46"/>
      <c r="H51" s="46"/>
      <c r="I51" s="46"/>
      <c r="J51" s="48"/>
    </row>
    <row r="52" ht="43.5">
      <c r="A52" s="37" t="s">
        <v>599</v>
      </c>
      <c r="B52" s="45"/>
      <c r="C52" s="46"/>
      <c r="D52" s="46"/>
      <c r="E52" s="49" t="s">
        <v>9432</v>
      </c>
      <c r="F52" s="46"/>
      <c r="G52" s="46"/>
      <c r="H52" s="46"/>
      <c r="I52" s="46"/>
      <c r="J52" s="48"/>
    </row>
    <row r="53" ht="377">
      <c r="A53" s="37" t="s">
        <v>601</v>
      </c>
      <c r="B53" s="45"/>
      <c r="C53" s="46"/>
      <c r="D53" s="46"/>
      <c r="E53" s="39" t="s">
        <v>9433</v>
      </c>
      <c r="F53" s="46"/>
      <c r="G53" s="46"/>
      <c r="H53" s="46"/>
      <c r="I53" s="46"/>
      <c r="J53" s="48"/>
    </row>
    <row r="54">
      <c r="A54" s="37" t="s">
        <v>593</v>
      </c>
      <c r="B54" s="37">
        <v>11</v>
      </c>
      <c r="C54" s="38" t="s">
        <v>9434</v>
      </c>
      <c r="D54" s="37" t="s">
        <v>595</v>
      </c>
      <c r="E54" s="39" t="s">
        <v>9435</v>
      </c>
      <c r="F54" s="40" t="s">
        <v>641</v>
      </c>
      <c r="G54" s="41">
        <v>2772.9499999999998</v>
      </c>
      <c r="H54" s="42">
        <v>0</v>
      </c>
      <c r="I54" s="43">
        <f>ROUND(G54*H54,P4)</f>
        <v>0</v>
      </c>
      <c r="J54" s="37"/>
      <c r="O54" s="44">
        <f>I54*0.21</f>
        <v>0</v>
      </c>
      <c r="P54">
        <v>3</v>
      </c>
    </row>
    <row r="55">
      <c r="A55" s="37" t="s">
        <v>598</v>
      </c>
      <c r="B55" s="45"/>
      <c r="C55" s="46"/>
      <c r="D55" s="46"/>
      <c r="E55" s="39" t="s">
        <v>9421</v>
      </c>
      <c r="F55" s="46"/>
      <c r="G55" s="46"/>
      <c r="H55" s="46"/>
      <c r="I55" s="46"/>
      <c r="J55" s="48"/>
    </row>
    <row r="56" ht="29">
      <c r="A56" s="37" t="s">
        <v>599</v>
      </c>
      <c r="B56" s="45"/>
      <c r="C56" s="46"/>
      <c r="D56" s="46"/>
      <c r="E56" s="49" t="s">
        <v>9436</v>
      </c>
      <c r="F56" s="46"/>
      <c r="G56" s="46"/>
      <c r="H56" s="46"/>
      <c r="I56" s="46"/>
      <c r="J56" s="48"/>
    </row>
    <row r="57" ht="377">
      <c r="A57" s="37" t="s">
        <v>601</v>
      </c>
      <c r="B57" s="45"/>
      <c r="C57" s="46"/>
      <c r="D57" s="46"/>
      <c r="E57" s="39" t="s">
        <v>9433</v>
      </c>
      <c r="F57" s="46"/>
      <c r="G57" s="46"/>
      <c r="H57" s="46"/>
      <c r="I57" s="46"/>
      <c r="J57" s="48"/>
    </row>
    <row r="58">
      <c r="A58" s="37" t="s">
        <v>593</v>
      </c>
      <c r="B58" s="37">
        <v>12</v>
      </c>
      <c r="C58" s="38" t="s">
        <v>2431</v>
      </c>
      <c r="D58" s="37" t="s">
        <v>595</v>
      </c>
      <c r="E58" s="39" t="s">
        <v>2432</v>
      </c>
      <c r="F58" s="40" t="s">
        <v>641</v>
      </c>
      <c r="G58" s="41">
        <v>954.60000000000002</v>
      </c>
      <c r="H58" s="42">
        <v>0</v>
      </c>
      <c r="I58" s="43">
        <f>ROUND(G58*H58,P4)</f>
        <v>0</v>
      </c>
      <c r="J58" s="37"/>
      <c r="O58" s="44">
        <f>I58*0.21</f>
        <v>0</v>
      </c>
      <c r="P58">
        <v>3</v>
      </c>
    </row>
    <row r="59">
      <c r="A59" s="37" t="s">
        <v>598</v>
      </c>
      <c r="B59" s="45"/>
      <c r="C59" s="46"/>
      <c r="D59" s="46"/>
      <c r="E59" s="39" t="s">
        <v>9437</v>
      </c>
      <c r="F59" s="46"/>
      <c r="G59" s="46"/>
      <c r="H59" s="46"/>
      <c r="I59" s="46"/>
      <c r="J59" s="48"/>
    </row>
    <row r="60">
      <c r="A60" s="37" t="s">
        <v>599</v>
      </c>
      <c r="B60" s="45"/>
      <c r="C60" s="46"/>
      <c r="D60" s="46"/>
      <c r="E60" s="49" t="s">
        <v>9438</v>
      </c>
      <c r="F60" s="46"/>
      <c r="G60" s="46"/>
      <c r="H60" s="46"/>
      <c r="I60" s="46"/>
      <c r="J60" s="48"/>
    </row>
    <row r="61" ht="348">
      <c r="A61" s="37" t="s">
        <v>601</v>
      </c>
      <c r="B61" s="45"/>
      <c r="C61" s="46"/>
      <c r="D61" s="46"/>
      <c r="E61" s="39" t="s">
        <v>5155</v>
      </c>
      <c r="F61" s="46"/>
      <c r="G61" s="46"/>
      <c r="H61" s="46"/>
      <c r="I61" s="46"/>
      <c r="J61" s="48"/>
    </row>
    <row r="62">
      <c r="A62" s="37" t="s">
        <v>593</v>
      </c>
      <c r="B62" s="37">
        <v>13</v>
      </c>
      <c r="C62" s="38" t="s">
        <v>4444</v>
      </c>
      <c r="D62" s="37" t="s">
        <v>592</v>
      </c>
      <c r="E62" s="39" t="s">
        <v>4445</v>
      </c>
      <c r="F62" s="40" t="s">
        <v>641</v>
      </c>
      <c r="G62" s="41">
        <v>183928.07399999999</v>
      </c>
      <c r="H62" s="42">
        <v>0</v>
      </c>
      <c r="I62" s="43">
        <f>ROUND(G62*H62,P4)</f>
        <v>0</v>
      </c>
      <c r="J62" s="37"/>
      <c r="O62" s="44">
        <f>I62*0.21</f>
        <v>0</v>
      </c>
      <c r="P62">
        <v>3</v>
      </c>
    </row>
    <row r="63">
      <c r="A63" s="37" t="s">
        <v>598</v>
      </c>
      <c r="B63" s="45"/>
      <c r="C63" s="46"/>
      <c r="D63" s="46"/>
      <c r="E63" s="39" t="s">
        <v>9439</v>
      </c>
      <c r="F63" s="46"/>
      <c r="G63" s="46"/>
      <c r="H63" s="46"/>
      <c r="I63" s="46"/>
      <c r="J63" s="48"/>
    </row>
    <row r="64">
      <c r="A64" s="37" t="s">
        <v>599</v>
      </c>
      <c r="B64" s="45"/>
      <c r="C64" s="46"/>
      <c r="D64" s="46"/>
      <c r="E64" s="49" t="s">
        <v>9440</v>
      </c>
      <c r="F64" s="46"/>
      <c r="G64" s="46"/>
      <c r="H64" s="46"/>
      <c r="I64" s="46"/>
      <c r="J64" s="48"/>
    </row>
    <row r="65" ht="232">
      <c r="A65" s="37" t="s">
        <v>601</v>
      </c>
      <c r="B65" s="45"/>
      <c r="C65" s="46"/>
      <c r="D65" s="46"/>
      <c r="E65" s="39" t="s">
        <v>4447</v>
      </c>
      <c r="F65" s="46"/>
      <c r="G65" s="46"/>
      <c r="H65" s="46"/>
      <c r="I65" s="46"/>
      <c r="J65" s="48"/>
    </row>
    <row r="66">
      <c r="A66" s="37" t="s">
        <v>593</v>
      </c>
      <c r="B66" s="37">
        <v>14</v>
      </c>
      <c r="C66" s="38" t="s">
        <v>4444</v>
      </c>
      <c r="D66" s="37" t="s">
        <v>653</v>
      </c>
      <c r="E66" s="39" t="s">
        <v>4445</v>
      </c>
      <c r="F66" s="40" t="s">
        <v>641</v>
      </c>
      <c r="G66" s="41">
        <v>19735.689999999999</v>
      </c>
      <c r="H66" s="42">
        <v>0</v>
      </c>
      <c r="I66" s="43">
        <f>ROUND(G66*H66,P4)</f>
        <v>0</v>
      </c>
      <c r="J66" s="37"/>
      <c r="O66" s="44">
        <f>I66*0.21</f>
        <v>0</v>
      </c>
      <c r="P66">
        <v>3</v>
      </c>
    </row>
    <row r="67">
      <c r="A67" s="37" t="s">
        <v>598</v>
      </c>
      <c r="B67" s="45"/>
      <c r="C67" s="46"/>
      <c r="D67" s="46"/>
      <c r="E67" s="39" t="s">
        <v>9441</v>
      </c>
      <c r="F67" s="46"/>
      <c r="G67" s="46"/>
      <c r="H67" s="46"/>
      <c r="I67" s="46"/>
      <c r="J67" s="48"/>
    </row>
    <row r="68">
      <c r="A68" s="37" t="s">
        <v>599</v>
      </c>
      <c r="B68" s="45"/>
      <c r="C68" s="46"/>
      <c r="D68" s="46"/>
      <c r="E68" s="49" t="s">
        <v>9442</v>
      </c>
      <c r="F68" s="46"/>
      <c r="G68" s="46"/>
      <c r="H68" s="46"/>
      <c r="I68" s="46"/>
      <c r="J68" s="48"/>
    </row>
    <row r="69" ht="232">
      <c r="A69" s="37" t="s">
        <v>601</v>
      </c>
      <c r="B69" s="45"/>
      <c r="C69" s="46"/>
      <c r="D69" s="46"/>
      <c r="E69" s="39" t="s">
        <v>4447</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29">
      <c r="A72" s="37" t="s">
        <v>599</v>
      </c>
      <c r="B72" s="45"/>
      <c r="C72" s="46"/>
      <c r="D72" s="46"/>
      <c r="E72" s="49" t="s">
        <v>9443</v>
      </c>
      <c r="F72" s="46"/>
      <c r="G72" s="46"/>
      <c r="H72" s="46"/>
      <c r="I72" s="46"/>
      <c r="J72" s="48"/>
    </row>
    <row r="73" ht="304.5">
      <c r="A73" s="37" t="s">
        <v>601</v>
      </c>
      <c r="B73" s="45"/>
      <c r="C73" s="46"/>
      <c r="D73" s="46"/>
      <c r="E73" s="39" t="s">
        <v>647</v>
      </c>
      <c r="F73" s="46"/>
      <c r="G73" s="46"/>
      <c r="H73" s="46"/>
      <c r="I73" s="46"/>
      <c r="J73" s="48"/>
    </row>
    <row r="74">
      <c r="A74" s="37" t="s">
        <v>593</v>
      </c>
      <c r="B74" s="37">
        <v>16</v>
      </c>
      <c r="C74" s="38" t="s">
        <v>9444</v>
      </c>
      <c r="D74" s="37" t="s">
        <v>595</v>
      </c>
      <c r="E74" s="39" t="s">
        <v>9445</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3.5">
      <c r="A76" s="37" t="s">
        <v>599</v>
      </c>
      <c r="B76" s="45"/>
      <c r="C76" s="46"/>
      <c r="D76" s="46"/>
      <c r="E76" s="49" t="s">
        <v>9446</v>
      </c>
      <c r="F76" s="46"/>
      <c r="G76" s="46"/>
      <c r="H76" s="46"/>
      <c r="I76" s="46"/>
      <c r="J76" s="48"/>
    </row>
    <row r="77" ht="43.5">
      <c r="A77" s="37" t="s">
        <v>601</v>
      </c>
      <c r="B77" s="45"/>
      <c r="C77" s="46"/>
      <c r="D77" s="46"/>
      <c r="E77" s="39" t="s">
        <v>4481</v>
      </c>
      <c r="F77" s="46"/>
      <c r="G77" s="46"/>
      <c r="H77" s="46"/>
      <c r="I77" s="46"/>
      <c r="J77" s="48"/>
    </row>
    <row r="78">
      <c r="A78" s="37" t="s">
        <v>593</v>
      </c>
      <c r="B78" s="37">
        <v>17</v>
      </c>
      <c r="C78" s="38" t="s">
        <v>4486</v>
      </c>
      <c r="D78" s="37" t="s">
        <v>595</v>
      </c>
      <c r="E78" s="39" t="s">
        <v>4487</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9428</v>
      </c>
      <c r="F80" s="46"/>
      <c r="G80" s="46"/>
      <c r="H80" s="46"/>
      <c r="I80" s="46"/>
      <c r="J80" s="48"/>
    </row>
    <row r="81" ht="29">
      <c r="A81" s="37" t="s">
        <v>601</v>
      </c>
      <c r="B81" s="45"/>
      <c r="C81" s="46"/>
      <c r="D81" s="46"/>
      <c r="E81" s="39" t="s">
        <v>4489</v>
      </c>
      <c r="F81" s="46"/>
      <c r="G81" s="46"/>
      <c r="H81" s="46"/>
      <c r="I81" s="46"/>
      <c r="J81" s="48"/>
    </row>
    <row r="82">
      <c r="A82" s="37" t="s">
        <v>593</v>
      </c>
      <c r="B82" s="37">
        <v>18</v>
      </c>
      <c r="C82" s="38" t="s">
        <v>9447</v>
      </c>
      <c r="D82" s="37" t="s">
        <v>595</v>
      </c>
      <c r="E82" s="39" t="s">
        <v>9448</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9428</v>
      </c>
      <c r="F84" s="46"/>
      <c r="G84" s="46"/>
      <c r="H84" s="46"/>
      <c r="I84" s="46"/>
      <c r="J84" s="48"/>
    </row>
    <row r="85" ht="43.5">
      <c r="A85" s="37" t="s">
        <v>601</v>
      </c>
      <c r="B85" s="45"/>
      <c r="C85" s="46"/>
      <c r="D85" s="46"/>
      <c r="E85" s="39" t="s">
        <v>9449</v>
      </c>
      <c r="F85" s="46"/>
      <c r="G85" s="46"/>
      <c r="H85" s="46"/>
      <c r="I85" s="46"/>
      <c r="J85" s="48"/>
    </row>
    <row r="86" ht="29">
      <c r="A86" s="37" t="s">
        <v>593</v>
      </c>
      <c r="B86" s="37">
        <v>19</v>
      </c>
      <c r="C86" s="38" t="s">
        <v>9450</v>
      </c>
      <c r="D86" s="37" t="s">
        <v>595</v>
      </c>
      <c r="E86" s="39" t="s">
        <v>9451</v>
      </c>
      <c r="F86" s="40" t="s">
        <v>1127</v>
      </c>
      <c r="G86" s="41">
        <v>350185.05900000001</v>
      </c>
      <c r="H86" s="42">
        <v>0</v>
      </c>
      <c r="I86" s="43">
        <f>ROUND(G86*H86,P4)</f>
        <v>0</v>
      </c>
      <c r="J86" s="37"/>
      <c r="O86" s="44">
        <f>I86*0.21</f>
        <v>0</v>
      </c>
      <c r="P86">
        <v>3</v>
      </c>
    </row>
    <row r="87">
      <c r="A87" s="37" t="s">
        <v>598</v>
      </c>
      <c r="B87" s="45"/>
      <c r="C87" s="46"/>
      <c r="D87" s="46"/>
      <c r="E87" s="47" t="s">
        <v>595</v>
      </c>
      <c r="F87" s="46"/>
      <c r="G87" s="46"/>
      <c r="H87" s="46"/>
      <c r="I87" s="46"/>
      <c r="J87" s="48"/>
    </row>
    <row r="88" ht="29">
      <c r="A88" s="37" t="s">
        <v>599</v>
      </c>
      <c r="B88" s="45"/>
      <c r="C88" s="46"/>
      <c r="D88" s="46"/>
      <c r="E88" s="49" t="s">
        <v>9452</v>
      </c>
      <c r="F88" s="46"/>
      <c r="G88" s="46"/>
      <c r="H88" s="46"/>
      <c r="I88" s="46"/>
      <c r="J88" s="48"/>
    </row>
    <row r="89" ht="87">
      <c r="A89" s="37" t="s">
        <v>601</v>
      </c>
      <c r="B89" s="45"/>
      <c r="C89" s="46"/>
      <c r="D89" s="46"/>
      <c r="E89" s="39" t="s">
        <v>9453</v>
      </c>
      <c r="F89" s="46"/>
      <c r="G89" s="46"/>
      <c r="H89" s="46"/>
      <c r="I89" s="46"/>
      <c r="J89" s="48"/>
    </row>
    <row r="90">
      <c r="A90" s="31" t="s">
        <v>591</v>
      </c>
      <c r="B90" s="32"/>
      <c r="C90" s="33" t="s">
        <v>653</v>
      </c>
      <c r="D90" s="34"/>
      <c r="E90" s="31" t="s">
        <v>9454</v>
      </c>
      <c r="F90" s="34"/>
      <c r="G90" s="34"/>
      <c r="H90" s="34"/>
      <c r="I90" s="35">
        <f>SUMIFS(I91:I202,A91:A202,"P")</f>
        <v>0</v>
      </c>
      <c r="J90" s="36"/>
    </row>
    <row r="91">
      <c r="A91" s="37" t="s">
        <v>593</v>
      </c>
      <c r="B91" s="37">
        <v>20</v>
      </c>
      <c r="C91" s="38" t="s">
        <v>9455</v>
      </c>
      <c r="D91" s="37" t="s">
        <v>595</v>
      </c>
      <c r="E91" s="39" t="s">
        <v>9456</v>
      </c>
      <c r="F91" s="40" t="s">
        <v>650</v>
      </c>
      <c r="G91" s="41">
        <v>73189.389999999999</v>
      </c>
      <c r="H91" s="42">
        <v>0</v>
      </c>
      <c r="I91" s="43">
        <f>ROUND(G91*H91,P4)</f>
        <v>0</v>
      </c>
      <c r="J91" s="37"/>
      <c r="O91" s="44">
        <f>I91*0.21</f>
        <v>0</v>
      </c>
      <c r="P91">
        <v>3</v>
      </c>
    </row>
    <row r="92">
      <c r="A92" s="37" t="s">
        <v>598</v>
      </c>
      <c r="B92" s="45"/>
      <c r="C92" s="46"/>
      <c r="D92" s="46"/>
      <c r="E92" s="39" t="s">
        <v>9457</v>
      </c>
      <c r="F92" s="46"/>
      <c r="G92" s="46"/>
      <c r="H92" s="46"/>
      <c r="I92" s="46"/>
      <c r="J92" s="48"/>
    </row>
    <row r="93">
      <c r="A93" s="37" t="s">
        <v>599</v>
      </c>
      <c r="B93" s="45"/>
      <c r="C93" s="46"/>
      <c r="D93" s="46"/>
      <c r="E93" s="49" t="s">
        <v>9458</v>
      </c>
      <c r="F93" s="46"/>
      <c r="G93" s="46"/>
      <c r="H93" s="46"/>
      <c r="I93" s="46"/>
      <c r="J93" s="48"/>
    </row>
    <row r="94" ht="43.5">
      <c r="A94" s="37" t="s">
        <v>601</v>
      </c>
      <c r="B94" s="45"/>
      <c r="C94" s="46"/>
      <c r="D94" s="46"/>
      <c r="E94" s="39" t="s">
        <v>9459</v>
      </c>
      <c r="F94" s="46"/>
      <c r="G94" s="46"/>
      <c r="H94" s="46"/>
      <c r="I94" s="46"/>
      <c r="J94" s="48"/>
    </row>
    <row r="95">
      <c r="A95" s="37" t="s">
        <v>593</v>
      </c>
      <c r="B95" s="37">
        <v>21</v>
      </c>
      <c r="C95" s="38" t="s">
        <v>9460</v>
      </c>
      <c r="D95" s="37" t="s">
        <v>595</v>
      </c>
      <c r="E95" s="39" t="s">
        <v>9461</v>
      </c>
      <c r="F95" s="40" t="s">
        <v>641</v>
      </c>
      <c r="G95" s="41">
        <v>35316.800000000003</v>
      </c>
      <c r="H95" s="42">
        <v>0</v>
      </c>
      <c r="I95" s="43">
        <f>ROUND(G95*H95,P4)</f>
        <v>0</v>
      </c>
      <c r="J95" s="37"/>
      <c r="O95" s="44">
        <f>I95*0.21</f>
        <v>0</v>
      </c>
      <c r="P95">
        <v>3</v>
      </c>
    </row>
    <row r="96">
      <c r="A96" s="37" t="s">
        <v>598</v>
      </c>
      <c r="B96" s="45"/>
      <c r="C96" s="46"/>
      <c r="D96" s="46"/>
      <c r="E96" s="39" t="s">
        <v>9462</v>
      </c>
      <c r="F96" s="46"/>
      <c r="G96" s="46"/>
      <c r="H96" s="46"/>
      <c r="I96" s="46"/>
      <c r="J96" s="48"/>
    </row>
    <row r="97">
      <c r="A97" s="37" t="s">
        <v>599</v>
      </c>
      <c r="B97" s="45"/>
      <c r="C97" s="46"/>
      <c r="D97" s="46"/>
      <c r="E97" s="49" t="s">
        <v>9463</v>
      </c>
      <c r="F97" s="46"/>
      <c r="G97" s="46"/>
      <c r="H97" s="46"/>
      <c r="I97" s="46"/>
      <c r="J97" s="48"/>
    </row>
    <row r="98" ht="409.5">
      <c r="A98" s="37" t="s">
        <v>601</v>
      </c>
      <c r="B98" s="45"/>
      <c r="C98" s="46"/>
      <c r="D98" s="46"/>
      <c r="E98" s="39" t="s">
        <v>9464</v>
      </c>
      <c r="F98" s="46"/>
      <c r="G98" s="46"/>
      <c r="H98" s="46"/>
      <c r="I98" s="46"/>
      <c r="J98" s="48"/>
    </row>
    <row r="99">
      <c r="A99" s="37" t="s">
        <v>593</v>
      </c>
      <c r="B99" s="37">
        <v>22</v>
      </c>
      <c r="C99" s="38" t="s">
        <v>9465</v>
      </c>
      <c r="D99" s="37" t="s">
        <v>595</v>
      </c>
      <c r="E99" s="39" t="s">
        <v>9466</v>
      </c>
      <c r="F99" s="40" t="s">
        <v>1127</v>
      </c>
      <c r="G99" s="41">
        <v>4061.375</v>
      </c>
      <c r="H99" s="42">
        <v>0</v>
      </c>
      <c r="I99" s="43">
        <f>ROUND(G99*H99,P4)</f>
        <v>0</v>
      </c>
      <c r="J99" s="37"/>
      <c r="O99" s="44">
        <f>I99*0.21</f>
        <v>0</v>
      </c>
      <c r="P99">
        <v>3</v>
      </c>
    </row>
    <row r="100" ht="29">
      <c r="A100" s="37" t="s">
        <v>598</v>
      </c>
      <c r="B100" s="45"/>
      <c r="C100" s="46"/>
      <c r="D100" s="46"/>
      <c r="E100" s="39" t="s">
        <v>9467</v>
      </c>
      <c r="F100" s="46"/>
      <c r="G100" s="46"/>
      <c r="H100" s="46"/>
      <c r="I100" s="46"/>
      <c r="J100" s="48"/>
    </row>
    <row r="101" ht="29">
      <c r="A101" s="37" t="s">
        <v>599</v>
      </c>
      <c r="B101" s="45"/>
      <c r="C101" s="46"/>
      <c r="D101" s="46"/>
      <c r="E101" s="49" t="s">
        <v>9468</v>
      </c>
      <c r="F101" s="46"/>
      <c r="G101" s="46"/>
      <c r="H101" s="46"/>
      <c r="I101" s="46"/>
      <c r="J101" s="48"/>
    </row>
    <row r="102" ht="319">
      <c r="A102" s="37" t="s">
        <v>601</v>
      </c>
      <c r="B102" s="45"/>
      <c r="C102" s="46"/>
      <c r="D102" s="46"/>
      <c r="E102" s="39" t="s">
        <v>4978</v>
      </c>
      <c r="F102" s="46"/>
      <c r="G102" s="46"/>
      <c r="H102" s="46"/>
      <c r="I102" s="46"/>
      <c r="J102" s="48"/>
    </row>
    <row r="103" ht="29">
      <c r="A103" s="37" t="s">
        <v>593</v>
      </c>
      <c r="B103" s="37">
        <v>23</v>
      </c>
      <c r="C103" s="38" t="s">
        <v>9469</v>
      </c>
      <c r="D103" s="37" t="s">
        <v>595</v>
      </c>
      <c r="E103" s="39" t="s">
        <v>9470</v>
      </c>
      <c r="F103" s="40" t="s">
        <v>597</v>
      </c>
      <c r="G103" s="41">
        <v>1224</v>
      </c>
      <c r="H103" s="42">
        <v>0</v>
      </c>
      <c r="I103" s="43">
        <f>ROUND(G103*H103,P4)</f>
        <v>0</v>
      </c>
      <c r="J103" s="37"/>
      <c r="O103" s="44">
        <f>I103*0.21</f>
        <v>0</v>
      </c>
      <c r="P103">
        <v>3</v>
      </c>
    </row>
    <row r="104">
      <c r="A104" s="37" t="s">
        <v>598</v>
      </c>
      <c r="B104" s="45"/>
      <c r="C104" s="46"/>
      <c r="D104" s="46"/>
      <c r="E104" s="39" t="s">
        <v>9471</v>
      </c>
      <c r="F104" s="46"/>
      <c r="G104" s="46"/>
      <c r="H104" s="46"/>
      <c r="I104" s="46"/>
      <c r="J104" s="48"/>
    </row>
    <row r="105">
      <c r="A105" s="37" t="s">
        <v>599</v>
      </c>
      <c r="B105" s="45"/>
      <c r="C105" s="46"/>
      <c r="D105" s="46"/>
      <c r="E105" s="49" t="s">
        <v>9472</v>
      </c>
      <c r="F105" s="46"/>
      <c r="G105" s="46"/>
      <c r="H105" s="46"/>
      <c r="I105" s="46"/>
      <c r="J105" s="48"/>
    </row>
    <row r="106" ht="72.5">
      <c r="A106" s="37" t="s">
        <v>601</v>
      </c>
      <c r="B106" s="45"/>
      <c r="C106" s="46"/>
      <c r="D106" s="46"/>
      <c r="E106" s="39" t="s">
        <v>9473</v>
      </c>
      <c r="F106" s="46"/>
      <c r="G106" s="46"/>
      <c r="H106" s="46"/>
      <c r="I106" s="46"/>
      <c r="J106" s="48"/>
    </row>
    <row r="107">
      <c r="A107" s="37" t="s">
        <v>593</v>
      </c>
      <c r="B107" s="37">
        <v>24</v>
      </c>
      <c r="C107" s="38" t="s">
        <v>9474</v>
      </c>
      <c r="D107" s="37" t="s">
        <v>595</v>
      </c>
      <c r="E107" s="39" t="s">
        <v>9475</v>
      </c>
      <c r="F107" s="40" t="s">
        <v>597</v>
      </c>
      <c r="G107" s="41">
        <v>5760</v>
      </c>
      <c r="H107" s="42">
        <v>0</v>
      </c>
      <c r="I107" s="43">
        <f>ROUND(G107*H107,P4)</f>
        <v>0</v>
      </c>
      <c r="J107" s="37"/>
      <c r="O107" s="44">
        <f>I107*0.21</f>
        <v>0</v>
      </c>
      <c r="P107">
        <v>3</v>
      </c>
    </row>
    <row r="108">
      <c r="A108" s="37" t="s">
        <v>598</v>
      </c>
      <c r="B108" s="45"/>
      <c r="C108" s="46"/>
      <c r="D108" s="46"/>
      <c r="E108" s="39" t="s">
        <v>9476</v>
      </c>
      <c r="F108" s="46"/>
      <c r="G108" s="46"/>
      <c r="H108" s="46"/>
      <c r="I108" s="46"/>
      <c r="J108" s="48"/>
    </row>
    <row r="109">
      <c r="A109" s="37" t="s">
        <v>599</v>
      </c>
      <c r="B109" s="45"/>
      <c r="C109" s="46"/>
      <c r="D109" s="46"/>
      <c r="E109" s="49" t="s">
        <v>9477</v>
      </c>
      <c r="F109" s="46"/>
      <c r="G109" s="46"/>
      <c r="H109" s="46"/>
      <c r="I109" s="46"/>
      <c r="J109" s="48"/>
    </row>
    <row r="110" ht="72.5">
      <c r="A110" s="37" t="s">
        <v>601</v>
      </c>
      <c r="B110" s="45"/>
      <c r="C110" s="46"/>
      <c r="D110" s="46"/>
      <c r="E110" s="39" t="s">
        <v>9473</v>
      </c>
      <c r="F110" s="46"/>
      <c r="G110" s="46"/>
      <c r="H110" s="46"/>
      <c r="I110" s="46"/>
      <c r="J110" s="48"/>
    </row>
    <row r="111">
      <c r="A111" s="37" t="s">
        <v>593</v>
      </c>
      <c r="B111" s="37">
        <v>25</v>
      </c>
      <c r="C111" s="38" t="s">
        <v>9478</v>
      </c>
      <c r="D111" s="37" t="s">
        <v>592</v>
      </c>
      <c r="E111" s="39" t="s">
        <v>9479</v>
      </c>
      <c r="F111" s="40" t="s">
        <v>641</v>
      </c>
      <c r="G111" s="41">
        <v>33636</v>
      </c>
      <c r="H111" s="42">
        <v>0</v>
      </c>
      <c r="I111" s="43">
        <f>ROUND(G111*H111,P4)</f>
        <v>0</v>
      </c>
      <c r="J111" s="37"/>
      <c r="O111" s="44">
        <f>I111*0.21</f>
        <v>0</v>
      </c>
      <c r="P111">
        <v>3</v>
      </c>
    </row>
    <row r="112">
      <c r="A112" s="37" t="s">
        <v>598</v>
      </c>
      <c r="B112" s="45"/>
      <c r="C112" s="46"/>
      <c r="D112" s="46"/>
      <c r="E112" s="39" t="s">
        <v>9480</v>
      </c>
      <c r="F112" s="46"/>
      <c r="G112" s="46"/>
      <c r="H112" s="46"/>
      <c r="I112" s="46"/>
      <c r="J112" s="48"/>
    </row>
    <row r="113" ht="29">
      <c r="A113" s="37" t="s">
        <v>599</v>
      </c>
      <c r="B113" s="45"/>
      <c r="C113" s="46"/>
      <c r="D113" s="46"/>
      <c r="E113" s="49" t="s">
        <v>9481</v>
      </c>
      <c r="F113" s="46"/>
      <c r="G113" s="46"/>
      <c r="H113" s="46"/>
      <c r="I113" s="46"/>
      <c r="J113" s="48"/>
    </row>
    <row r="114" ht="116">
      <c r="A114" s="37" t="s">
        <v>601</v>
      </c>
      <c r="B114" s="45"/>
      <c r="C114" s="46"/>
      <c r="D114" s="46"/>
      <c r="E114" s="39" t="s">
        <v>9482</v>
      </c>
      <c r="F114" s="46"/>
      <c r="G114" s="46"/>
      <c r="H114" s="46"/>
      <c r="I114" s="46"/>
      <c r="J114" s="48"/>
    </row>
    <row r="115">
      <c r="A115" s="37" t="s">
        <v>593</v>
      </c>
      <c r="B115" s="37">
        <v>26</v>
      </c>
      <c r="C115" s="38" t="s">
        <v>9478</v>
      </c>
      <c r="D115" s="37" t="s">
        <v>653</v>
      </c>
      <c r="E115" s="39" t="s">
        <v>9479</v>
      </c>
      <c r="F115" s="40" t="s">
        <v>641</v>
      </c>
      <c r="G115" s="41">
        <v>592</v>
      </c>
      <c r="H115" s="42">
        <v>0</v>
      </c>
      <c r="I115" s="43">
        <f>ROUND(G115*H115,P4)</f>
        <v>0</v>
      </c>
      <c r="J115" s="37"/>
      <c r="O115" s="44">
        <f>I115*0.21</f>
        <v>0</v>
      </c>
      <c r="P115">
        <v>3</v>
      </c>
    </row>
    <row r="116">
      <c r="A116" s="37" t="s">
        <v>598</v>
      </c>
      <c r="B116" s="45"/>
      <c r="C116" s="46"/>
      <c r="D116" s="46"/>
      <c r="E116" s="39" t="s">
        <v>9483</v>
      </c>
      <c r="F116" s="46"/>
      <c r="G116" s="46"/>
      <c r="H116" s="46"/>
      <c r="I116" s="46"/>
      <c r="J116" s="48"/>
    </row>
    <row r="117" ht="29">
      <c r="A117" s="37" t="s">
        <v>599</v>
      </c>
      <c r="B117" s="45"/>
      <c r="C117" s="46"/>
      <c r="D117" s="46"/>
      <c r="E117" s="49" t="s">
        <v>9484</v>
      </c>
      <c r="F117" s="46"/>
      <c r="G117" s="46"/>
      <c r="H117" s="46"/>
      <c r="I117" s="46"/>
      <c r="J117" s="48"/>
    </row>
    <row r="118" ht="116">
      <c r="A118" s="37" t="s">
        <v>601</v>
      </c>
      <c r="B118" s="45"/>
      <c r="C118" s="46"/>
      <c r="D118" s="46"/>
      <c r="E118" s="39" t="s">
        <v>9482</v>
      </c>
      <c r="F118" s="46"/>
      <c r="G118" s="46"/>
      <c r="H118" s="46"/>
      <c r="I118" s="46"/>
      <c r="J118" s="48"/>
    </row>
    <row r="119">
      <c r="A119" s="37" t="s">
        <v>593</v>
      </c>
      <c r="B119" s="37">
        <v>27</v>
      </c>
      <c r="C119" s="38" t="s">
        <v>9478</v>
      </c>
      <c r="D119" s="37" t="s">
        <v>689</v>
      </c>
      <c r="E119" s="39" t="s">
        <v>9479</v>
      </c>
      <c r="F119" s="40" t="s">
        <v>641</v>
      </c>
      <c r="G119" s="41">
        <v>435.19999999999999</v>
      </c>
      <c r="H119" s="42">
        <v>0</v>
      </c>
      <c r="I119" s="43">
        <f>ROUND(G119*H119,P4)</f>
        <v>0</v>
      </c>
      <c r="J119" s="37"/>
      <c r="O119" s="44">
        <f>I119*0.21</f>
        <v>0</v>
      </c>
      <c r="P119">
        <v>3</v>
      </c>
    </row>
    <row r="120">
      <c r="A120" s="37" t="s">
        <v>598</v>
      </c>
      <c r="B120" s="45"/>
      <c r="C120" s="46"/>
      <c r="D120" s="46"/>
      <c r="E120" s="39" t="s">
        <v>9485</v>
      </c>
      <c r="F120" s="46"/>
      <c r="G120" s="46"/>
      <c r="H120" s="46"/>
      <c r="I120" s="46"/>
      <c r="J120" s="48"/>
    </row>
    <row r="121" ht="29">
      <c r="A121" s="37" t="s">
        <v>599</v>
      </c>
      <c r="B121" s="45"/>
      <c r="C121" s="46"/>
      <c r="D121" s="46"/>
      <c r="E121" s="49" t="s">
        <v>9486</v>
      </c>
      <c r="F121" s="46"/>
      <c r="G121" s="46"/>
      <c r="H121" s="46"/>
      <c r="I121" s="46"/>
      <c r="J121" s="48"/>
    </row>
    <row r="122" ht="116">
      <c r="A122" s="37" t="s">
        <v>601</v>
      </c>
      <c r="B122" s="45"/>
      <c r="C122" s="46"/>
      <c r="D122" s="46"/>
      <c r="E122" s="39" t="s">
        <v>9482</v>
      </c>
      <c r="F122" s="46"/>
      <c r="G122" s="46"/>
      <c r="H122" s="46"/>
      <c r="I122" s="46"/>
      <c r="J122" s="48"/>
    </row>
    <row r="123">
      <c r="A123" s="37" t="s">
        <v>593</v>
      </c>
      <c r="B123" s="37">
        <v>28</v>
      </c>
      <c r="C123" s="38" t="s">
        <v>9478</v>
      </c>
      <c r="D123" s="37" t="s">
        <v>755</v>
      </c>
      <c r="E123" s="39" t="s">
        <v>9479</v>
      </c>
      <c r="F123" s="40" t="s">
        <v>641</v>
      </c>
      <c r="G123" s="41">
        <v>380.80000000000001</v>
      </c>
      <c r="H123" s="42">
        <v>0</v>
      </c>
      <c r="I123" s="43">
        <f>ROUND(G123*H123,P4)</f>
        <v>0</v>
      </c>
      <c r="J123" s="37"/>
      <c r="O123" s="44">
        <f>I123*0.21</f>
        <v>0</v>
      </c>
      <c r="P123">
        <v>3</v>
      </c>
    </row>
    <row r="124">
      <c r="A124" s="37" t="s">
        <v>598</v>
      </c>
      <c r="B124" s="45"/>
      <c r="C124" s="46"/>
      <c r="D124" s="46"/>
      <c r="E124" s="39" t="s">
        <v>9487</v>
      </c>
      <c r="F124" s="46"/>
      <c r="G124" s="46"/>
      <c r="H124" s="46"/>
      <c r="I124" s="46"/>
      <c r="J124" s="48"/>
    </row>
    <row r="125" ht="29">
      <c r="A125" s="37" t="s">
        <v>599</v>
      </c>
      <c r="B125" s="45"/>
      <c r="C125" s="46"/>
      <c r="D125" s="46"/>
      <c r="E125" s="49" t="s">
        <v>9488</v>
      </c>
      <c r="F125" s="46"/>
      <c r="G125" s="46"/>
      <c r="H125" s="46"/>
      <c r="I125" s="46"/>
      <c r="J125" s="48"/>
    </row>
    <row r="126" ht="116">
      <c r="A126" s="37" t="s">
        <v>601</v>
      </c>
      <c r="B126" s="45"/>
      <c r="C126" s="46"/>
      <c r="D126" s="46"/>
      <c r="E126" s="39" t="s">
        <v>9482</v>
      </c>
      <c r="F126" s="46"/>
      <c r="G126" s="46"/>
      <c r="H126" s="46"/>
      <c r="I126" s="46"/>
      <c r="J126" s="48"/>
    </row>
    <row r="127">
      <c r="A127" s="37" t="s">
        <v>593</v>
      </c>
      <c r="B127" s="37">
        <v>29</v>
      </c>
      <c r="C127" s="38" t="s">
        <v>9478</v>
      </c>
      <c r="D127" s="37" t="s">
        <v>823</v>
      </c>
      <c r="E127" s="39" t="s">
        <v>9479</v>
      </c>
      <c r="F127" s="40" t="s">
        <v>641</v>
      </c>
      <c r="G127" s="41">
        <v>244.80000000000001</v>
      </c>
      <c r="H127" s="42">
        <v>0</v>
      </c>
      <c r="I127" s="43">
        <f>ROUND(G127*H127,P4)</f>
        <v>0</v>
      </c>
      <c r="J127" s="37"/>
      <c r="O127" s="44">
        <f>I127*0.21</f>
        <v>0</v>
      </c>
      <c r="P127">
        <v>3</v>
      </c>
    </row>
    <row r="128">
      <c r="A128" s="37" t="s">
        <v>598</v>
      </c>
      <c r="B128" s="45"/>
      <c r="C128" s="46"/>
      <c r="D128" s="46"/>
      <c r="E128" s="39" t="s">
        <v>9489</v>
      </c>
      <c r="F128" s="46"/>
      <c r="G128" s="46"/>
      <c r="H128" s="46"/>
      <c r="I128" s="46"/>
      <c r="J128" s="48"/>
    </row>
    <row r="129" ht="29">
      <c r="A129" s="37" t="s">
        <v>599</v>
      </c>
      <c r="B129" s="45"/>
      <c r="C129" s="46"/>
      <c r="D129" s="46"/>
      <c r="E129" s="49" t="s">
        <v>9490</v>
      </c>
      <c r="F129" s="46"/>
      <c r="G129" s="46"/>
      <c r="H129" s="46"/>
      <c r="I129" s="46"/>
      <c r="J129" s="48"/>
    </row>
    <row r="130" ht="116">
      <c r="A130" s="37" t="s">
        <v>601</v>
      </c>
      <c r="B130" s="45"/>
      <c r="C130" s="46"/>
      <c r="D130" s="46"/>
      <c r="E130" s="39" t="s">
        <v>9482</v>
      </c>
      <c r="F130" s="46"/>
      <c r="G130" s="46"/>
      <c r="H130" s="46"/>
      <c r="I130" s="46"/>
      <c r="J130" s="48"/>
    </row>
    <row r="131">
      <c r="A131" s="37" t="s">
        <v>593</v>
      </c>
      <c r="B131" s="37">
        <v>30</v>
      </c>
      <c r="C131" s="38" t="s">
        <v>9478</v>
      </c>
      <c r="D131" s="37" t="s">
        <v>6074</v>
      </c>
      <c r="E131" s="39" t="s">
        <v>9479</v>
      </c>
      <c r="F131" s="40" t="s">
        <v>641</v>
      </c>
      <c r="G131" s="41">
        <v>28</v>
      </c>
      <c r="H131" s="42">
        <v>0</v>
      </c>
      <c r="I131" s="43">
        <f>ROUND(G131*H131,P4)</f>
        <v>0</v>
      </c>
      <c r="J131" s="37"/>
      <c r="O131" s="44">
        <f>I131*0.21</f>
        <v>0</v>
      </c>
      <c r="P131">
        <v>3</v>
      </c>
    </row>
    <row r="132">
      <c r="A132" s="37" t="s">
        <v>598</v>
      </c>
      <c r="B132" s="45"/>
      <c r="C132" s="46"/>
      <c r="D132" s="46"/>
      <c r="E132" s="39" t="s">
        <v>9491</v>
      </c>
      <c r="F132" s="46"/>
      <c r="G132" s="46"/>
      <c r="H132" s="46"/>
      <c r="I132" s="46"/>
      <c r="J132" s="48"/>
    </row>
    <row r="133" ht="29">
      <c r="A133" s="37" t="s">
        <v>599</v>
      </c>
      <c r="B133" s="45"/>
      <c r="C133" s="46"/>
      <c r="D133" s="46"/>
      <c r="E133" s="49" t="s">
        <v>9492</v>
      </c>
      <c r="F133" s="46"/>
      <c r="G133" s="46"/>
      <c r="H133" s="46"/>
      <c r="I133" s="46"/>
      <c r="J133" s="48"/>
    </row>
    <row r="134" ht="116">
      <c r="A134" s="37" t="s">
        <v>601</v>
      </c>
      <c r="B134" s="45"/>
      <c r="C134" s="46"/>
      <c r="D134" s="46"/>
      <c r="E134" s="39" t="s">
        <v>9482</v>
      </c>
      <c r="F134" s="46"/>
      <c r="G134" s="46"/>
      <c r="H134" s="46"/>
      <c r="I134" s="46"/>
      <c r="J134" s="48"/>
    </row>
    <row r="135">
      <c r="A135" s="37" t="s">
        <v>593</v>
      </c>
      <c r="B135" s="37">
        <v>31</v>
      </c>
      <c r="C135" s="38" t="s">
        <v>9493</v>
      </c>
      <c r="D135" s="37" t="s">
        <v>595</v>
      </c>
      <c r="E135" s="39" t="s">
        <v>9494</v>
      </c>
      <c r="F135" s="40" t="s">
        <v>641</v>
      </c>
      <c r="G135" s="41">
        <v>894.5</v>
      </c>
      <c r="H135" s="42">
        <v>0</v>
      </c>
      <c r="I135" s="43">
        <f>ROUND(G135*H135,P4)</f>
        <v>0</v>
      </c>
      <c r="J135" s="37"/>
      <c r="O135" s="44">
        <f>I135*0.21</f>
        <v>0</v>
      </c>
      <c r="P135">
        <v>3</v>
      </c>
    </row>
    <row r="136">
      <c r="A136" s="37" t="s">
        <v>598</v>
      </c>
      <c r="B136" s="45"/>
      <c r="C136" s="46"/>
      <c r="D136" s="46"/>
      <c r="E136" s="39" t="s">
        <v>9495</v>
      </c>
      <c r="F136" s="46"/>
      <c r="G136" s="46"/>
      <c r="H136" s="46"/>
      <c r="I136" s="46"/>
      <c r="J136" s="48"/>
    </row>
    <row r="137" ht="43.5">
      <c r="A137" s="37" t="s">
        <v>599</v>
      </c>
      <c r="B137" s="45"/>
      <c r="C137" s="46"/>
      <c r="D137" s="46"/>
      <c r="E137" s="49" t="s">
        <v>9496</v>
      </c>
      <c r="F137" s="46"/>
      <c r="G137" s="46"/>
      <c r="H137" s="46"/>
      <c r="I137" s="46"/>
      <c r="J137" s="48"/>
    </row>
    <row r="138" ht="409.5">
      <c r="A138" s="37" t="s">
        <v>601</v>
      </c>
      <c r="B138" s="45"/>
      <c r="C138" s="46"/>
      <c r="D138" s="46"/>
      <c r="E138" s="39" t="s">
        <v>4974</v>
      </c>
      <c r="F138" s="46"/>
      <c r="G138" s="46"/>
      <c r="H138" s="46"/>
      <c r="I138" s="46"/>
      <c r="J138" s="48"/>
    </row>
    <row r="139">
      <c r="A139" s="37" t="s">
        <v>593</v>
      </c>
      <c r="B139" s="37">
        <v>32</v>
      </c>
      <c r="C139" s="38" t="s">
        <v>5066</v>
      </c>
      <c r="D139" s="37" t="s">
        <v>595</v>
      </c>
      <c r="E139" s="39" t="s">
        <v>5067</v>
      </c>
      <c r="F139" s="40" t="s">
        <v>641</v>
      </c>
      <c r="G139" s="41">
        <v>5.9619999999999997</v>
      </c>
      <c r="H139" s="42">
        <v>0</v>
      </c>
      <c r="I139" s="43">
        <f>ROUND(G139*H139,P4)</f>
        <v>0</v>
      </c>
      <c r="J139" s="37"/>
      <c r="O139" s="44">
        <f>I139*0.21</f>
        <v>0</v>
      </c>
      <c r="P139">
        <v>3</v>
      </c>
    </row>
    <row r="140">
      <c r="A140" s="37" t="s">
        <v>598</v>
      </c>
      <c r="B140" s="45"/>
      <c r="C140" s="46"/>
      <c r="D140" s="46"/>
      <c r="E140" s="39" t="s">
        <v>9497</v>
      </c>
      <c r="F140" s="46"/>
      <c r="G140" s="46"/>
      <c r="H140" s="46"/>
      <c r="I140" s="46"/>
      <c r="J140" s="48"/>
    </row>
    <row r="141" ht="29">
      <c r="A141" s="37" t="s">
        <v>599</v>
      </c>
      <c r="B141" s="45"/>
      <c r="C141" s="46"/>
      <c r="D141" s="46"/>
      <c r="E141" s="49" t="s">
        <v>9498</v>
      </c>
      <c r="F141" s="46"/>
      <c r="G141" s="46"/>
      <c r="H141" s="46"/>
      <c r="I141" s="46"/>
      <c r="J141" s="48"/>
    </row>
    <row r="142" ht="409.5">
      <c r="A142" s="37" t="s">
        <v>601</v>
      </c>
      <c r="B142" s="45"/>
      <c r="C142" s="46"/>
      <c r="D142" s="46"/>
      <c r="E142" s="39" t="s">
        <v>4974</v>
      </c>
      <c r="F142" s="46"/>
      <c r="G142" s="46"/>
      <c r="H142" s="46"/>
      <c r="I142" s="46"/>
      <c r="J142" s="48"/>
    </row>
    <row r="143">
      <c r="A143" s="37" t="s">
        <v>593</v>
      </c>
      <c r="B143" s="37">
        <v>33</v>
      </c>
      <c r="C143" s="38" t="s">
        <v>4971</v>
      </c>
      <c r="D143" s="37" t="s">
        <v>592</v>
      </c>
      <c r="E143" s="39" t="s">
        <v>4972</v>
      </c>
      <c r="F143" s="40" t="s">
        <v>641</v>
      </c>
      <c r="G143" s="41">
        <v>8857.8420000000006</v>
      </c>
      <c r="H143" s="42">
        <v>0</v>
      </c>
      <c r="I143" s="43">
        <f>ROUND(G143*H143,P4)</f>
        <v>0</v>
      </c>
      <c r="J143" s="37"/>
      <c r="O143" s="44">
        <f>I143*0.21</f>
        <v>0</v>
      </c>
      <c r="P143">
        <v>3</v>
      </c>
    </row>
    <row r="144">
      <c r="A144" s="37" t="s">
        <v>598</v>
      </c>
      <c r="B144" s="45"/>
      <c r="C144" s="46"/>
      <c r="D144" s="46"/>
      <c r="E144" s="39" t="s">
        <v>9499</v>
      </c>
      <c r="F144" s="46"/>
      <c r="G144" s="46"/>
      <c r="H144" s="46"/>
      <c r="I144" s="46"/>
      <c r="J144" s="48"/>
    </row>
    <row r="145">
      <c r="A145" s="37" t="s">
        <v>599</v>
      </c>
      <c r="B145" s="45"/>
      <c r="C145" s="46"/>
      <c r="D145" s="46"/>
      <c r="E145" s="49" t="s">
        <v>9500</v>
      </c>
      <c r="F145" s="46"/>
      <c r="G145" s="46"/>
      <c r="H145" s="46"/>
      <c r="I145" s="46"/>
      <c r="J145" s="48"/>
    </row>
    <row r="146" ht="409.5">
      <c r="A146" s="37" t="s">
        <v>601</v>
      </c>
      <c r="B146" s="45"/>
      <c r="C146" s="46"/>
      <c r="D146" s="46"/>
      <c r="E146" s="39" t="s">
        <v>4974</v>
      </c>
      <c r="F146" s="46"/>
      <c r="G146" s="46"/>
      <c r="H146" s="46"/>
      <c r="I146" s="46"/>
      <c r="J146" s="48"/>
    </row>
    <row r="147">
      <c r="A147" s="37" t="s">
        <v>593</v>
      </c>
      <c r="B147" s="37">
        <v>34</v>
      </c>
      <c r="C147" s="38" t="s">
        <v>4971</v>
      </c>
      <c r="D147" s="37" t="s">
        <v>653</v>
      </c>
      <c r="E147" s="39" t="s">
        <v>4972</v>
      </c>
      <c r="F147" s="40" t="s">
        <v>641</v>
      </c>
      <c r="G147" s="41">
        <v>482.40600000000001</v>
      </c>
      <c r="H147" s="42">
        <v>0</v>
      </c>
      <c r="I147" s="43">
        <f>ROUND(G147*H147,P4)</f>
        <v>0</v>
      </c>
      <c r="J147" s="37"/>
      <c r="O147" s="44">
        <f>I147*0.21</f>
        <v>0</v>
      </c>
      <c r="P147">
        <v>3</v>
      </c>
    </row>
    <row r="148">
      <c r="A148" s="37" t="s">
        <v>598</v>
      </c>
      <c r="B148" s="45"/>
      <c r="C148" s="46"/>
      <c r="D148" s="46"/>
      <c r="E148" s="39" t="s">
        <v>9501</v>
      </c>
      <c r="F148" s="46"/>
      <c r="G148" s="46"/>
      <c r="H148" s="46"/>
      <c r="I148" s="46"/>
      <c r="J148" s="48"/>
    </row>
    <row r="149">
      <c r="A149" s="37" t="s">
        <v>599</v>
      </c>
      <c r="B149" s="45"/>
      <c r="C149" s="46"/>
      <c r="D149" s="46"/>
      <c r="E149" s="49" t="s">
        <v>9502</v>
      </c>
      <c r="F149" s="46"/>
      <c r="G149" s="46"/>
      <c r="H149" s="46"/>
      <c r="I149" s="46"/>
      <c r="J149" s="48"/>
    </row>
    <row r="150" ht="409.5">
      <c r="A150" s="37" t="s">
        <v>601</v>
      </c>
      <c r="B150" s="45"/>
      <c r="C150" s="46"/>
      <c r="D150" s="46"/>
      <c r="E150" s="39" t="s">
        <v>4974</v>
      </c>
      <c r="F150" s="46"/>
      <c r="G150" s="46"/>
      <c r="H150" s="46"/>
      <c r="I150" s="46"/>
      <c r="J150" s="48"/>
    </row>
    <row r="151">
      <c r="A151" s="37" t="s">
        <v>593</v>
      </c>
      <c r="B151" s="37">
        <v>35</v>
      </c>
      <c r="C151" s="38" t="s">
        <v>4975</v>
      </c>
      <c r="D151" s="37" t="s">
        <v>592</v>
      </c>
      <c r="E151" s="39" t="s">
        <v>4976</v>
      </c>
      <c r="F151" s="40" t="s">
        <v>1127</v>
      </c>
      <c r="G151" s="41">
        <v>6.7839999999999998</v>
      </c>
      <c r="H151" s="42">
        <v>0</v>
      </c>
      <c r="I151" s="43">
        <f>ROUND(G151*H151,P4)</f>
        <v>0</v>
      </c>
      <c r="J151" s="37"/>
      <c r="O151" s="44">
        <f>I151*0.21</f>
        <v>0</v>
      </c>
      <c r="P151">
        <v>3</v>
      </c>
    </row>
    <row r="152">
      <c r="A152" s="37" t="s">
        <v>598</v>
      </c>
      <c r="B152" s="45"/>
      <c r="C152" s="46"/>
      <c r="D152" s="46"/>
      <c r="E152" s="39" t="s">
        <v>9503</v>
      </c>
      <c r="F152" s="46"/>
      <c r="G152" s="46"/>
      <c r="H152" s="46"/>
      <c r="I152" s="46"/>
      <c r="J152" s="48"/>
    </row>
    <row r="153">
      <c r="A153" s="37" t="s">
        <v>599</v>
      </c>
      <c r="B153" s="45"/>
      <c r="C153" s="46"/>
      <c r="D153" s="46"/>
      <c r="E153" s="49" t="s">
        <v>9504</v>
      </c>
      <c r="F153" s="46"/>
      <c r="G153" s="46"/>
      <c r="H153" s="46"/>
      <c r="I153" s="46"/>
      <c r="J153" s="48"/>
    </row>
    <row r="154" ht="319">
      <c r="A154" s="37" t="s">
        <v>601</v>
      </c>
      <c r="B154" s="45"/>
      <c r="C154" s="46"/>
      <c r="D154" s="46"/>
      <c r="E154" s="39" t="s">
        <v>4978</v>
      </c>
      <c r="F154" s="46"/>
      <c r="G154" s="46"/>
      <c r="H154" s="46"/>
      <c r="I154" s="46"/>
      <c r="J154" s="48"/>
    </row>
    <row r="155">
      <c r="A155" s="37" t="s">
        <v>593</v>
      </c>
      <c r="B155" s="37">
        <v>36</v>
      </c>
      <c r="C155" s="38" t="s">
        <v>4975</v>
      </c>
      <c r="D155" s="37" t="s">
        <v>653</v>
      </c>
      <c r="E155" s="39" t="s">
        <v>4976</v>
      </c>
      <c r="F155" s="40" t="s">
        <v>1127</v>
      </c>
      <c r="G155" s="41">
        <v>1026.5340000000001</v>
      </c>
      <c r="H155" s="42">
        <v>0</v>
      </c>
      <c r="I155" s="43">
        <f>ROUND(G155*H155,P4)</f>
        <v>0</v>
      </c>
      <c r="J155" s="37"/>
      <c r="O155" s="44">
        <f>I155*0.21</f>
        <v>0</v>
      </c>
      <c r="P155">
        <v>3</v>
      </c>
    </row>
    <row r="156" ht="29">
      <c r="A156" s="37" t="s">
        <v>598</v>
      </c>
      <c r="B156" s="45"/>
      <c r="C156" s="46"/>
      <c r="D156" s="46"/>
      <c r="E156" s="39" t="s">
        <v>9505</v>
      </c>
      <c r="F156" s="46"/>
      <c r="G156" s="46"/>
      <c r="H156" s="46"/>
      <c r="I156" s="46"/>
      <c r="J156" s="48"/>
    </row>
    <row r="157">
      <c r="A157" s="37" t="s">
        <v>599</v>
      </c>
      <c r="B157" s="45"/>
      <c r="C157" s="46"/>
      <c r="D157" s="46"/>
      <c r="E157" s="49" t="s">
        <v>9506</v>
      </c>
      <c r="F157" s="46"/>
      <c r="G157" s="46"/>
      <c r="H157" s="46"/>
      <c r="I157" s="46"/>
      <c r="J157" s="48"/>
    </row>
    <row r="158" ht="319">
      <c r="A158" s="37" t="s">
        <v>601</v>
      </c>
      <c r="B158" s="45"/>
      <c r="C158" s="46"/>
      <c r="D158" s="46"/>
      <c r="E158" s="39" t="s">
        <v>4978</v>
      </c>
      <c r="F158" s="46"/>
      <c r="G158" s="46"/>
      <c r="H158" s="46"/>
      <c r="I158" s="46"/>
      <c r="J158" s="48"/>
    </row>
    <row r="159">
      <c r="A159" s="37" t="s">
        <v>593</v>
      </c>
      <c r="B159" s="37">
        <v>37</v>
      </c>
      <c r="C159" s="38" t="s">
        <v>4975</v>
      </c>
      <c r="D159" s="37" t="s">
        <v>689</v>
      </c>
      <c r="E159" s="39" t="s">
        <v>4976</v>
      </c>
      <c r="F159" s="40" t="s">
        <v>1127</v>
      </c>
      <c r="G159" s="41">
        <v>0.96399999999999997</v>
      </c>
      <c r="H159" s="42">
        <v>0</v>
      </c>
      <c r="I159" s="43">
        <f>ROUND(G159*H159,P4)</f>
        <v>0</v>
      </c>
      <c r="J159" s="37"/>
      <c r="O159" s="44">
        <f>I159*0.21</f>
        <v>0</v>
      </c>
      <c r="P159">
        <v>3</v>
      </c>
    </row>
    <row r="160">
      <c r="A160" s="37" t="s">
        <v>598</v>
      </c>
      <c r="B160" s="45"/>
      <c r="C160" s="46"/>
      <c r="D160" s="46"/>
      <c r="E160" s="39" t="s">
        <v>9507</v>
      </c>
      <c r="F160" s="46"/>
      <c r="G160" s="46"/>
      <c r="H160" s="46"/>
      <c r="I160" s="46"/>
      <c r="J160" s="48"/>
    </row>
    <row r="161">
      <c r="A161" s="37" t="s">
        <v>599</v>
      </c>
      <c r="B161" s="45"/>
      <c r="C161" s="46"/>
      <c r="D161" s="46"/>
      <c r="E161" s="49" t="s">
        <v>9508</v>
      </c>
      <c r="F161" s="46"/>
      <c r="G161" s="46"/>
      <c r="H161" s="46"/>
      <c r="I161" s="46"/>
      <c r="J161" s="48"/>
    </row>
    <row r="162" ht="319">
      <c r="A162" s="37" t="s">
        <v>601</v>
      </c>
      <c r="B162" s="45"/>
      <c r="C162" s="46"/>
      <c r="D162" s="46"/>
      <c r="E162" s="39" t="s">
        <v>4978</v>
      </c>
      <c r="F162" s="46"/>
      <c r="G162" s="46"/>
      <c r="H162" s="46"/>
      <c r="I162" s="46"/>
      <c r="J162" s="48"/>
    </row>
    <row r="163">
      <c r="A163" s="37" t="s">
        <v>593</v>
      </c>
      <c r="B163" s="37">
        <v>38</v>
      </c>
      <c r="C163" s="38" t="s">
        <v>5592</v>
      </c>
      <c r="D163" s="37" t="s">
        <v>592</v>
      </c>
      <c r="E163" s="39" t="s">
        <v>6044</v>
      </c>
      <c r="F163" s="40" t="s">
        <v>1127</v>
      </c>
      <c r="G163" s="41">
        <v>38.127000000000002</v>
      </c>
      <c r="H163" s="42">
        <v>0</v>
      </c>
      <c r="I163" s="43">
        <f>ROUND(G163*H163,P4)</f>
        <v>0</v>
      </c>
      <c r="J163" s="37"/>
      <c r="O163" s="44">
        <f>I163*0.21</f>
        <v>0</v>
      </c>
      <c r="P163">
        <v>3</v>
      </c>
    </row>
    <row r="164">
      <c r="A164" s="37" t="s">
        <v>598</v>
      </c>
      <c r="B164" s="45"/>
      <c r="C164" s="46"/>
      <c r="D164" s="46"/>
      <c r="E164" s="39" t="s">
        <v>9503</v>
      </c>
      <c r="F164" s="46"/>
      <c r="G164" s="46"/>
      <c r="H164" s="46"/>
      <c r="I164" s="46"/>
      <c r="J164" s="48"/>
    </row>
    <row r="165" ht="43.5">
      <c r="A165" s="37" t="s">
        <v>599</v>
      </c>
      <c r="B165" s="45"/>
      <c r="C165" s="46"/>
      <c r="D165" s="46"/>
      <c r="E165" s="49" t="s">
        <v>9509</v>
      </c>
      <c r="F165" s="46"/>
      <c r="G165" s="46"/>
      <c r="H165" s="46"/>
      <c r="I165" s="46"/>
      <c r="J165" s="48"/>
    </row>
    <row r="166" ht="319">
      <c r="A166" s="37" t="s">
        <v>601</v>
      </c>
      <c r="B166" s="45"/>
      <c r="C166" s="46"/>
      <c r="D166" s="46"/>
      <c r="E166" s="39" t="s">
        <v>4978</v>
      </c>
      <c r="F166" s="46"/>
      <c r="G166" s="46"/>
      <c r="H166" s="46"/>
      <c r="I166" s="46"/>
      <c r="J166" s="48"/>
    </row>
    <row r="167">
      <c r="A167" s="37" t="s">
        <v>593</v>
      </c>
      <c r="B167" s="37">
        <v>39</v>
      </c>
      <c r="C167" s="38" t="s">
        <v>9510</v>
      </c>
      <c r="D167" s="37" t="s">
        <v>592</v>
      </c>
      <c r="E167" s="39" t="s">
        <v>9511</v>
      </c>
      <c r="F167" s="40" t="s">
        <v>608</v>
      </c>
      <c r="G167" s="41">
        <v>8</v>
      </c>
      <c r="H167" s="42">
        <v>0</v>
      </c>
      <c r="I167" s="43">
        <f>ROUND(G167*H167,P4)</f>
        <v>0</v>
      </c>
      <c r="J167" s="37"/>
      <c r="O167" s="44">
        <f>I167*0.21</f>
        <v>0</v>
      </c>
      <c r="P167">
        <v>3</v>
      </c>
    </row>
    <row r="168" ht="43.5">
      <c r="A168" s="37" t="s">
        <v>598</v>
      </c>
      <c r="B168" s="45"/>
      <c r="C168" s="46"/>
      <c r="D168" s="46"/>
      <c r="E168" s="39" t="s">
        <v>9512</v>
      </c>
      <c r="F168" s="46"/>
      <c r="G168" s="46"/>
      <c r="H168" s="46"/>
      <c r="I168" s="46"/>
      <c r="J168" s="48"/>
    </row>
    <row r="169">
      <c r="A169" s="37" t="s">
        <v>599</v>
      </c>
      <c r="B169" s="45"/>
      <c r="C169" s="46"/>
      <c r="D169" s="46"/>
      <c r="E169" s="49" t="s">
        <v>9513</v>
      </c>
      <c r="F169" s="46"/>
      <c r="G169" s="46"/>
      <c r="H169" s="46"/>
      <c r="I169" s="46"/>
      <c r="J169" s="48"/>
    </row>
    <row r="170" ht="58">
      <c r="A170" s="37" t="s">
        <v>601</v>
      </c>
      <c r="B170" s="45"/>
      <c r="C170" s="46"/>
      <c r="D170" s="46"/>
      <c r="E170" s="39" t="s">
        <v>9514</v>
      </c>
      <c r="F170" s="46"/>
      <c r="G170" s="46"/>
      <c r="H170" s="46"/>
      <c r="I170" s="46"/>
      <c r="J170" s="48"/>
    </row>
    <row r="171">
      <c r="A171" s="37" t="s">
        <v>593</v>
      </c>
      <c r="B171" s="37">
        <v>40</v>
      </c>
      <c r="C171" s="38" t="s">
        <v>9510</v>
      </c>
      <c r="D171" s="37" t="s">
        <v>653</v>
      </c>
      <c r="E171" s="39" t="s">
        <v>9511</v>
      </c>
      <c r="F171" s="40" t="s">
        <v>608</v>
      </c>
      <c r="G171" s="41">
        <v>60</v>
      </c>
      <c r="H171" s="42">
        <v>0</v>
      </c>
      <c r="I171" s="43">
        <f>ROUND(G171*H171,P4)</f>
        <v>0</v>
      </c>
      <c r="J171" s="37"/>
      <c r="O171" s="44">
        <f>I171*0.21</f>
        <v>0</v>
      </c>
      <c r="P171">
        <v>3</v>
      </c>
    </row>
    <row r="172" ht="29">
      <c r="A172" s="37" t="s">
        <v>598</v>
      </c>
      <c r="B172" s="45"/>
      <c r="C172" s="46"/>
      <c r="D172" s="46"/>
      <c r="E172" s="39" t="s">
        <v>9515</v>
      </c>
      <c r="F172" s="46"/>
      <c r="G172" s="46"/>
      <c r="H172" s="46"/>
      <c r="I172" s="46"/>
      <c r="J172" s="48"/>
    </row>
    <row r="173">
      <c r="A173" s="37" t="s">
        <v>599</v>
      </c>
      <c r="B173" s="45"/>
      <c r="C173" s="46"/>
      <c r="D173" s="46"/>
      <c r="E173" s="49" t="s">
        <v>9513</v>
      </c>
      <c r="F173" s="46"/>
      <c r="G173" s="46"/>
      <c r="H173" s="46"/>
      <c r="I173" s="46"/>
      <c r="J173" s="48"/>
    </row>
    <row r="174" ht="58">
      <c r="A174" s="37" t="s">
        <v>601</v>
      </c>
      <c r="B174" s="45"/>
      <c r="C174" s="46"/>
      <c r="D174" s="46"/>
      <c r="E174" s="39" t="s">
        <v>9514</v>
      </c>
      <c r="F174" s="46"/>
      <c r="G174" s="46"/>
      <c r="H174" s="46"/>
      <c r="I174" s="46"/>
      <c r="J174" s="48"/>
    </row>
    <row r="175">
      <c r="A175" s="37" t="s">
        <v>593</v>
      </c>
      <c r="B175" s="37">
        <v>41</v>
      </c>
      <c r="C175" s="38" t="s">
        <v>9516</v>
      </c>
      <c r="D175" s="37" t="s">
        <v>592</v>
      </c>
      <c r="E175" s="39" t="s">
        <v>9517</v>
      </c>
      <c r="F175" s="40" t="s">
        <v>597</v>
      </c>
      <c r="G175" s="41">
        <v>72</v>
      </c>
      <c r="H175" s="42">
        <v>0</v>
      </c>
      <c r="I175" s="43">
        <f>ROUND(G175*H175,P4)</f>
        <v>0</v>
      </c>
      <c r="J175" s="37"/>
      <c r="O175" s="44">
        <f>I175*0.21</f>
        <v>0</v>
      </c>
      <c r="P175">
        <v>3</v>
      </c>
    </row>
    <row r="176" ht="43.5">
      <c r="A176" s="37" t="s">
        <v>598</v>
      </c>
      <c r="B176" s="45"/>
      <c r="C176" s="46"/>
      <c r="D176" s="46"/>
      <c r="E176" s="39" t="s">
        <v>9512</v>
      </c>
      <c r="F176" s="46"/>
      <c r="G176" s="46"/>
      <c r="H176" s="46"/>
      <c r="I176" s="46"/>
      <c r="J176" s="48"/>
    </row>
    <row r="177">
      <c r="A177" s="37" t="s">
        <v>599</v>
      </c>
      <c r="B177" s="45"/>
      <c r="C177" s="46"/>
      <c r="D177" s="46"/>
      <c r="E177" s="49" t="s">
        <v>9518</v>
      </c>
      <c r="F177" s="46"/>
      <c r="G177" s="46"/>
      <c r="H177" s="46"/>
      <c r="I177" s="46"/>
      <c r="J177" s="48"/>
    </row>
    <row r="178" ht="43.5">
      <c r="A178" s="37" t="s">
        <v>601</v>
      </c>
      <c r="B178" s="45"/>
      <c r="C178" s="46"/>
      <c r="D178" s="46"/>
      <c r="E178" s="39" t="s">
        <v>9519</v>
      </c>
      <c r="F178" s="46"/>
      <c r="G178" s="46"/>
      <c r="H178" s="46"/>
      <c r="I178" s="46"/>
      <c r="J178" s="48"/>
    </row>
    <row r="179">
      <c r="A179" s="37" t="s">
        <v>593</v>
      </c>
      <c r="B179" s="37">
        <v>42</v>
      </c>
      <c r="C179" s="38" t="s">
        <v>9516</v>
      </c>
      <c r="D179" s="37" t="s">
        <v>653</v>
      </c>
      <c r="E179" s="39" t="s">
        <v>9517</v>
      </c>
      <c r="F179" s="40" t="s">
        <v>597</v>
      </c>
      <c r="G179" s="41">
        <v>540</v>
      </c>
      <c r="H179" s="42">
        <v>0</v>
      </c>
      <c r="I179" s="43">
        <f>ROUND(G179*H179,P4)</f>
        <v>0</v>
      </c>
      <c r="J179" s="37"/>
      <c r="O179" s="44">
        <f>I179*0.21</f>
        <v>0</v>
      </c>
      <c r="P179">
        <v>3</v>
      </c>
    </row>
    <row r="180" ht="29">
      <c r="A180" s="37" t="s">
        <v>598</v>
      </c>
      <c r="B180" s="45"/>
      <c r="C180" s="46"/>
      <c r="D180" s="46"/>
      <c r="E180" s="39" t="s">
        <v>9515</v>
      </c>
      <c r="F180" s="46"/>
      <c r="G180" s="46"/>
      <c r="H180" s="46"/>
      <c r="I180" s="46"/>
      <c r="J180" s="48"/>
    </row>
    <row r="181">
      <c r="A181" s="37" t="s">
        <v>599</v>
      </c>
      <c r="B181" s="45"/>
      <c r="C181" s="46"/>
      <c r="D181" s="46"/>
      <c r="E181" s="49" t="s">
        <v>9520</v>
      </c>
      <c r="F181" s="46"/>
      <c r="G181" s="46"/>
      <c r="H181" s="46"/>
      <c r="I181" s="46"/>
      <c r="J181" s="48"/>
    </row>
    <row r="182" ht="43.5">
      <c r="A182" s="37" t="s">
        <v>601</v>
      </c>
      <c r="B182" s="45"/>
      <c r="C182" s="46"/>
      <c r="D182" s="46"/>
      <c r="E182" s="39" t="s">
        <v>9519</v>
      </c>
      <c r="F182" s="46"/>
      <c r="G182" s="46"/>
      <c r="H182" s="46"/>
      <c r="I182" s="46"/>
      <c r="J182" s="48"/>
    </row>
    <row r="183">
      <c r="A183" s="37" t="s">
        <v>593</v>
      </c>
      <c r="B183" s="37">
        <v>43</v>
      </c>
      <c r="C183" s="38" t="s">
        <v>9521</v>
      </c>
      <c r="D183" s="37" t="s">
        <v>595</v>
      </c>
      <c r="E183" s="39" t="s">
        <v>9522</v>
      </c>
      <c r="F183" s="40" t="s">
        <v>608</v>
      </c>
      <c r="G183" s="41">
        <v>720</v>
      </c>
      <c r="H183" s="42">
        <v>0</v>
      </c>
      <c r="I183" s="43">
        <f>ROUND(G183*H183,P4)</f>
        <v>0</v>
      </c>
      <c r="J183" s="37"/>
      <c r="O183" s="44">
        <f>I183*0.21</f>
        <v>0</v>
      </c>
      <c r="P183">
        <v>3</v>
      </c>
    </row>
    <row r="184">
      <c r="A184" s="37" t="s">
        <v>598</v>
      </c>
      <c r="B184" s="45"/>
      <c r="C184" s="46"/>
      <c r="D184" s="46"/>
      <c r="E184" s="39" t="s">
        <v>9523</v>
      </c>
      <c r="F184" s="46"/>
      <c r="G184" s="46"/>
      <c r="H184" s="46"/>
      <c r="I184" s="46"/>
      <c r="J184" s="48"/>
    </row>
    <row r="185">
      <c r="A185" s="37" t="s">
        <v>599</v>
      </c>
      <c r="B185" s="45"/>
      <c r="C185" s="46"/>
      <c r="D185" s="46"/>
      <c r="E185" s="49" t="s">
        <v>9524</v>
      </c>
      <c r="F185" s="46"/>
      <c r="G185" s="46"/>
      <c r="H185" s="46"/>
      <c r="I185" s="46"/>
      <c r="J185" s="48"/>
    </row>
    <row r="186" ht="159.5">
      <c r="A186" s="37" t="s">
        <v>601</v>
      </c>
      <c r="B186" s="45"/>
      <c r="C186" s="46"/>
      <c r="D186" s="46"/>
      <c r="E186" s="39" t="s">
        <v>9525</v>
      </c>
      <c r="F186" s="46"/>
      <c r="G186" s="46"/>
      <c r="H186" s="46"/>
      <c r="I186" s="46"/>
      <c r="J186" s="48"/>
    </row>
    <row r="187">
      <c r="A187" s="37" t="s">
        <v>593</v>
      </c>
      <c r="B187" s="37">
        <v>44</v>
      </c>
      <c r="C187" s="38" t="s">
        <v>9526</v>
      </c>
      <c r="D187" s="37" t="s">
        <v>595</v>
      </c>
      <c r="E187" s="39" t="s">
        <v>9527</v>
      </c>
      <c r="F187" s="40" t="s">
        <v>641</v>
      </c>
      <c r="G187" s="41">
        <v>3035.3400000000001</v>
      </c>
      <c r="H187" s="42">
        <v>0</v>
      </c>
      <c r="I187" s="43">
        <f>ROUND(G187*H187,P4)</f>
        <v>0</v>
      </c>
      <c r="J187" s="37"/>
      <c r="O187" s="44">
        <f>I187*0.21</f>
        <v>0</v>
      </c>
      <c r="P187">
        <v>3</v>
      </c>
    </row>
    <row r="188">
      <c r="A188" s="37" t="s">
        <v>598</v>
      </c>
      <c r="B188" s="45"/>
      <c r="C188" s="46"/>
      <c r="D188" s="46"/>
      <c r="E188" s="39" t="s">
        <v>9528</v>
      </c>
      <c r="F188" s="46"/>
      <c r="G188" s="46"/>
      <c r="H188" s="46"/>
      <c r="I188" s="46"/>
      <c r="J188" s="48"/>
    </row>
    <row r="189" ht="72.5">
      <c r="A189" s="37" t="s">
        <v>599</v>
      </c>
      <c r="B189" s="45"/>
      <c r="C189" s="46"/>
      <c r="D189" s="46"/>
      <c r="E189" s="49" t="s">
        <v>9529</v>
      </c>
      <c r="F189" s="46"/>
      <c r="G189" s="46"/>
      <c r="H189" s="46"/>
      <c r="I189" s="46"/>
      <c r="J189" s="48"/>
    </row>
    <row r="190" ht="409.5">
      <c r="A190" s="37" t="s">
        <v>601</v>
      </c>
      <c r="B190" s="45"/>
      <c r="C190" s="46"/>
      <c r="D190" s="46"/>
      <c r="E190" s="39" t="s">
        <v>4974</v>
      </c>
      <c r="F190" s="46"/>
      <c r="G190" s="46"/>
      <c r="H190" s="46"/>
      <c r="I190" s="46"/>
      <c r="J190" s="48"/>
    </row>
    <row r="191">
      <c r="A191" s="37" t="s">
        <v>593</v>
      </c>
      <c r="B191" s="37">
        <v>45</v>
      </c>
      <c r="C191" s="38" t="s">
        <v>9530</v>
      </c>
      <c r="D191" s="37" t="s">
        <v>595</v>
      </c>
      <c r="E191" s="39" t="s">
        <v>9531</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9">
      <c r="A193" s="37" t="s">
        <v>599</v>
      </c>
      <c r="B193" s="45"/>
      <c r="C193" s="46"/>
      <c r="D193" s="46"/>
      <c r="E193" s="49" t="s">
        <v>9532</v>
      </c>
      <c r="F193" s="46"/>
      <c r="G193" s="46"/>
      <c r="H193" s="46"/>
      <c r="I193" s="46"/>
      <c r="J193" s="48"/>
    </row>
    <row r="194" ht="333.5">
      <c r="A194" s="37" t="s">
        <v>601</v>
      </c>
      <c r="B194" s="45"/>
      <c r="C194" s="46"/>
      <c r="D194" s="46"/>
      <c r="E194" s="39" t="s">
        <v>9533</v>
      </c>
      <c r="F194" s="46"/>
      <c r="G194" s="46"/>
      <c r="H194" s="46"/>
      <c r="I194" s="46"/>
      <c r="J194" s="48"/>
    </row>
    <row r="195">
      <c r="A195" s="37" t="s">
        <v>593</v>
      </c>
      <c r="B195" s="37">
        <v>46</v>
      </c>
      <c r="C195" s="38" t="s">
        <v>9534</v>
      </c>
      <c r="D195" s="37" t="s">
        <v>595</v>
      </c>
      <c r="E195" s="39" t="s">
        <v>9535</v>
      </c>
      <c r="F195" s="40" t="s">
        <v>650</v>
      </c>
      <c r="G195" s="41">
        <v>9281.7000000000007</v>
      </c>
      <c r="H195" s="42">
        <v>0</v>
      </c>
      <c r="I195" s="43">
        <f>ROUND(G195*H195,P4)</f>
        <v>0</v>
      </c>
      <c r="J195" s="37"/>
      <c r="O195" s="44">
        <f>I195*0.21</f>
        <v>0</v>
      </c>
      <c r="P195">
        <v>3</v>
      </c>
    </row>
    <row r="196">
      <c r="A196" s="37" t="s">
        <v>598</v>
      </c>
      <c r="B196" s="45"/>
      <c r="C196" s="46"/>
      <c r="D196" s="46"/>
      <c r="E196" s="39" t="s">
        <v>9536</v>
      </c>
      <c r="F196" s="46"/>
      <c r="G196" s="46"/>
      <c r="H196" s="46"/>
      <c r="I196" s="46"/>
      <c r="J196" s="48"/>
    </row>
    <row r="197" ht="43.5">
      <c r="A197" s="37" t="s">
        <v>599</v>
      </c>
      <c r="B197" s="45"/>
      <c r="C197" s="46"/>
      <c r="D197" s="46"/>
      <c r="E197" s="49" t="s">
        <v>9537</v>
      </c>
      <c r="F197" s="46"/>
      <c r="G197" s="46"/>
      <c r="H197" s="46"/>
      <c r="I197" s="46"/>
      <c r="J197" s="48"/>
    </row>
    <row r="198" ht="116">
      <c r="A198" s="37" t="s">
        <v>601</v>
      </c>
      <c r="B198" s="45"/>
      <c r="C198" s="46"/>
      <c r="D198" s="46"/>
      <c r="E198" s="39" t="s">
        <v>4505</v>
      </c>
      <c r="F198" s="46"/>
      <c r="G198" s="46"/>
      <c r="H198" s="46"/>
      <c r="I198" s="46"/>
      <c r="J198" s="48"/>
    </row>
    <row r="199">
      <c r="A199" s="37" t="s">
        <v>593</v>
      </c>
      <c r="B199" s="37">
        <v>47</v>
      </c>
      <c r="C199" s="38" t="s">
        <v>9538</v>
      </c>
      <c r="D199" s="37" t="s">
        <v>595</v>
      </c>
      <c r="E199" s="39" t="s">
        <v>9539</v>
      </c>
      <c r="F199" s="40" t="s">
        <v>650</v>
      </c>
      <c r="G199" s="41">
        <v>9281.7000000000007</v>
      </c>
      <c r="H199" s="42">
        <v>0</v>
      </c>
      <c r="I199" s="43">
        <f>ROUND(G199*H199,P4)</f>
        <v>0</v>
      </c>
      <c r="J199" s="37"/>
      <c r="O199" s="44">
        <f>I199*0.21</f>
        <v>0</v>
      </c>
      <c r="P199">
        <v>3</v>
      </c>
    </row>
    <row r="200">
      <c r="A200" s="37" t="s">
        <v>598</v>
      </c>
      <c r="B200" s="45"/>
      <c r="C200" s="46"/>
      <c r="D200" s="46"/>
      <c r="E200" s="39" t="s">
        <v>9540</v>
      </c>
      <c r="F200" s="46"/>
      <c r="G200" s="46"/>
      <c r="H200" s="46"/>
      <c r="I200" s="46"/>
      <c r="J200" s="48"/>
    </row>
    <row r="201" ht="43.5">
      <c r="A201" s="37" t="s">
        <v>599</v>
      </c>
      <c r="B201" s="45"/>
      <c r="C201" s="46"/>
      <c r="D201" s="46"/>
      <c r="E201" s="49" t="s">
        <v>9541</v>
      </c>
      <c r="F201" s="46"/>
      <c r="G201" s="46"/>
      <c r="H201" s="46"/>
      <c r="I201" s="46"/>
      <c r="J201" s="48"/>
    </row>
    <row r="202" ht="116">
      <c r="A202" s="37" t="s">
        <v>601</v>
      </c>
      <c r="B202" s="45"/>
      <c r="C202" s="46"/>
      <c r="D202" s="46"/>
      <c r="E202" s="39" t="s">
        <v>9542</v>
      </c>
      <c r="F202" s="46"/>
      <c r="G202" s="46"/>
      <c r="H202" s="46"/>
      <c r="I202" s="46"/>
      <c r="J202" s="48"/>
    </row>
    <row r="203">
      <c r="A203" s="31" t="s">
        <v>591</v>
      </c>
      <c r="B203" s="32"/>
      <c r="C203" s="33" t="s">
        <v>689</v>
      </c>
      <c r="D203" s="34"/>
      <c r="E203" s="31" t="s">
        <v>4513</v>
      </c>
      <c r="F203" s="34"/>
      <c r="G203" s="34"/>
      <c r="H203" s="34"/>
      <c r="I203" s="35">
        <f>SUMIFS(I204:I231,A204:A231,"P")</f>
        <v>0</v>
      </c>
      <c r="J203" s="36"/>
    </row>
    <row r="204">
      <c r="A204" s="37" t="s">
        <v>593</v>
      </c>
      <c r="B204" s="37">
        <v>48</v>
      </c>
      <c r="C204" s="38" t="s">
        <v>9543</v>
      </c>
      <c r="D204" s="37" t="s">
        <v>592</v>
      </c>
      <c r="E204" s="39" t="s">
        <v>9544</v>
      </c>
      <c r="F204" s="40" t="s">
        <v>641</v>
      </c>
      <c r="G204" s="41">
        <v>7359.3999999999996</v>
      </c>
      <c r="H204" s="42">
        <v>0</v>
      </c>
      <c r="I204" s="43">
        <f>ROUND(G204*H204,P4)</f>
        <v>0</v>
      </c>
      <c r="J204" s="37"/>
      <c r="O204" s="44">
        <f>I204*0.21</f>
        <v>0</v>
      </c>
      <c r="P204">
        <v>3</v>
      </c>
    </row>
    <row r="205">
      <c r="A205" s="37" t="s">
        <v>598</v>
      </c>
      <c r="B205" s="45"/>
      <c r="C205" s="46"/>
      <c r="D205" s="46"/>
      <c r="E205" s="39" t="s">
        <v>9545</v>
      </c>
      <c r="F205" s="46"/>
      <c r="G205" s="46"/>
      <c r="H205" s="46"/>
      <c r="I205" s="46"/>
      <c r="J205" s="48"/>
    </row>
    <row r="206">
      <c r="A206" s="37" t="s">
        <v>599</v>
      </c>
      <c r="B206" s="45"/>
      <c r="C206" s="46"/>
      <c r="D206" s="46"/>
      <c r="E206" s="49" t="s">
        <v>9546</v>
      </c>
      <c r="F206" s="46"/>
      <c r="G206" s="46"/>
      <c r="H206" s="46"/>
      <c r="I206" s="46"/>
      <c r="J206" s="48"/>
    </row>
    <row r="207" ht="409.5">
      <c r="A207" s="37" t="s">
        <v>601</v>
      </c>
      <c r="B207" s="45"/>
      <c r="C207" s="46"/>
      <c r="D207" s="46"/>
      <c r="E207" s="39" t="s">
        <v>4974</v>
      </c>
      <c r="F207" s="46"/>
      <c r="G207" s="46"/>
      <c r="H207" s="46"/>
      <c r="I207" s="46"/>
      <c r="J207" s="48"/>
    </row>
    <row r="208">
      <c r="A208" s="37" t="s">
        <v>593</v>
      </c>
      <c r="B208" s="37">
        <v>49</v>
      </c>
      <c r="C208" s="38" t="s">
        <v>9543</v>
      </c>
      <c r="D208" s="37" t="s">
        <v>653</v>
      </c>
      <c r="E208" s="39" t="s">
        <v>9544</v>
      </c>
      <c r="F208" s="40" t="s">
        <v>641</v>
      </c>
      <c r="G208" s="41">
        <v>373.38600000000002</v>
      </c>
      <c r="H208" s="42">
        <v>0</v>
      </c>
      <c r="I208" s="43">
        <f>ROUND(G208*H208,P4)</f>
        <v>0</v>
      </c>
      <c r="J208" s="37"/>
      <c r="O208" s="44">
        <f>I208*0.21</f>
        <v>0</v>
      </c>
      <c r="P208">
        <v>3</v>
      </c>
    </row>
    <row r="209">
      <c r="A209" s="37" t="s">
        <v>598</v>
      </c>
      <c r="B209" s="45"/>
      <c r="C209" s="46"/>
      <c r="D209" s="46"/>
      <c r="E209" s="39" t="s">
        <v>9547</v>
      </c>
      <c r="F209" s="46"/>
      <c r="G209" s="46"/>
      <c r="H209" s="46"/>
      <c r="I209" s="46"/>
      <c r="J209" s="48"/>
    </row>
    <row r="210">
      <c r="A210" s="37" t="s">
        <v>599</v>
      </c>
      <c r="B210" s="45"/>
      <c r="C210" s="46"/>
      <c r="D210" s="46"/>
      <c r="E210" s="49" t="s">
        <v>9548</v>
      </c>
      <c r="F210" s="46"/>
      <c r="G210" s="46"/>
      <c r="H210" s="46"/>
      <c r="I210" s="46"/>
      <c r="J210" s="48"/>
    </row>
    <row r="211" ht="409.5">
      <c r="A211" s="37" t="s">
        <v>601</v>
      </c>
      <c r="B211" s="45"/>
      <c r="C211" s="46"/>
      <c r="D211" s="46"/>
      <c r="E211" s="39" t="s">
        <v>4974</v>
      </c>
      <c r="F211" s="46"/>
      <c r="G211" s="46"/>
      <c r="H211" s="46"/>
      <c r="I211" s="46"/>
      <c r="J211" s="48"/>
    </row>
    <row r="212">
      <c r="A212" s="37" t="s">
        <v>593</v>
      </c>
      <c r="B212" s="37">
        <v>50</v>
      </c>
      <c r="C212" s="38" t="s">
        <v>9549</v>
      </c>
      <c r="D212" s="37" t="s">
        <v>595</v>
      </c>
      <c r="E212" s="39" t="s">
        <v>9550</v>
      </c>
      <c r="F212" s="40" t="s">
        <v>1127</v>
      </c>
      <c r="G212" s="41">
        <v>923.73199999999997</v>
      </c>
      <c r="H212" s="42">
        <v>0</v>
      </c>
      <c r="I212" s="43">
        <f>ROUND(G212*H212,P4)</f>
        <v>0</v>
      </c>
      <c r="J212" s="37"/>
      <c r="O212" s="44">
        <f>I212*0.21</f>
        <v>0</v>
      </c>
      <c r="P212">
        <v>3</v>
      </c>
    </row>
    <row r="213" ht="29">
      <c r="A213" s="37" t="s">
        <v>598</v>
      </c>
      <c r="B213" s="45"/>
      <c r="C213" s="46"/>
      <c r="D213" s="46"/>
      <c r="E213" s="39" t="s">
        <v>9551</v>
      </c>
      <c r="F213" s="46"/>
      <c r="G213" s="46"/>
      <c r="H213" s="46"/>
      <c r="I213" s="46"/>
      <c r="J213" s="48"/>
    </row>
    <row r="214" ht="29">
      <c r="A214" s="37" t="s">
        <v>599</v>
      </c>
      <c r="B214" s="45"/>
      <c r="C214" s="46"/>
      <c r="D214" s="46"/>
      <c r="E214" s="49" t="s">
        <v>9552</v>
      </c>
      <c r="F214" s="46"/>
      <c r="G214" s="46"/>
      <c r="H214" s="46"/>
      <c r="I214" s="46"/>
      <c r="J214" s="48"/>
    </row>
    <row r="215" ht="319">
      <c r="A215" s="37" t="s">
        <v>601</v>
      </c>
      <c r="B215" s="45"/>
      <c r="C215" s="46"/>
      <c r="D215" s="46"/>
      <c r="E215" s="39" t="s">
        <v>4978</v>
      </c>
      <c r="F215" s="46"/>
      <c r="G215" s="46"/>
      <c r="H215" s="46"/>
      <c r="I215" s="46"/>
      <c r="J215" s="48"/>
    </row>
    <row r="216">
      <c r="A216" s="37" t="s">
        <v>593</v>
      </c>
      <c r="B216" s="37">
        <v>51</v>
      </c>
      <c r="C216" s="38" t="s">
        <v>9553</v>
      </c>
      <c r="D216" s="37" t="s">
        <v>595</v>
      </c>
      <c r="E216" s="39" t="s">
        <v>9554</v>
      </c>
      <c r="F216" s="40" t="s">
        <v>641</v>
      </c>
      <c r="G216" s="41">
        <v>5.3650000000000002</v>
      </c>
      <c r="H216" s="42">
        <v>0</v>
      </c>
      <c r="I216" s="43">
        <f>ROUND(G216*H216,P4)</f>
        <v>0</v>
      </c>
      <c r="J216" s="37"/>
      <c r="O216" s="44">
        <f>I216*0.21</f>
        <v>0</v>
      </c>
      <c r="P216">
        <v>3</v>
      </c>
    </row>
    <row r="217">
      <c r="A217" s="37" t="s">
        <v>598</v>
      </c>
      <c r="B217" s="45"/>
      <c r="C217" s="46"/>
      <c r="D217" s="46"/>
      <c r="E217" s="39" t="s">
        <v>9555</v>
      </c>
      <c r="F217" s="46"/>
      <c r="G217" s="46"/>
      <c r="H217" s="46"/>
      <c r="I217" s="46"/>
      <c r="J217" s="48"/>
    </row>
    <row r="218" ht="29">
      <c r="A218" s="37" t="s">
        <v>599</v>
      </c>
      <c r="B218" s="45"/>
      <c r="C218" s="46"/>
      <c r="D218" s="46"/>
      <c r="E218" s="49" t="s">
        <v>9556</v>
      </c>
      <c r="F218" s="46"/>
      <c r="G218" s="46"/>
      <c r="H218" s="46"/>
      <c r="I218" s="46"/>
      <c r="J218" s="48"/>
    </row>
    <row r="219" ht="409.5">
      <c r="A219" s="37" t="s">
        <v>601</v>
      </c>
      <c r="B219" s="45"/>
      <c r="C219" s="46"/>
      <c r="D219" s="46"/>
      <c r="E219" s="39" t="s">
        <v>6048</v>
      </c>
      <c r="F219" s="46"/>
      <c r="G219" s="46"/>
      <c r="H219" s="46"/>
      <c r="I219" s="46"/>
      <c r="J219" s="48"/>
    </row>
    <row r="220">
      <c r="A220" s="37" t="s">
        <v>593</v>
      </c>
      <c r="B220" s="37">
        <v>52</v>
      </c>
      <c r="C220" s="38" t="s">
        <v>5328</v>
      </c>
      <c r="D220" s="37" t="s">
        <v>595</v>
      </c>
      <c r="E220" s="39" t="s">
        <v>9557</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29">
      <c r="A222" s="37" t="s">
        <v>599</v>
      </c>
      <c r="B222" s="45"/>
      <c r="C222" s="46"/>
      <c r="D222" s="46"/>
      <c r="E222" s="49" t="s">
        <v>9558</v>
      </c>
      <c r="F222" s="46"/>
      <c r="G222" s="46"/>
      <c r="H222" s="46"/>
      <c r="I222" s="46"/>
      <c r="J222" s="48"/>
    </row>
    <row r="223" ht="290">
      <c r="A223" s="37" t="s">
        <v>601</v>
      </c>
      <c r="B223" s="45"/>
      <c r="C223" s="46"/>
      <c r="D223" s="46"/>
      <c r="E223" s="39" t="s">
        <v>9559</v>
      </c>
      <c r="F223" s="46"/>
      <c r="G223" s="46"/>
      <c r="H223" s="46"/>
      <c r="I223" s="46"/>
      <c r="J223" s="48"/>
    </row>
    <row r="224">
      <c r="A224" s="37" t="s">
        <v>593</v>
      </c>
      <c r="B224" s="37">
        <v>53</v>
      </c>
      <c r="C224" s="38" t="s">
        <v>9560</v>
      </c>
      <c r="D224" s="37" t="s">
        <v>595</v>
      </c>
      <c r="E224" s="39" t="s">
        <v>9561</v>
      </c>
      <c r="F224" s="40" t="s">
        <v>650</v>
      </c>
      <c r="G224" s="41">
        <v>78.980000000000004</v>
      </c>
      <c r="H224" s="42">
        <v>0</v>
      </c>
      <c r="I224" s="43">
        <f>ROUND(G224*H224,P4)</f>
        <v>0</v>
      </c>
      <c r="J224" s="37"/>
      <c r="O224" s="44">
        <f>I224*0.21</f>
        <v>0</v>
      </c>
      <c r="P224">
        <v>3</v>
      </c>
    </row>
    <row r="225" ht="29">
      <c r="A225" s="37" t="s">
        <v>598</v>
      </c>
      <c r="B225" s="45"/>
      <c r="C225" s="46"/>
      <c r="D225" s="46"/>
      <c r="E225" s="39" t="s">
        <v>9562</v>
      </c>
      <c r="F225" s="46"/>
      <c r="G225" s="46"/>
      <c r="H225" s="46"/>
      <c r="I225" s="46"/>
      <c r="J225" s="48"/>
    </row>
    <row r="226">
      <c r="A226" s="37" t="s">
        <v>599</v>
      </c>
      <c r="B226" s="45"/>
      <c r="C226" s="46"/>
      <c r="D226" s="46"/>
      <c r="E226" s="49" t="s">
        <v>9563</v>
      </c>
      <c r="F226" s="46"/>
      <c r="G226" s="46"/>
      <c r="H226" s="46"/>
      <c r="I226" s="46"/>
      <c r="J226" s="48"/>
    </row>
    <row r="227" ht="130.5">
      <c r="A227" s="37" t="s">
        <v>601</v>
      </c>
      <c r="B227" s="45"/>
      <c r="C227" s="46"/>
      <c r="D227" s="46"/>
      <c r="E227" s="39" t="s">
        <v>9564</v>
      </c>
      <c r="F227" s="46"/>
      <c r="G227" s="46"/>
      <c r="H227" s="46"/>
      <c r="I227" s="46"/>
      <c r="J227" s="48"/>
    </row>
    <row r="228">
      <c r="A228" s="37" t="s">
        <v>593</v>
      </c>
      <c r="B228" s="37">
        <v>54</v>
      </c>
      <c r="C228" s="38" t="s">
        <v>5610</v>
      </c>
      <c r="D228" s="37" t="s">
        <v>595</v>
      </c>
      <c r="E228" s="39" t="s">
        <v>9565</v>
      </c>
      <c r="F228" s="40" t="s">
        <v>1719</v>
      </c>
      <c r="G228" s="41">
        <v>1494.0999999999999</v>
      </c>
      <c r="H228" s="42">
        <v>0</v>
      </c>
      <c r="I228" s="43">
        <f>ROUND(G228*H228,P4)</f>
        <v>0</v>
      </c>
      <c r="J228" s="37"/>
      <c r="O228" s="44">
        <f>I228*0.21</f>
        <v>0</v>
      </c>
      <c r="P228">
        <v>3</v>
      </c>
    </row>
    <row r="229">
      <c r="A229" s="37" t="s">
        <v>598</v>
      </c>
      <c r="B229" s="45"/>
      <c r="C229" s="46"/>
      <c r="D229" s="46"/>
      <c r="E229" s="39" t="s">
        <v>9566</v>
      </c>
      <c r="F229" s="46"/>
      <c r="G229" s="46"/>
      <c r="H229" s="46"/>
      <c r="I229" s="46"/>
      <c r="J229" s="48"/>
    </row>
    <row r="230">
      <c r="A230" s="37" t="s">
        <v>599</v>
      </c>
      <c r="B230" s="45"/>
      <c r="C230" s="46"/>
      <c r="D230" s="46"/>
      <c r="E230" s="49" t="s">
        <v>9567</v>
      </c>
      <c r="F230" s="46"/>
      <c r="G230" s="46"/>
      <c r="H230" s="46"/>
      <c r="I230" s="46"/>
      <c r="J230" s="48"/>
    </row>
    <row r="231" ht="362.5">
      <c r="A231" s="37" t="s">
        <v>601</v>
      </c>
      <c r="B231" s="45"/>
      <c r="C231" s="46"/>
      <c r="D231" s="46"/>
      <c r="E231" s="39" t="s">
        <v>4983</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9568</v>
      </c>
      <c r="D233" s="37" t="s">
        <v>592</v>
      </c>
      <c r="E233" s="39" t="s">
        <v>9569</v>
      </c>
      <c r="F233" s="40" t="s">
        <v>641</v>
      </c>
      <c r="G233" s="41">
        <v>12195.860000000001</v>
      </c>
      <c r="H233" s="42">
        <v>0</v>
      </c>
      <c r="I233" s="43">
        <f>ROUND(G233*H233,P4)</f>
        <v>0</v>
      </c>
      <c r="J233" s="37"/>
      <c r="O233" s="44">
        <f>I233*0.21</f>
        <v>0</v>
      </c>
      <c r="P233">
        <v>3</v>
      </c>
    </row>
    <row r="234">
      <c r="A234" s="37" t="s">
        <v>598</v>
      </c>
      <c r="B234" s="45"/>
      <c r="C234" s="46"/>
      <c r="D234" s="46"/>
      <c r="E234" s="39" t="s">
        <v>9545</v>
      </c>
      <c r="F234" s="46"/>
      <c r="G234" s="46"/>
      <c r="H234" s="46"/>
      <c r="I234" s="46"/>
      <c r="J234" s="48"/>
    </row>
    <row r="235">
      <c r="A235" s="37" t="s">
        <v>599</v>
      </c>
      <c r="B235" s="45"/>
      <c r="C235" s="46"/>
      <c r="D235" s="46"/>
      <c r="E235" s="49" t="s">
        <v>9570</v>
      </c>
      <c r="F235" s="46"/>
      <c r="G235" s="46"/>
      <c r="H235" s="46"/>
      <c r="I235" s="46"/>
      <c r="J235" s="48"/>
    </row>
    <row r="236" ht="409.5">
      <c r="A236" s="37" t="s">
        <v>601</v>
      </c>
      <c r="B236" s="45"/>
      <c r="C236" s="46"/>
      <c r="D236" s="46"/>
      <c r="E236" s="39" t="s">
        <v>4521</v>
      </c>
      <c r="F236" s="46"/>
      <c r="G236" s="46"/>
      <c r="H236" s="46"/>
      <c r="I236" s="46"/>
      <c r="J236" s="48"/>
    </row>
    <row r="237">
      <c r="A237" s="37" t="s">
        <v>593</v>
      </c>
      <c r="B237" s="37">
        <v>56</v>
      </c>
      <c r="C237" s="38" t="s">
        <v>9568</v>
      </c>
      <c r="D237" s="37" t="s">
        <v>653</v>
      </c>
      <c r="E237" s="39" t="s">
        <v>9569</v>
      </c>
      <c r="F237" s="40" t="s">
        <v>641</v>
      </c>
      <c r="G237" s="41">
        <v>578</v>
      </c>
      <c r="H237" s="42">
        <v>0</v>
      </c>
      <c r="I237" s="43">
        <f>ROUND(G237*H237,P4)</f>
        <v>0</v>
      </c>
      <c r="J237" s="37"/>
      <c r="O237" s="44">
        <f>I237*0.21</f>
        <v>0</v>
      </c>
      <c r="P237">
        <v>3</v>
      </c>
    </row>
    <row r="238">
      <c r="A238" s="37" t="s">
        <v>598</v>
      </c>
      <c r="B238" s="45"/>
      <c r="C238" s="46"/>
      <c r="D238" s="46"/>
      <c r="E238" s="39" t="s">
        <v>9571</v>
      </c>
      <c r="F238" s="46"/>
      <c r="G238" s="46"/>
      <c r="H238" s="46"/>
      <c r="I238" s="46"/>
      <c r="J238" s="48"/>
    </row>
    <row r="239">
      <c r="A239" s="37" t="s">
        <v>599</v>
      </c>
      <c r="B239" s="45"/>
      <c r="C239" s="46"/>
      <c r="D239" s="46"/>
      <c r="E239" s="49" t="s">
        <v>9572</v>
      </c>
      <c r="F239" s="46"/>
      <c r="G239" s="46"/>
      <c r="H239" s="46"/>
      <c r="I239" s="46"/>
      <c r="J239" s="48"/>
    </row>
    <row r="240" ht="409.5">
      <c r="A240" s="37" t="s">
        <v>601</v>
      </c>
      <c r="B240" s="45"/>
      <c r="C240" s="46"/>
      <c r="D240" s="46"/>
      <c r="E240" s="39" t="s">
        <v>4521</v>
      </c>
      <c r="F240" s="46"/>
      <c r="G240" s="46"/>
      <c r="H240" s="46"/>
      <c r="I240" s="46"/>
      <c r="J240" s="48"/>
    </row>
    <row r="241">
      <c r="A241" s="37" t="s">
        <v>593</v>
      </c>
      <c r="B241" s="37">
        <v>57</v>
      </c>
      <c r="C241" s="38" t="s">
        <v>9573</v>
      </c>
      <c r="D241" s="37" t="s">
        <v>595</v>
      </c>
      <c r="E241" s="39" t="s">
        <v>9574</v>
      </c>
      <c r="F241" s="40" t="s">
        <v>1127</v>
      </c>
      <c r="G241" s="41">
        <v>2821.8409999999999</v>
      </c>
      <c r="H241" s="42">
        <v>0</v>
      </c>
      <c r="I241" s="43">
        <f>ROUND(G241*H241,P4)</f>
        <v>0</v>
      </c>
      <c r="J241" s="37"/>
      <c r="O241" s="44">
        <f>I241*0.21</f>
        <v>0</v>
      </c>
      <c r="P241">
        <v>3</v>
      </c>
    </row>
    <row r="242" ht="29">
      <c r="A242" s="37" t="s">
        <v>598</v>
      </c>
      <c r="B242" s="45"/>
      <c r="C242" s="46"/>
      <c r="D242" s="46"/>
      <c r="E242" s="39" t="s">
        <v>9575</v>
      </c>
      <c r="F242" s="46"/>
      <c r="G242" s="46"/>
      <c r="H242" s="46"/>
      <c r="I242" s="46"/>
      <c r="J242" s="48"/>
    </row>
    <row r="243">
      <c r="A243" s="37" t="s">
        <v>599</v>
      </c>
      <c r="B243" s="45"/>
      <c r="C243" s="46"/>
      <c r="D243" s="46"/>
      <c r="E243" s="49" t="s">
        <v>9506</v>
      </c>
      <c r="F243" s="46"/>
      <c r="G243" s="46"/>
      <c r="H243" s="46"/>
      <c r="I243" s="46"/>
      <c r="J243" s="48"/>
    </row>
    <row r="244" ht="319">
      <c r="A244" s="37" t="s">
        <v>601</v>
      </c>
      <c r="B244" s="45"/>
      <c r="C244" s="46"/>
      <c r="D244" s="46"/>
      <c r="E244" s="39" t="s">
        <v>4978</v>
      </c>
      <c r="F244" s="46"/>
      <c r="G244" s="46"/>
      <c r="H244" s="46"/>
      <c r="I244" s="46"/>
      <c r="J244" s="48"/>
    </row>
    <row r="245">
      <c r="A245" s="37" t="s">
        <v>593</v>
      </c>
      <c r="B245" s="37">
        <v>58</v>
      </c>
      <c r="C245" s="38" t="s">
        <v>9576</v>
      </c>
      <c r="D245" s="37" t="s">
        <v>595</v>
      </c>
      <c r="E245" s="39" t="s">
        <v>9577</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3.5">
      <c r="A247" s="37" t="s">
        <v>599</v>
      </c>
      <c r="B247" s="45"/>
      <c r="C247" s="46"/>
      <c r="D247" s="46"/>
      <c r="E247" s="49" t="s">
        <v>9578</v>
      </c>
      <c r="F247" s="46"/>
      <c r="G247" s="46"/>
      <c r="H247" s="46"/>
      <c r="I247" s="46"/>
      <c r="J247" s="48"/>
    </row>
    <row r="248" ht="319">
      <c r="A248" s="37" t="s">
        <v>601</v>
      </c>
      <c r="B248" s="45"/>
      <c r="C248" s="46"/>
      <c r="D248" s="46"/>
      <c r="E248" s="39" t="s">
        <v>4978</v>
      </c>
      <c r="F248" s="46"/>
      <c r="G248" s="46"/>
      <c r="H248" s="46"/>
      <c r="I248" s="46"/>
      <c r="J248" s="48"/>
    </row>
    <row r="249">
      <c r="A249" s="37" t="s">
        <v>593</v>
      </c>
      <c r="B249" s="37">
        <v>59</v>
      </c>
      <c r="C249" s="38" t="s">
        <v>9579</v>
      </c>
      <c r="D249" s="37" t="s">
        <v>595</v>
      </c>
      <c r="E249" s="39" t="s">
        <v>9580</v>
      </c>
      <c r="F249" s="40" t="s">
        <v>1127</v>
      </c>
      <c r="G249" s="41">
        <v>1.992</v>
      </c>
      <c r="H249" s="42">
        <v>0</v>
      </c>
      <c r="I249" s="43">
        <f>ROUND(G249*H249,P4)</f>
        <v>0</v>
      </c>
      <c r="J249" s="37"/>
      <c r="O249" s="44">
        <f>I249*0.21</f>
        <v>0</v>
      </c>
      <c r="P249">
        <v>3</v>
      </c>
    </row>
    <row r="250">
      <c r="A250" s="37" t="s">
        <v>598</v>
      </c>
      <c r="B250" s="45"/>
      <c r="C250" s="46"/>
      <c r="D250" s="46"/>
      <c r="E250" s="39" t="s">
        <v>9581</v>
      </c>
      <c r="F250" s="46"/>
      <c r="G250" s="46"/>
      <c r="H250" s="46"/>
      <c r="I250" s="46"/>
      <c r="J250" s="48"/>
    </row>
    <row r="251" ht="29">
      <c r="A251" s="37" t="s">
        <v>599</v>
      </c>
      <c r="B251" s="45"/>
      <c r="C251" s="46"/>
      <c r="D251" s="46"/>
      <c r="E251" s="49" t="s">
        <v>9582</v>
      </c>
      <c r="F251" s="46"/>
      <c r="G251" s="46"/>
      <c r="H251" s="46"/>
      <c r="I251" s="46"/>
      <c r="J251" s="48"/>
    </row>
    <row r="252" ht="319">
      <c r="A252" s="37" t="s">
        <v>601</v>
      </c>
      <c r="B252" s="45"/>
      <c r="C252" s="46"/>
      <c r="D252" s="46"/>
      <c r="E252" s="39" t="s">
        <v>4978</v>
      </c>
      <c r="F252" s="46"/>
      <c r="G252" s="46"/>
      <c r="H252" s="46"/>
      <c r="I252" s="46"/>
      <c r="J252" s="48"/>
    </row>
    <row r="253">
      <c r="A253" s="37" t="s">
        <v>593</v>
      </c>
      <c r="B253" s="37">
        <v>60</v>
      </c>
      <c r="C253" s="38" t="s">
        <v>4522</v>
      </c>
      <c r="D253" s="37" t="s">
        <v>592</v>
      </c>
      <c r="E253" s="39" t="s">
        <v>4523</v>
      </c>
      <c r="F253" s="40" t="s">
        <v>641</v>
      </c>
      <c r="G253" s="41">
        <v>7.8140000000000001</v>
      </c>
      <c r="H253" s="42">
        <v>0</v>
      </c>
      <c r="I253" s="43">
        <f>ROUND(G253*H253,P4)</f>
        <v>0</v>
      </c>
      <c r="J253" s="37"/>
      <c r="O253" s="44">
        <f>I253*0.21</f>
        <v>0</v>
      </c>
      <c r="P253">
        <v>3</v>
      </c>
    </row>
    <row r="254">
      <c r="A254" s="37" t="s">
        <v>598</v>
      </c>
      <c r="B254" s="45"/>
      <c r="C254" s="46"/>
      <c r="D254" s="46"/>
      <c r="E254" s="39" t="s">
        <v>9583</v>
      </c>
      <c r="F254" s="46"/>
      <c r="G254" s="46"/>
      <c r="H254" s="46"/>
      <c r="I254" s="46"/>
      <c r="J254" s="48"/>
    </row>
    <row r="255">
      <c r="A255" s="37" t="s">
        <v>599</v>
      </c>
      <c r="B255" s="45"/>
      <c r="C255" s="46"/>
      <c r="D255" s="46"/>
      <c r="E255" s="49" t="s">
        <v>9584</v>
      </c>
      <c r="F255" s="46"/>
      <c r="G255" s="46"/>
      <c r="H255" s="46"/>
      <c r="I255" s="46"/>
      <c r="J255" s="48"/>
    </row>
    <row r="256" ht="409.5">
      <c r="A256" s="37" t="s">
        <v>601</v>
      </c>
      <c r="B256" s="45"/>
      <c r="C256" s="46"/>
      <c r="D256" s="46"/>
      <c r="E256" s="39" t="s">
        <v>4521</v>
      </c>
      <c r="F256" s="46"/>
      <c r="G256" s="46"/>
      <c r="H256" s="46"/>
      <c r="I256" s="46"/>
      <c r="J256" s="48"/>
    </row>
    <row r="257">
      <c r="A257" s="37" t="s">
        <v>593</v>
      </c>
      <c r="B257" s="37">
        <v>61</v>
      </c>
      <c r="C257" s="38" t="s">
        <v>5009</v>
      </c>
      <c r="D257" s="37" t="s">
        <v>592</v>
      </c>
      <c r="E257" s="39" t="s">
        <v>5010</v>
      </c>
      <c r="F257" s="40" t="s">
        <v>641</v>
      </c>
      <c r="G257" s="41">
        <v>915.13</v>
      </c>
      <c r="H257" s="42">
        <v>0</v>
      </c>
      <c r="I257" s="43">
        <f>ROUND(G257*H257,P4)</f>
        <v>0</v>
      </c>
      <c r="J257" s="37"/>
      <c r="O257" s="44">
        <f>I257*0.21</f>
        <v>0</v>
      </c>
      <c r="P257">
        <v>3</v>
      </c>
    </row>
    <row r="258">
      <c r="A258" s="37" t="s">
        <v>598</v>
      </c>
      <c r="B258" s="45"/>
      <c r="C258" s="46"/>
      <c r="D258" s="46"/>
      <c r="E258" s="39" t="s">
        <v>9585</v>
      </c>
      <c r="F258" s="46"/>
      <c r="G258" s="46"/>
      <c r="H258" s="46"/>
      <c r="I258" s="46"/>
      <c r="J258" s="48"/>
    </row>
    <row r="259" ht="29">
      <c r="A259" s="37" t="s">
        <v>599</v>
      </c>
      <c r="B259" s="45"/>
      <c r="C259" s="46"/>
      <c r="D259" s="46"/>
      <c r="E259" s="49" t="s">
        <v>9586</v>
      </c>
      <c r="F259" s="46"/>
      <c r="G259" s="46"/>
      <c r="H259" s="46"/>
      <c r="I259" s="46"/>
      <c r="J259" s="48"/>
    </row>
    <row r="260" ht="409.5">
      <c r="A260" s="37" t="s">
        <v>601</v>
      </c>
      <c r="B260" s="45"/>
      <c r="C260" s="46"/>
      <c r="D260" s="46"/>
      <c r="E260" s="39" t="s">
        <v>4521</v>
      </c>
      <c r="F260" s="46"/>
      <c r="G260" s="46"/>
      <c r="H260" s="46"/>
      <c r="I260" s="46"/>
      <c r="J260" s="48"/>
    </row>
    <row r="261">
      <c r="A261" s="37" t="s">
        <v>593</v>
      </c>
      <c r="B261" s="37">
        <v>62</v>
      </c>
      <c r="C261" s="38" t="s">
        <v>5009</v>
      </c>
      <c r="D261" s="37" t="s">
        <v>653</v>
      </c>
      <c r="E261" s="39" t="s">
        <v>5010</v>
      </c>
      <c r="F261" s="40" t="s">
        <v>641</v>
      </c>
      <c r="G261" s="41">
        <v>1068.5599999999999</v>
      </c>
      <c r="H261" s="42">
        <v>0</v>
      </c>
      <c r="I261" s="43">
        <f>ROUND(G261*H261,P4)</f>
        <v>0</v>
      </c>
      <c r="J261" s="37"/>
      <c r="O261" s="44">
        <f>I261*0.21</f>
        <v>0</v>
      </c>
      <c r="P261">
        <v>3</v>
      </c>
    </row>
    <row r="262">
      <c r="A262" s="37" t="s">
        <v>598</v>
      </c>
      <c r="B262" s="45"/>
      <c r="C262" s="46"/>
      <c r="D262" s="46"/>
      <c r="E262" s="39" t="s">
        <v>9587</v>
      </c>
      <c r="F262" s="46"/>
      <c r="G262" s="46"/>
      <c r="H262" s="46"/>
      <c r="I262" s="46"/>
      <c r="J262" s="48"/>
    </row>
    <row r="263" ht="43.5">
      <c r="A263" s="37" t="s">
        <v>599</v>
      </c>
      <c r="B263" s="45"/>
      <c r="C263" s="46"/>
      <c r="D263" s="46"/>
      <c r="E263" s="49" t="s">
        <v>9588</v>
      </c>
      <c r="F263" s="46"/>
      <c r="G263" s="46"/>
      <c r="H263" s="46"/>
      <c r="I263" s="46"/>
      <c r="J263" s="48"/>
    </row>
    <row r="264" ht="409.5">
      <c r="A264" s="37" t="s">
        <v>601</v>
      </c>
      <c r="B264" s="45"/>
      <c r="C264" s="46"/>
      <c r="D264" s="46"/>
      <c r="E264" s="39" t="s">
        <v>4521</v>
      </c>
      <c r="F264" s="46"/>
      <c r="G264" s="46"/>
      <c r="H264" s="46"/>
      <c r="I264" s="46"/>
      <c r="J264" s="48"/>
    </row>
    <row r="265">
      <c r="A265" s="37" t="s">
        <v>593</v>
      </c>
      <c r="B265" s="37">
        <v>63</v>
      </c>
      <c r="C265" s="38" t="s">
        <v>5355</v>
      </c>
      <c r="D265" s="37" t="s">
        <v>592</v>
      </c>
      <c r="E265" s="39" t="s">
        <v>9589</v>
      </c>
      <c r="F265" s="40" t="s">
        <v>641</v>
      </c>
      <c r="G265" s="41">
        <v>1856.3399999999999</v>
      </c>
      <c r="H265" s="42">
        <v>0</v>
      </c>
      <c r="I265" s="43">
        <f>ROUND(G265*H265,P4)</f>
        <v>0</v>
      </c>
      <c r="J265" s="37"/>
      <c r="O265" s="44">
        <f>I265*0.21</f>
        <v>0</v>
      </c>
      <c r="P265">
        <v>3</v>
      </c>
    </row>
    <row r="266">
      <c r="A266" s="37" t="s">
        <v>598</v>
      </c>
      <c r="B266" s="45"/>
      <c r="C266" s="46"/>
      <c r="D266" s="46"/>
      <c r="E266" s="39" t="s">
        <v>9590</v>
      </c>
      <c r="F266" s="46"/>
      <c r="G266" s="46"/>
      <c r="H266" s="46"/>
      <c r="I266" s="46"/>
      <c r="J266" s="48"/>
    </row>
    <row r="267" ht="29">
      <c r="A267" s="37" t="s">
        <v>599</v>
      </c>
      <c r="B267" s="45"/>
      <c r="C267" s="46"/>
      <c r="D267" s="46"/>
      <c r="E267" s="49" t="s">
        <v>9591</v>
      </c>
      <c r="F267" s="46"/>
      <c r="G267" s="46"/>
      <c r="H267" s="46"/>
      <c r="I267" s="46"/>
      <c r="J267" s="48"/>
    </row>
    <row r="268" ht="409.5">
      <c r="A268" s="37" t="s">
        <v>601</v>
      </c>
      <c r="B268" s="45"/>
      <c r="C268" s="46"/>
      <c r="D268" s="46"/>
      <c r="E268" s="39" t="s">
        <v>4521</v>
      </c>
      <c r="F268" s="46"/>
      <c r="G268" s="46"/>
      <c r="H268" s="46"/>
      <c r="I268" s="46"/>
      <c r="J268" s="48"/>
    </row>
    <row r="269">
      <c r="A269" s="37" t="s">
        <v>593</v>
      </c>
      <c r="B269" s="37">
        <v>64</v>
      </c>
      <c r="C269" s="38" t="s">
        <v>5355</v>
      </c>
      <c r="D269" s="37" t="s">
        <v>653</v>
      </c>
      <c r="E269" s="39" t="s">
        <v>9589</v>
      </c>
      <c r="F269" s="40" t="s">
        <v>641</v>
      </c>
      <c r="G269" s="41">
        <v>1856.3399999999999</v>
      </c>
      <c r="H269" s="42">
        <v>0</v>
      </c>
      <c r="I269" s="43">
        <f>ROUND(G269*H269,P4)</f>
        <v>0</v>
      </c>
      <c r="J269" s="37"/>
      <c r="O269" s="44">
        <f>I269*0.21</f>
        <v>0</v>
      </c>
      <c r="P269">
        <v>3</v>
      </c>
    </row>
    <row r="270">
      <c r="A270" s="37" t="s">
        <v>598</v>
      </c>
      <c r="B270" s="45"/>
      <c r="C270" s="46"/>
      <c r="D270" s="46"/>
      <c r="E270" s="39" t="s">
        <v>9592</v>
      </c>
      <c r="F270" s="46"/>
      <c r="G270" s="46"/>
      <c r="H270" s="46"/>
      <c r="I270" s="46"/>
      <c r="J270" s="48"/>
    </row>
    <row r="271" ht="43.5">
      <c r="A271" s="37" t="s">
        <v>599</v>
      </c>
      <c r="B271" s="45"/>
      <c r="C271" s="46"/>
      <c r="D271" s="46"/>
      <c r="E271" s="49" t="s">
        <v>9593</v>
      </c>
      <c r="F271" s="46"/>
      <c r="G271" s="46"/>
      <c r="H271" s="46"/>
      <c r="I271" s="46"/>
      <c r="J271" s="48"/>
    </row>
    <row r="272" ht="409.5">
      <c r="A272" s="37" t="s">
        <v>601</v>
      </c>
      <c r="B272" s="45"/>
      <c r="C272" s="46"/>
      <c r="D272" s="46"/>
      <c r="E272" s="39" t="s">
        <v>4521</v>
      </c>
      <c r="F272" s="46"/>
      <c r="G272" s="46"/>
      <c r="H272" s="46"/>
      <c r="I272" s="46"/>
      <c r="J272" s="48"/>
    </row>
    <row r="273">
      <c r="A273" s="37" t="s">
        <v>593</v>
      </c>
      <c r="B273" s="37">
        <v>65</v>
      </c>
      <c r="C273" s="38" t="s">
        <v>5358</v>
      </c>
      <c r="D273" s="37" t="s">
        <v>592</v>
      </c>
      <c r="E273" s="39" t="s">
        <v>5359</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0.5">
      <c r="A275" s="37" t="s">
        <v>599</v>
      </c>
      <c r="B275" s="45"/>
      <c r="C275" s="46"/>
      <c r="D275" s="46"/>
      <c r="E275" s="49" t="s">
        <v>9594</v>
      </c>
      <c r="F275" s="46"/>
      <c r="G275" s="46"/>
      <c r="H275" s="46"/>
      <c r="I275" s="46"/>
      <c r="J275" s="48"/>
    </row>
    <row r="276" ht="217.5">
      <c r="A276" s="37" t="s">
        <v>601</v>
      </c>
      <c r="B276" s="45"/>
      <c r="C276" s="46"/>
      <c r="D276" s="46"/>
      <c r="E276" s="39" t="s">
        <v>9595</v>
      </c>
      <c r="F276" s="46"/>
      <c r="G276" s="46"/>
      <c r="H276" s="46"/>
      <c r="I276" s="46"/>
      <c r="J276" s="48"/>
    </row>
    <row r="277">
      <c r="A277" s="37" t="s">
        <v>593</v>
      </c>
      <c r="B277" s="37">
        <v>66</v>
      </c>
      <c r="C277" s="38" t="s">
        <v>5358</v>
      </c>
      <c r="D277" s="37" t="s">
        <v>653</v>
      </c>
      <c r="E277" s="39" t="s">
        <v>5359</v>
      </c>
      <c r="F277" s="40" t="s">
        <v>1127</v>
      </c>
      <c r="G277" s="41">
        <v>113.479</v>
      </c>
      <c r="H277" s="42">
        <v>0</v>
      </c>
      <c r="I277" s="43">
        <f>ROUND(G277*H277,P4)</f>
        <v>0</v>
      </c>
      <c r="J277" s="37"/>
      <c r="O277" s="44">
        <f>I277*0.21</f>
        <v>0</v>
      </c>
      <c r="P277">
        <v>3</v>
      </c>
    </row>
    <row r="278">
      <c r="A278" s="37" t="s">
        <v>598</v>
      </c>
      <c r="B278" s="45"/>
      <c r="C278" s="46"/>
      <c r="D278" s="46"/>
      <c r="E278" s="39" t="s">
        <v>9596</v>
      </c>
      <c r="F278" s="46"/>
      <c r="G278" s="46"/>
      <c r="H278" s="46"/>
      <c r="I278" s="46"/>
      <c r="J278" s="48"/>
    </row>
    <row r="279" ht="145">
      <c r="A279" s="37" t="s">
        <v>599</v>
      </c>
      <c r="B279" s="45"/>
      <c r="C279" s="46"/>
      <c r="D279" s="46"/>
      <c r="E279" s="49" t="s">
        <v>9597</v>
      </c>
      <c r="F279" s="46"/>
      <c r="G279" s="46"/>
      <c r="H279" s="46"/>
      <c r="I279" s="46"/>
      <c r="J279" s="48"/>
    </row>
    <row r="280" ht="217.5">
      <c r="A280" s="37" t="s">
        <v>601</v>
      </c>
      <c r="B280" s="45"/>
      <c r="C280" s="46"/>
      <c r="D280" s="46"/>
      <c r="E280" s="39" t="s">
        <v>9595</v>
      </c>
      <c r="F280" s="46"/>
      <c r="G280" s="46"/>
      <c r="H280" s="46"/>
      <c r="I280" s="46"/>
      <c r="J280" s="48"/>
    </row>
    <row r="281">
      <c r="A281" s="37" t="s">
        <v>593</v>
      </c>
      <c r="B281" s="37">
        <v>67</v>
      </c>
      <c r="C281" s="38" t="s">
        <v>9598</v>
      </c>
      <c r="D281" s="37" t="s">
        <v>595</v>
      </c>
      <c r="E281" s="39" t="s">
        <v>9599</v>
      </c>
      <c r="F281" s="40" t="s">
        <v>641</v>
      </c>
      <c r="G281" s="41">
        <v>2519.7600000000002</v>
      </c>
      <c r="H281" s="42">
        <v>0</v>
      </c>
      <c r="I281" s="43">
        <f>ROUND(G281*H281,P4)</f>
        <v>0</v>
      </c>
      <c r="J281" s="37"/>
      <c r="O281" s="44">
        <f>I281*0.21</f>
        <v>0</v>
      </c>
      <c r="P281">
        <v>3</v>
      </c>
    </row>
    <row r="282">
      <c r="A282" s="37" t="s">
        <v>598</v>
      </c>
      <c r="B282" s="45"/>
      <c r="C282" s="46"/>
      <c r="D282" s="46"/>
      <c r="E282" s="39" t="s">
        <v>9600</v>
      </c>
      <c r="F282" s="46"/>
      <c r="G282" s="46"/>
      <c r="H282" s="46"/>
      <c r="I282" s="46"/>
      <c r="J282" s="48"/>
    </row>
    <row r="283" ht="58">
      <c r="A283" s="37" t="s">
        <v>599</v>
      </c>
      <c r="B283" s="45"/>
      <c r="C283" s="46"/>
      <c r="D283" s="46"/>
      <c r="E283" s="49" t="s">
        <v>9601</v>
      </c>
      <c r="F283" s="46"/>
      <c r="G283" s="46"/>
      <c r="H283" s="46"/>
      <c r="I283" s="46"/>
      <c r="J283" s="48"/>
    </row>
    <row r="284" ht="409.5">
      <c r="A284" s="37" t="s">
        <v>601</v>
      </c>
      <c r="B284" s="45"/>
      <c r="C284" s="46"/>
      <c r="D284" s="46"/>
      <c r="E284" s="39" t="s">
        <v>5015</v>
      </c>
      <c r="F284" s="46"/>
      <c r="G284" s="46"/>
      <c r="H284" s="46"/>
      <c r="I284" s="46"/>
      <c r="J284" s="48"/>
    </row>
    <row r="285">
      <c r="A285" s="37" t="s">
        <v>593</v>
      </c>
      <c r="B285" s="37">
        <v>68</v>
      </c>
      <c r="C285" s="38" t="s">
        <v>4528</v>
      </c>
      <c r="D285" s="37" t="s">
        <v>595</v>
      </c>
      <c r="E285" s="39" t="s">
        <v>4529</v>
      </c>
      <c r="F285" s="40" t="s">
        <v>641</v>
      </c>
      <c r="G285" s="41">
        <v>1856.3399999999999</v>
      </c>
      <c r="H285" s="42">
        <v>0</v>
      </c>
      <c r="I285" s="43">
        <f>ROUND(G285*H285,P4)</f>
        <v>0</v>
      </c>
      <c r="J285" s="37"/>
      <c r="O285" s="44">
        <f>I285*0.21</f>
        <v>0</v>
      </c>
      <c r="P285">
        <v>3</v>
      </c>
    </row>
    <row r="286">
      <c r="A286" s="37" t="s">
        <v>598</v>
      </c>
      <c r="B286" s="45"/>
      <c r="C286" s="46"/>
      <c r="D286" s="46"/>
      <c r="E286" s="39" t="s">
        <v>9602</v>
      </c>
      <c r="F286" s="46"/>
      <c r="G286" s="46"/>
      <c r="H286" s="46"/>
      <c r="I286" s="46"/>
      <c r="J286" s="48"/>
    </row>
    <row r="287" ht="43.5">
      <c r="A287" s="37" t="s">
        <v>599</v>
      </c>
      <c r="B287" s="45"/>
      <c r="C287" s="46"/>
      <c r="D287" s="46"/>
      <c r="E287" s="49" t="s">
        <v>9603</v>
      </c>
      <c r="F287" s="46"/>
      <c r="G287" s="46"/>
      <c r="H287" s="46"/>
      <c r="I287" s="46"/>
      <c r="J287" s="48"/>
    </row>
    <row r="288" ht="58">
      <c r="A288" s="37" t="s">
        <v>601</v>
      </c>
      <c r="B288" s="45"/>
      <c r="C288" s="46"/>
      <c r="D288" s="46"/>
      <c r="E288" s="39" t="s">
        <v>4531</v>
      </c>
      <c r="F288" s="46"/>
      <c r="G288" s="46"/>
      <c r="H288" s="46"/>
      <c r="I288" s="46"/>
      <c r="J288" s="48"/>
    </row>
    <row r="289">
      <c r="A289" s="37" t="s">
        <v>593</v>
      </c>
      <c r="B289" s="37">
        <v>69</v>
      </c>
      <c r="C289" s="38" t="s">
        <v>9604</v>
      </c>
      <c r="D289" s="37" t="s">
        <v>595</v>
      </c>
      <c r="E289" s="39" t="s">
        <v>9605</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58">
      <c r="A291" s="37" t="s">
        <v>599</v>
      </c>
      <c r="B291" s="45"/>
      <c r="C291" s="46"/>
      <c r="D291" s="46"/>
      <c r="E291" s="49" t="s">
        <v>9606</v>
      </c>
      <c r="F291" s="46"/>
      <c r="G291" s="46"/>
      <c r="H291" s="46"/>
      <c r="I291" s="46"/>
      <c r="J291" s="48"/>
    </row>
    <row r="292" ht="43.5">
      <c r="A292" s="37" t="s">
        <v>601</v>
      </c>
      <c r="B292" s="45"/>
      <c r="C292" s="46"/>
      <c r="D292" s="46"/>
      <c r="E292" s="39" t="s">
        <v>9607</v>
      </c>
      <c r="F292" s="46"/>
      <c r="G292" s="46"/>
      <c r="H292" s="46"/>
      <c r="I292" s="46"/>
      <c r="J292" s="48"/>
    </row>
    <row r="293">
      <c r="A293" s="37" t="s">
        <v>593</v>
      </c>
      <c r="B293" s="37">
        <v>70</v>
      </c>
      <c r="C293" s="38" t="s">
        <v>9608</v>
      </c>
      <c r="D293" s="37" t="s">
        <v>595</v>
      </c>
      <c r="E293" s="39" t="s">
        <v>9609</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29">
      <c r="A295" s="37" t="s">
        <v>599</v>
      </c>
      <c r="B295" s="45"/>
      <c r="C295" s="46"/>
      <c r="D295" s="46"/>
      <c r="E295" s="49" t="s">
        <v>9610</v>
      </c>
      <c r="F295" s="46"/>
      <c r="G295" s="46"/>
      <c r="H295" s="46"/>
      <c r="I295" s="46"/>
      <c r="J295" s="48"/>
    </row>
    <row r="296" ht="43.5">
      <c r="A296" s="37" t="s">
        <v>601</v>
      </c>
      <c r="B296" s="45"/>
      <c r="C296" s="46"/>
      <c r="D296" s="46"/>
      <c r="E296" s="39" t="s">
        <v>9611</v>
      </c>
      <c r="F296" s="46"/>
      <c r="G296" s="46"/>
      <c r="H296" s="46"/>
      <c r="I296" s="46"/>
      <c r="J296" s="48"/>
    </row>
    <row r="297">
      <c r="A297" s="37" t="s">
        <v>593</v>
      </c>
      <c r="B297" s="37">
        <v>71</v>
      </c>
      <c r="C297" s="38" t="s">
        <v>9612</v>
      </c>
      <c r="D297" s="37" t="s">
        <v>595</v>
      </c>
      <c r="E297" s="39" t="s">
        <v>9613</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29">
      <c r="A299" s="37" t="s">
        <v>599</v>
      </c>
      <c r="B299" s="45"/>
      <c r="C299" s="46"/>
      <c r="D299" s="46"/>
      <c r="E299" s="49" t="s">
        <v>9610</v>
      </c>
      <c r="F299" s="46"/>
      <c r="G299" s="46"/>
      <c r="H299" s="46"/>
      <c r="I299" s="46"/>
      <c r="J299" s="48"/>
    </row>
    <row r="300" ht="43.5">
      <c r="A300" s="37" t="s">
        <v>601</v>
      </c>
      <c r="B300" s="45"/>
      <c r="C300" s="46"/>
      <c r="D300" s="46"/>
      <c r="E300" s="39" t="s">
        <v>9611</v>
      </c>
      <c r="F300" s="46"/>
      <c r="G300" s="46"/>
      <c r="H300" s="46"/>
      <c r="I300" s="46"/>
      <c r="J300" s="48"/>
    </row>
    <row r="301">
      <c r="A301" s="31" t="s">
        <v>591</v>
      </c>
      <c r="B301" s="32"/>
      <c r="C301" s="33" t="s">
        <v>823</v>
      </c>
      <c r="D301" s="34"/>
      <c r="E301" s="31" t="s">
        <v>5640</v>
      </c>
      <c r="F301" s="34"/>
      <c r="G301" s="34"/>
      <c r="H301" s="34"/>
      <c r="I301" s="35">
        <f>SUMIFS(I302:I309,A302:A309,"P")</f>
        <v>0</v>
      </c>
      <c r="J301" s="36"/>
    </row>
    <row r="302">
      <c r="A302" s="37" t="s">
        <v>593</v>
      </c>
      <c r="B302" s="37">
        <v>72</v>
      </c>
      <c r="C302" s="38" t="s">
        <v>9614</v>
      </c>
      <c r="D302" s="37" t="s">
        <v>595</v>
      </c>
      <c r="E302" s="39" t="s">
        <v>9615</v>
      </c>
      <c r="F302" s="40" t="s">
        <v>650</v>
      </c>
      <c r="G302" s="41">
        <v>25272</v>
      </c>
      <c r="H302" s="42">
        <v>0</v>
      </c>
      <c r="I302" s="43">
        <f>ROUND(G302*H302,P4)</f>
        <v>0</v>
      </c>
      <c r="J302" s="37"/>
      <c r="O302" s="44">
        <f>I302*0.21</f>
        <v>0</v>
      </c>
      <c r="P302">
        <v>3</v>
      </c>
    </row>
    <row r="303">
      <c r="A303" s="37" t="s">
        <v>598</v>
      </c>
      <c r="B303" s="45"/>
      <c r="C303" s="46"/>
      <c r="D303" s="46"/>
      <c r="E303" s="39" t="s">
        <v>9616</v>
      </c>
      <c r="F303" s="46"/>
      <c r="G303" s="46"/>
      <c r="H303" s="46"/>
      <c r="I303" s="46"/>
      <c r="J303" s="48"/>
    </row>
    <row r="304">
      <c r="A304" s="37" t="s">
        <v>599</v>
      </c>
      <c r="B304" s="45"/>
      <c r="C304" s="46"/>
      <c r="D304" s="46"/>
      <c r="E304" s="49" t="s">
        <v>9617</v>
      </c>
      <c r="F304" s="46"/>
      <c r="G304" s="46"/>
      <c r="H304" s="46"/>
      <c r="I304" s="46"/>
      <c r="J304" s="48"/>
    </row>
    <row r="305" ht="116">
      <c r="A305" s="37" t="s">
        <v>601</v>
      </c>
      <c r="B305" s="45"/>
      <c r="C305" s="46"/>
      <c r="D305" s="46"/>
      <c r="E305" s="39" t="s">
        <v>9618</v>
      </c>
      <c r="F305" s="46"/>
      <c r="G305" s="46"/>
      <c r="H305" s="46"/>
      <c r="I305" s="46"/>
      <c r="J305" s="48"/>
    </row>
    <row r="306">
      <c r="A306" s="37" t="s">
        <v>593</v>
      </c>
      <c r="B306" s="37">
        <v>73</v>
      </c>
      <c r="C306" s="38" t="s">
        <v>9619</v>
      </c>
      <c r="D306" s="37" t="s">
        <v>595</v>
      </c>
      <c r="E306" s="39" t="s">
        <v>9620</v>
      </c>
      <c r="F306" s="40" t="s">
        <v>650</v>
      </c>
      <c r="G306" s="41">
        <v>78.140000000000001</v>
      </c>
      <c r="H306" s="42">
        <v>0</v>
      </c>
      <c r="I306" s="43">
        <f>ROUND(G306*H306,P4)</f>
        <v>0</v>
      </c>
      <c r="J306" s="37"/>
      <c r="O306" s="44">
        <f>I306*0.21</f>
        <v>0</v>
      </c>
      <c r="P306">
        <v>3</v>
      </c>
    </row>
    <row r="307">
      <c r="A307" s="37" t="s">
        <v>598</v>
      </c>
      <c r="B307" s="45"/>
      <c r="C307" s="46"/>
      <c r="D307" s="46"/>
      <c r="E307" s="39" t="s">
        <v>9621</v>
      </c>
      <c r="F307" s="46"/>
      <c r="G307" s="46"/>
      <c r="H307" s="46"/>
      <c r="I307" s="46"/>
      <c r="J307" s="48"/>
    </row>
    <row r="308">
      <c r="A308" s="37" t="s">
        <v>599</v>
      </c>
      <c r="B308" s="45"/>
      <c r="C308" s="46"/>
      <c r="D308" s="46"/>
      <c r="E308" s="49" t="s">
        <v>9622</v>
      </c>
      <c r="F308" s="46"/>
      <c r="G308" s="46"/>
      <c r="H308" s="46"/>
      <c r="I308" s="46"/>
      <c r="J308" s="48"/>
    </row>
    <row r="309" ht="188.5">
      <c r="A309" s="37" t="s">
        <v>601</v>
      </c>
      <c r="B309" s="45"/>
      <c r="C309" s="46"/>
      <c r="D309" s="46"/>
      <c r="E309" s="39" t="s">
        <v>6073</v>
      </c>
      <c r="F309" s="46"/>
      <c r="G309" s="46"/>
      <c r="H309" s="46"/>
      <c r="I309" s="46"/>
      <c r="J309" s="48"/>
    </row>
    <row r="310">
      <c r="A310" s="31" t="s">
        <v>591</v>
      </c>
      <c r="B310" s="32"/>
      <c r="C310" s="33" t="s">
        <v>4872</v>
      </c>
      <c r="D310" s="34"/>
      <c r="E310" s="31" t="s">
        <v>9623</v>
      </c>
      <c r="F310" s="34"/>
      <c r="G310" s="34"/>
      <c r="H310" s="34"/>
      <c r="I310" s="35">
        <f>SUMIFS(I311:I346,A311:A346,"P")</f>
        <v>0</v>
      </c>
      <c r="J310" s="36"/>
    </row>
    <row r="311">
      <c r="A311" s="37" t="s">
        <v>593</v>
      </c>
      <c r="B311" s="37">
        <v>74</v>
      </c>
      <c r="C311" s="38" t="s">
        <v>9624</v>
      </c>
      <c r="D311" s="37" t="s">
        <v>595</v>
      </c>
      <c r="E311" s="39" t="s">
        <v>9625</v>
      </c>
      <c r="F311" s="40" t="s">
        <v>650</v>
      </c>
      <c r="G311" s="41">
        <v>10233.6</v>
      </c>
      <c r="H311" s="42">
        <v>0</v>
      </c>
      <c r="I311" s="43">
        <f>ROUND(G311*H311,P4)</f>
        <v>0</v>
      </c>
      <c r="J311" s="37"/>
      <c r="O311" s="44">
        <f>I311*0.21</f>
        <v>0</v>
      </c>
      <c r="P311">
        <v>3</v>
      </c>
    </row>
    <row r="312">
      <c r="A312" s="37" t="s">
        <v>598</v>
      </c>
      <c r="B312" s="45"/>
      <c r="C312" s="46"/>
      <c r="D312" s="46"/>
      <c r="E312" s="39" t="s">
        <v>9626</v>
      </c>
      <c r="F312" s="46"/>
      <c r="G312" s="46"/>
      <c r="H312" s="46"/>
      <c r="I312" s="46"/>
      <c r="J312" s="48"/>
    </row>
    <row r="313" ht="43.5">
      <c r="A313" s="37" t="s">
        <v>599</v>
      </c>
      <c r="B313" s="45"/>
      <c r="C313" s="46"/>
      <c r="D313" s="46"/>
      <c r="E313" s="49" t="s">
        <v>9627</v>
      </c>
      <c r="F313" s="46"/>
      <c r="G313" s="46"/>
      <c r="H313" s="46"/>
      <c r="I313" s="46"/>
      <c r="J313" s="48"/>
    </row>
    <row r="314" ht="275.5">
      <c r="A314" s="37" t="s">
        <v>601</v>
      </c>
      <c r="B314" s="45"/>
      <c r="C314" s="46"/>
      <c r="D314" s="46"/>
      <c r="E314" s="39" t="s">
        <v>9628</v>
      </c>
      <c r="F314" s="46"/>
      <c r="G314" s="46"/>
      <c r="H314" s="46"/>
      <c r="I314" s="46"/>
      <c r="J314" s="48"/>
    </row>
    <row r="315">
      <c r="A315" s="37" t="s">
        <v>593</v>
      </c>
      <c r="B315" s="37">
        <v>75</v>
      </c>
      <c r="C315" s="38" t="s">
        <v>5391</v>
      </c>
      <c r="D315" s="37" t="s">
        <v>595</v>
      </c>
      <c r="E315" s="39" t="s">
        <v>5392</v>
      </c>
      <c r="F315" s="40" t="s">
        <v>650</v>
      </c>
      <c r="G315" s="41">
        <v>27754.080000000002</v>
      </c>
      <c r="H315" s="42">
        <v>0</v>
      </c>
      <c r="I315" s="43">
        <f>ROUND(G315*H315,P4)</f>
        <v>0</v>
      </c>
      <c r="J315" s="37"/>
      <c r="O315" s="44">
        <f>I315*0.21</f>
        <v>0</v>
      </c>
      <c r="P315">
        <v>3</v>
      </c>
    </row>
    <row r="316">
      <c r="A316" s="37" t="s">
        <v>598</v>
      </c>
      <c r="B316" s="45"/>
      <c r="C316" s="46"/>
      <c r="D316" s="46"/>
      <c r="E316" s="39" t="s">
        <v>9629</v>
      </c>
      <c r="F316" s="46"/>
      <c r="G316" s="46"/>
      <c r="H316" s="46"/>
      <c r="I316" s="46"/>
      <c r="J316" s="48"/>
    </row>
    <row r="317" ht="29">
      <c r="A317" s="37" t="s">
        <v>599</v>
      </c>
      <c r="B317" s="45"/>
      <c r="C317" s="46"/>
      <c r="D317" s="46"/>
      <c r="E317" s="49" t="s">
        <v>9630</v>
      </c>
      <c r="F317" s="46"/>
      <c r="G317" s="46"/>
      <c r="H317" s="46"/>
      <c r="I317" s="46"/>
      <c r="J317" s="48"/>
    </row>
    <row r="318" ht="43.5">
      <c r="A318" s="37" t="s">
        <v>601</v>
      </c>
      <c r="B318" s="45"/>
      <c r="C318" s="46"/>
      <c r="D318" s="46"/>
      <c r="E318" s="39" t="s">
        <v>5659</v>
      </c>
      <c r="F318" s="46"/>
      <c r="G318" s="46"/>
      <c r="H318" s="46"/>
      <c r="I318" s="46"/>
      <c r="J318" s="48"/>
    </row>
    <row r="319">
      <c r="A319" s="37" t="s">
        <v>593</v>
      </c>
      <c r="B319" s="37">
        <v>76</v>
      </c>
      <c r="C319" s="38" t="s">
        <v>9631</v>
      </c>
      <c r="D319" s="37" t="s">
        <v>595</v>
      </c>
      <c r="E319" s="39" t="s">
        <v>9632</v>
      </c>
      <c r="F319" s="40" t="s">
        <v>650</v>
      </c>
      <c r="G319" s="41">
        <v>3502.8000000000002</v>
      </c>
      <c r="H319" s="42">
        <v>0</v>
      </c>
      <c r="I319" s="43">
        <f>ROUND(G319*H319,P4)</f>
        <v>0</v>
      </c>
      <c r="J319" s="37"/>
      <c r="O319" s="44">
        <f>I319*0.21</f>
        <v>0</v>
      </c>
      <c r="P319">
        <v>3</v>
      </c>
    </row>
    <row r="320">
      <c r="A320" s="37" t="s">
        <v>598</v>
      </c>
      <c r="B320" s="45"/>
      <c r="C320" s="46"/>
      <c r="D320" s="46"/>
      <c r="E320" s="39" t="s">
        <v>9633</v>
      </c>
      <c r="F320" s="46"/>
      <c r="G320" s="46"/>
      <c r="H320" s="46"/>
      <c r="I320" s="46"/>
      <c r="J320" s="48"/>
    </row>
    <row r="321" ht="58">
      <c r="A321" s="37" t="s">
        <v>599</v>
      </c>
      <c r="B321" s="45"/>
      <c r="C321" s="46"/>
      <c r="D321" s="46"/>
      <c r="E321" s="49" t="s">
        <v>9634</v>
      </c>
      <c r="F321" s="46"/>
      <c r="G321" s="46"/>
      <c r="H321" s="46"/>
      <c r="I321" s="46"/>
      <c r="J321" s="48"/>
    </row>
    <row r="322" ht="43.5">
      <c r="A322" s="37" t="s">
        <v>601</v>
      </c>
      <c r="B322" s="45"/>
      <c r="C322" s="46"/>
      <c r="D322" s="46"/>
      <c r="E322" s="39" t="s">
        <v>5659</v>
      </c>
      <c r="F322" s="46"/>
      <c r="G322" s="46"/>
      <c r="H322" s="46"/>
      <c r="I322" s="46"/>
      <c r="J322" s="48"/>
    </row>
    <row r="323">
      <c r="A323" s="37" t="s">
        <v>593</v>
      </c>
      <c r="B323" s="37">
        <v>77</v>
      </c>
      <c r="C323" s="38" t="s">
        <v>9635</v>
      </c>
      <c r="D323" s="37" t="s">
        <v>592</v>
      </c>
      <c r="E323" s="39" t="s">
        <v>9636</v>
      </c>
      <c r="F323" s="40" t="s">
        <v>650</v>
      </c>
      <c r="G323" s="41">
        <v>18302.599999999999</v>
      </c>
      <c r="H323" s="42">
        <v>0</v>
      </c>
      <c r="I323" s="43">
        <f>ROUND(G323*H323,P4)</f>
        <v>0</v>
      </c>
      <c r="J323" s="37"/>
      <c r="O323" s="44">
        <f>I323*0.21</f>
        <v>0</v>
      </c>
      <c r="P323">
        <v>3</v>
      </c>
    </row>
    <row r="324">
      <c r="A324" s="37" t="s">
        <v>598</v>
      </c>
      <c r="B324" s="45"/>
      <c r="C324" s="46"/>
      <c r="D324" s="46"/>
      <c r="E324" s="39" t="s">
        <v>9637</v>
      </c>
      <c r="F324" s="46"/>
      <c r="G324" s="46"/>
      <c r="H324" s="46"/>
      <c r="I324" s="46"/>
      <c r="J324" s="48"/>
    </row>
    <row r="325" ht="29">
      <c r="A325" s="37" t="s">
        <v>599</v>
      </c>
      <c r="B325" s="45"/>
      <c r="C325" s="46"/>
      <c r="D325" s="46"/>
      <c r="E325" s="49" t="s">
        <v>9630</v>
      </c>
      <c r="F325" s="46"/>
      <c r="G325" s="46"/>
      <c r="H325" s="46"/>
      <c r="I325" s="46"/>
      <c r="J325" s="48"/>
    </row>
    <row r="326" ht="43.5">
      <c r="A326" s="37" t="s">
        <v>601</v>
      </c>
      <c r="B326" s="45"/>
      <c r="C326" s="46"/>
      <c r="D326" s="46"/>
      <c r="E326" s="39" t="s">
        <v>5659</v>
      </c>
      <c r="F326" s="46"/>
      <c r="G326" s="46"/>
      <c r="H326" s="46"/>
      <c r="I326" s="46"/>
      <c r="J326" s="48"/>
    </row>
    <row r="327">
      <c r="A327" s="37" t="s">
        <v>593</v>
      </c>
      <c r="B327" s="37">
        <v>78</v>
      </c>
      <c r="C327" s="38" t="s">
        <v>9635</v>
      </c>
      <c r="D327" s="37" t="s">
        <v>653</v>
      </c>
      <c r="E327" s="39" t="s">
        <v>9636</v>
      </c>
      <c r="F327" s="40" t="s">
        <v>650</v>
      </c>
      <c r="G327" s="41">
        <v>13368.110000000001</v>
      </c>
      <c r="H327" s="42">
        <v>0</v>
      </c>
      <c r="I327" s="43">
        <f>ROUND(G327*H327,P4)</f>
        <v>0</v>
      </c>
      <c r="J327" s="37"/>
      <c r="O327" s="44">
        <f>I327*0.21</f>
        <v>0</v>
      </c>
      <c r="P327">
        <v>3</v>
      </c>
    </row>
    <row r="328">
      <c r="A328" s="37" t="s">
        <v>598</v>
      </c>
      <c r="B328" s="45"/>
      <c r="C328" s="46"/>
      <c r="D328" s="46"/>
      <c r="E328" s="39" t="s">
        <v>9638</v>
      </c>
      <c r="F328" s="46"/>
      <c r="G328" s="46"/>
      <c r="H328" s="46"/>
      <c r="I328" s="46"/>
      <c r="J328" s="48"/>
    </row>
    <row r="329" ht="29">
      <c r="A329" s="37" t="s">
        <v>599</v>
      </c>
      <c r="B329" s="45"/>
      <c r="C329" s="46"/>
      <c r="D329" s="46"/>
      <c r="E329" s="49" t="s">
        <v>9639</v>
      </c>
      <c r="F329" s="46"/>
      <c r="G329" s="46"/>
      <c r="H329" s="46"/>
      <c r="I329" s="46"/>
      <c r="J329" s="48"/>
    </row>
    <row r="330" ht="43.5">
      <c r="A330" s="37" t="s">
        <v>601</v>
      </c>
      <c r="B330" s="45"/>
      <c r="C330" s="46"/>
      <c r="D330" s="46"/>
      <c r="E330" s="39" t="s">
        <v>5659</v>
      </c>
      <c r="F330" s="46"/>
      <c r="G330" s="46"/>
      <c r="H330" s="46"/>
      <c r="I330" s="46"/>
      <c r="J330" s="48"/>
    </row>
    <row r="331">
      <c r="A331" s="37" t="s">
        <v>593</v>
      </c>
      <c r="B331" s="37">
        <v>79</v>
      </c>
      <c r="C331" s="38" t="s">
        <v>9640</v>
      </c>
      <c r="D331" s="37" t="s">
        <v>592</v>
      </c>
      <c r="E331" s="39" t="s">
        <v>9641</v>
      </c>
      <c r="F331" s="40" t="s">
        <v>650</v>
      </c>
      <c r="G331" s="41">
        <v>9151.2999999999993</v>
      </c>
      <c r="H331" s="42">
        <v>0</v>
      </c>
      <c r="I331" s="43">
        <f>ROUND(G331*H331,P4)</f>
        <v>0</v>
      </c>
      <c r="J331" s="37"/>
      <c r="O331" s="44">
        <f>I331*0.21</f>
        <v>0</v>
      </c>
      <c r="P331">
        <v>3</v>
      </c>
    </row>
    <row r="332" ht="29">
      <c r="A332" s="37" t="s">
        <v>598</v>
      </c>
      <c r="B332" s="45"/>
      <c r="C332" s="46"/>
      <c r="D332" s="46"/>
      <c r="E332" s="39" t="s">
        <v>9642</v>
      </c>
      <c r="F332" s="46"/>
      <c r="G332" s="46"/>
      <c r="H332" s="46"/>
      <c r="I332" s="46"/>
      <c r="J332" s="48"/>
    </row>
    <row r="333" ht="29">
      <c r="A333" s="37" t="s">
        <v>599</v>
      </c>
      <c r="B333" s="45"/>
      <c r="C333" s="46"/>
      <c r="D333" s="46"/>
      <c r="E333" s="49" t="s">
        <v>9643</v>
      </c>
      <c r="F333" s="46"/>
      <c r="G333" s="46"/>
      <c r="H333" s="46"/>
      <c r="I333" s="46"/>
      <c r="J333" s="48"/>
    </row>
    <row r="334" ht="275.5">
      <c r="A334" s="37" t="s">
        <v>601</v>
      </c>
      <c r="B334" s="45"/>
      <c r="C334" s="46"/>
      <c r="D334" s="46"/>
      <c r="E334" s="39" t="s">
        <v>9628</v>
      </c>
      <c r="F334" s="46"/>
      <c r="G334" s="46"/>
      <c r="H334" s="46"/>
      <c r="I334" s="46"/>
      <c r="J334" s="48"/>
    </row>
    <row r="335">
      <c r="A335" s="37" t="s">
        <v>593</v>
      </c>
      <c r="B335" s="37">
        <v>80</v>
      </c>
      <c r="C335" s="38" t="s">
        <v>9640</v>
      </c>
      <c r="D335" s="37" t="s">
        <v>653</v>
      </c>
      <c r="E335" s="39" t="s">
        <v>9641</v>
      </c>
      <c r="F335" s="40" t="s">
        <v>650</v>
      </c>
      <c r="G335" s="41">
        <v>13877.040000000001</v>
      </c>
      <c r="H335" s="42">
        <v>0</v>
      </c>
      <c r="I335" s="43">
        <f>ROUND(G335*H335,P4)</f>
        <v>0</v>
      </c>
      <c r="J335" s="37"/>
      <c r="O335" s="44">
        <f>I335*0.21</f>
        <v>0</v>
      </c>
      <c r="P335">
        <v>3</v>
      </c>
    </row>
    <row r="336" ht="29">
      <c r="A336" s="37" t="s">
        <v>598</v>
      </c>
      <c r="B336" s="45"/>
      <c r="C336" s="46"/>
      <c r="D336" s="46"/>
      <c r="E336" s="39" t="s">
        <v>9644</v>
      </c>
      <c r="F336" s="46"/>
      <c r="G336" s="46"/>
      <c r="H336" s="46"/>
      <c r="I336" s="46"/>
      <c r="J336" s="48"/>
    </row>
    <row r="337" ht="43.5">
      <c r="A337" s="37" t="s">
        <v>599</v>
      </c>
      <c r="B337" s="45"/>
      <c r="C337" s="46"/>
      <c r="D337" s="46"/>
      <c r="E337" s="49" t="s">
        <v>9645</v>
      </c>
      <c r="F337" s="46"/>
      <c r="G337" s="46"/>
      <c r="H337" s="46"/>
      <c r="I337" s="46"/>
      <c r="J337" s="48"/>
    </row>
    <row r="338" ht="275.5">
      <c r="A338" s="37" t="s">
        <v>601</v>
      </c>
      <c r="B338" s="45"/>
      <c r="C338" s="46"/>
      <c r="D338" s="46"/>
      <c r="E338" s="39" t="s">
        <v>9628</v>
      </c>
      <c r="F338" s="46"/>
      <c r="G338" s="46"/>
      <c r="H338" s="46"/>
      <c r="I338" s="46"/>
      <c r="J338" s="48"/>
    </row>
    <row r="339">
      <c r="A339" s="37" t="s">
        <v>593</v>
      </c>
      <c r="B339" s="37">
        <v>81</v>
      </c>
      <c r="C339" s="38" t="s">
        <v>9640</v>
      </c>
      <c r="D339" s="37" t="s">
        <v>689</v>
      </c>
      <c r="E339" s="39" t="s">
        <v>9641</v>
      </c>
      <c r="F339" s="40" t="s">
        <v>650</v>
      </c>
      <c r="G339" s="41">
        <v>13368.110000000001</v>
      </c>
      <c r="H339" s="42">
        <v>0</v>
      </c>
      <c r="I339" s="43">
        <f>ROUND(G339*H339,P4)</f>
        <v>0</v>
      </c>
      <c r="J339" s="37"/>
      <c r="O339" s="44">
        <f>I339*0.21</f>
        <v>0</v>
      </c>
      <c r="P339">
        <v>3</v>
      </c>
    </row>
    <row r="340" ht="29">
      <c r="A340" s="37" t="s">
        <v>598</v>
      </c>
      <c r="B340" s="45"/>
      <c r="C340" s="46"/>
      <c r="D340" s="46"/>
      <c r="E340" s="39" t="s">
        <v>9646</v>
      </c>
      <c r="F340" s="46"/>
      <c r="G340" s="46"/>
      <c r="H340" s="46"/>
      <c r="I340" s="46"/>
      <c r="J340" s="48"/>
    </row>
    <row r="341">
      <c r="A341" s="37" t="s">
        <v>599</v>
      </c>
      <c r="B341" s="45"/>
      <c r="C341" s="46"/>
      <c r="D341" s="46"/>
      <c r="E341" s="49" t="s">
        <v>9647</v>
      </c>
      <c r="F341" s="46"/>
      <c r="G341" s="46"/>
      <c r="H341" s="46"/>
      <c r="I341" s="46"/>
      <c r="J341" s="48"/>
    </row>
    <row r="342" ht="275.5">
      <c r="A342" s="37" t="s">
        <v>601</v>
      </c>
      <c r="B342" s="45"/>
      <c r="C342" s="46"/>
      <c r="D342" s="46"/>
      <c r="E342" s="39" t="s">
        <v>9628</v>
      </c>
      <c r="F342" s="46"/>
      <c r="G342" s="46"/>
      <c r="H342" s="46"/>
      <c r="I342" s="46"/>
      <c r="J342" s="48"/>
    </row>
    <row r="343" ht="29">
      <c r="A343" s="37" t="s">
        <v>593</v>
      </c>
      <c r="B343" s="37">
        <v>82</v>
      </c>
      <c r="C343" s="38" t="s">
        <v>9648</v>
      </c>
      <c r="D343" s="37" t="s">
        <v>595</v>
      </c>
      <c r="E343" s="39" t="s">
        <v>9649</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58">
      <c r="A345" s="37" t="s">
        <v>599</v>
      </c>
      <c r="B345" s="45"/>
      <c r="C345" s="46"/>
      <c r="D345" s="46"/>
      <c r="E345" s="49" t="s">
        <v>9650</v>
      </c>
      <c r="F345" s="46"/>
      <c r="G345" s="46"/>
      <c r="H345" s="46"/>
      <c r="I345" s="46"/>
      <c r="J345" s="48"/>
    </row>
    <row r="346">
      <c r="A346" s="37" t="s">
        <v>601</v>
      </c>
      <c r="B346" s="45"/>
      <c r="C346" s="46"/>
      <c r="D346" s="46"/>
      <c r="E346" s="39" t="s">
        <v>9651</v>
      </c>
      <c r="F346" s="46"/>
      <c r="G346" s="46"/>
      <c r="H346" s="46"/>
      <c r="I346" s="46"/>
      <c r="J346" s="48"/>
    </row>
    <row r="347">
      <c r="A347" s="31" t="s">
        <v>591</v>
      </c>
      <c r="B347" s="32"/>
      <c r="C347" s="33" t="s">
        <v>9652</v>
      </c>
      <c r="D347" s="34"/>
      <c r="E347" s="31" t="s">
        <v>9653</v>
      </c>
      <c r="F347" s="34"/>
      <c r="G347" s="34"/>
      <c r="H347" s="34"/>
      <c r="I347" s="35">
        <f>SUMIFS(I348:I399,A348:A399,"P")</f>
        <v>0</v>
      </c>
      <c r="J347" s="36"/>
    </row>
    <row r="348">
      <c r="A348" s="37" t="s">
        <v>593</v>
      </c>
      <c r="B348" s="37">
        <v>83</v>
      </c>
      <c r="C348" s="38" t="s">
        <v>9654</v>
      </c>
      <c r="D348" s="37" t="s">
        <v>595</v>
      </c>
      <c r="E348" s="39" t="s">
        <v>9655</v>
      </c>
      <c r="F348" s="40" t="s">
        <v>9656</v>
      </c>
      <c r="G348" s="41">
        <v>2</v>
      </c>
      <c r="H348" s="42">
        <v>0</v>
      </c>
      <c r="I348" s="43">
        <f>ROUND(G348*H348,P4)</f>
        <v>0</v>
      </c>
      <c r="J348" s="37"/>
      <c r="O348" s="44">
        <f>I348*0.21</f>
        <v>0</v>
      </c>
      <c r="P348">
        <v>3</v>
      </c>
    </row>
    <row r="349">
      <c r="A349" s="37" t="s">
        <v>598</v>
      </c>
      <c r="B349" s="45"/>
      <c r="C349" s="46"/>
      <c r="D349" s="46"/>
      <c r="E349" s="39" t="s">
        <v>9653</v>
      </c>
      <c r="F349" s="46"/>
      <c r="G349" s="46"/>
      <c r="H349" s="46"/>
      <c r="I349" s="46"/>
      <c r="J349" s="48"/>
    </row>
    <row r="350">
      <c r="A350" s="37" t="s">
        <v>599</v>
      </c>
      <c r="B350" s="45"/>
      <c r="C350" s="46"/>
      <c r="D350" s="46"/>
      <c r="E350" s="49" t="s">
        <v>9657</v>
      </c>
      <c r="F350" s="46"/>
      <c r="G350" s="46"/>
      <c r="H350" s="46"/>
      <c r="I350" s="46"/>
      <c r="J350" s="48"/>
    </row>
    <row r="351" ht="43.5">
      <c r="A351" s="37" t="s">
        <v>601</v>
      </c>
      <c r="B351" s="45"/>
      <c r="C351" s="46"/>
      <c r="D351" s="46"/>
      <c r="E351" s="39" t="s">
        <v>9658</v>
      </c>
      <c r="F351" s="46"/>
      <c r="G351" s="46"/>
      <c r="H351" s="46"/>
      <c r="I351" s="46"/>
      <c r="J351" s="48"/>
    </row>
    <row r="352">
      <c r="A352" s="37" t="s">
        <v>593</v>
      </c>
      <c r="B352" s="37">
        <v>84</v>
      </c>
      <c r="C352" s="38" t="s">
        <v>9659</v>
      </c>
      <c r="D352" s="37" t="s">
        <v>595</v>
      </c>
      <c r="E352" s="39" t="s">
        <v>9660</v>
      </c>
      <c r="F352" s="40" t="s">
        <v>597</v>
      </c>
      <c r="G352" s="41">
        <v>200</v>
      </c>
      <c r="H352" s="42">
        <v>0</v>
      </c>
      <c r="I352" s="43">
        <f>ROUND(G352*H352,P4)</f>
        <v>0</v>
      </c>
      <c r="J352" s="37"/>
      <c r="O352" s="44">
        <f>I352*0.21</f>
        <v>0</v>
      </c>
      <c r="P352">
        <v>3</v>
      </c>
    </row>
    <row r="353">
      <c r="A353" s="37" t="s">
        <v>598</v>
      </c>
      <c r="B353" s="45"/>
      <c r="C353" s="46"/>
      <c r="D353" s="46"/>
      <c r="E353" s="39" t="s">
        <v>9653</v>
      </c>
      <c r="F353" s="46"/>
      <c r="G353" s="46"/>
      <c r="H353" s="46"/>
      <c r="I353" s="46"/>
      <c r="J353" s="48"/>
    </row>
    <row r="354">
      <c r="A354" s="37" t="s">
        <v>599</v>
      </c>
      <c r="B354" s="45"/>
      <c r="C354" s="46"/>
      <c r="D354" s="46"/>
      <c r="E354" s="49" t="s">
        <v>9657</v>
      </c>
      <c r="F354" s="46"/>
      <c r="G354" s="46"/>
      <c r="H354" s="46"/>
      <c r="I354" s="46"/>
      <c r="J354" s="48"/>
    </row>
    <row r="355">
      <c r="A355" s="37" t="s">
        <v>601</v>
      </c>
      <c r="B355" s="45"/>
      <c r="C355" s="46"/>
      <c r="D355" s="46"/>
      <c r="E355" s="39" t="s">
        <v>9651</v>
      </c>
      <c r="F355" s="46"/>
      <c r="G355" s="46"/>
      <c r="H355" s="46"/>
      <c r="I355" s="46"/>
      <c r="J355" s="48"/>
    </row>
    <row r="356">
      <c r="A356" s="37" t="s">
        <v>593</v>
      </c>
      <c r="B356" s="37">
        <v>85</v>
      </c>
      <c r="C356" s="38" t="s">
        <v>9661</v>
      </c>
      <c r="D356" s="37" t="s">
        <v>595</v>
      </c>
      <c r="E356" s="39" t="s">
        <v>9662</v>
      </c>
      <c r="F356" s="40" t="s">
        <v>597</v>
      </c>
      <c r="G356" s="41">
        <v>40</v>
      </c>
      <c r="H356" s="42">
        <v>0</v>
      </c>
      <c r="I356" s="43">
        <f>ROUND(G356*H356,P4)</f>
        <v>0</v>
      </c>
      <c r="J356" s="37"/>
      <c r="O356" s="44">
        <f>I356*0.21</f>
        <v>0</v>
      </c>
      <c r="P356">
        <v>3</v>
      </c>
    </row>
    <row r="357">
      <c r="A357" s="37" t="s">
        <v>598</v>
      </c>
      <c r="B357" s="45"/>
      <c r="C357" s="46"/>
      <c r="D357" s="46"/>
      <c r="E357" s="39" t="s">
        <v>9653</v>
      </c>
      <c r="F357" s="46"/>
      <c r="G357" s="46"/>
      <c r="H357" s="46"/>
      <c r="I357" s="46"/>
      <c r="J357" s="48"/>
    </row>
    <row r="358">
      <c r="A358" s="37" t="s">
        <v>599</v>
      </c>
      <c r="B358" s="45"/>
      <c r="C358" s="46"/>
      <c r="D358" s="46"/>
      <c r="E358" s="49" t="s">
        <v>9657</v>
      </c>
      <c r="F358" s="46"/>
      <c r="G358" s="46"/>
      <c r="H358" s="46"/>
      <c r="I358" s="46"/>
      <c r="J358" s="48"/>
    </row>
    <row r="359">
      <c r="A359" s="37" t="s">
        <v>601</v>
      </c>
      <c r="B359" s="45"/>
      <c r="C359" s="46"/>
      <c r="D359" s="46"/>
      <c r="E359" s="39" t="s">
        <v>9651</v>
      </c>
      <c r="F359" s="46"/>
      <c r="G359" s="46"/>
      <c r="H359" s="46"/>
      <c r="I359" s="46"/>
      <c r="J359" s="48"/>
    </row>
    <row r="360">
      <c r="A360" s="37" t="s">
        <v>593</v>
      </c>
      <c r="B360" s="37">
        <v>86</v>
      </c>
      <c r="C360" s="38" t="s">
        <v>9663</v>
      </c>
      <c r="D360" s="37" t="s">
        <v>595</v>
      </c>
      <c r="E360" s="39" t="s">
        <v>9664</v>
      </c>
      <c r="F360" s="40" t="s">
        <v>597</v>
      </c>
      <c r="G360" s="41">
        <v>40</v>
      </c>
      <c r="H360" s="42">
        <v>0</v>
      </c>
      <c r="I360" s="43">
        <f>ROUND(G360*H360,P4)</f>
        <v>0</v>
      </c>
      <c r="J360" s="37"/>
      <c r="O360" s="44">
        <f>I360*0.21</f>
        <v>0</v>
      </c>
      <c r="P360">
        <v>3</v>
      </c>
    </row>
    <row r="361">
      <c r="A361" s="37" t="s">
        <v>598</v>
      </c>
      <c r="B361" s="45"/>
      <c r="C361" s="46"/>
      <c r="D361" s="46"/>
      <c r="E361" s="39" t="s">
        <v>9653</v>
      </c>
      <c r="F361" s="46"/>
      <c r="G361" s="46"/>
      <c r="H361" s="46"/>
      <c r="I361" s="46"/>
      <c r="J361" s="48"/>
    </row>
    <row r="362">
      <c r="A362" s="37" t="s">
        <v>599</v>
      </c>
      <c r="B362" s="45"/>
      <c r="C362" s="46"/>
      <c r="D362" s="46"/>
      <c r="E362" s="49" t="s">
        <v>9657</v>
      </c>
      <c r="F362" s="46"/>
      <c r="G362" s="46"/>
      <c r="H362" s="46"/>
      <c r="I362" s="46"/>
      <c r="J362" s="48"/>
    </row>
    <row r="363">
      <c r="A363" s="37" t="s">
        <v>601</v>
      </c>
      <c r="B363" s="45"/>
      <c r="C363" s="46"/>
      <c r="D363" s="46"/>
      <c r="E363" s="39" t="s">
        <v>9651</v>
      </c>
      <c r="F363" s="46"/>
      <c r="G363" s="46"/>
      <c r="H363" s="46"/>
      <c r="I363" s="46"/>
      <c r="J363" s="48"/>
    </row>
    <row r="364">
      <c r="A364" s="37" t="s">
        <v>593</v>
      </c>
      <c r="B364" s="37">
        <v>87</v>
      </c>
      <c r="C364" s="38" t="s">
        <v>9665</v>
      </c>
      <c r="D364" s="37" t="s">
        <v>595</v>
      </c>
      <c r="E364" s="39" t="s">
        <v>9666</v>
      </c>
      <c r="F364" s="40" t="s">
        <v>597</v>
      </c>
      <c r="G364" s="41">
        <v>120</v>
      </c>
      <c r="H364" s="42">
        <v>0</v>
      </c>
      <c r="I364" s="43">
        <f>ROUND(G364*H364,P4)</f>
        <v>0</v>
      </c>
      <c r="J364" s="37"/>
      <c r="O364" s="44">
        <f>I364*0.21</f>
        <v>0</v>
      </c>
      <c r="P364">
        <v>3</v>
      </c>
    </row>
    <row r="365">
      <c r="A365" s="37" t="s">
        <v>598</v>
      </c>
      <c r="B365" s="45"/>
      <c r="C365" s="46"/>
      <c r="D365" s="46"/>
      <c r="E365" s="39" t="s">
        <v>9653</v>
      </c>
      <c r="F365" s="46"/>
      <c r="G365" s="46"/>
      <c r="H365" s="46"/>
      <c r="I365" s="46"/>
      <c r="J365" s="48"/>
    </row>
    <row r="366">
      <c r="A366" s="37" t="s">
        <v>599</v>
      </c>
      <c r="B366" s="45"/>
      <c r="C366" s="46"/>
      <c r="D366" s="46"/>
      <c r="E366" s="49" t="s">
        <v>9657</v>
      </c>
      <c r="F366" s="46"/>
      <c r="G366" s="46"/>
      <c r="H366" s="46"/>
      <c r="I366" s="46"/>
      <c r="J366" s="48"/>
    </row>
    <row r="367">
      <c r="A367" s="37" t="s">
        <v>601</v>
      </c>
      <c r="B367" s="45"/>
      <c r="C367" s="46"/>
      <c r="D367" s="46"/>
      <c r="E367" s="39" t="s">
        <v>9651</v>
      </c>
      <c r="F367" s="46"/>
      <c r="G367" s="46"/>
      <c r="H367" s="46"/>
      <c r="I367" s="46"/>
      <c r="J367" s="48"/>
    </row>
    <row r="368">
      <c r="A368" s="37" t="s">
        <v>593</v>
      </c>
      <c r="B368" s="37">
        <v>88</v>
      </c>
      <c r="C368" s="38" t="s">
        <v>9667</v>
      </c>
      <c r="D368" s="37" t="s">
        <v>595</v>
      </c>
      <c r="E368" s="39" t="s">
        <v>9668</v>
      </c>
      <c r="F368" s="40" t="s">
        <v>2703</v>
      </c>
      <c r="G368" s="41">
        <v>2</v>
      </c>
      <c r="H368" s="42">
        <v>0</v>
      </c>
      <c r="I368" s="43">
        <f>ROUND(G368*H368,P4)</f>
        <v>0</v>
      </c>
      <c r="J368" s="37"/>
      <c r="O368" s="44">
        <f>I368*0.21</f>
        <v>0</v>
      </c>
      <c r="P368">
        <v>3</v>
      </c>
    </row>
    <row r="369">
      <c r="A369" s="37" t="s">
        <v>598</v>
      </c>
      <c r="B369" s="45"/>
      <c r="C369" s="46"/>
      <c r="D369" s="46"/>
      <c r="E369" s="39" t="s">
        <v>9653</v>
      </c>
      <c r="F369" s="46"/>
      <c r="G369" s="46"/>
      <c r="H369" s="46"/>
      <c r="I369" s="46"/>
      <c r="J369" s="48"/>
    </row>
    <row r="370">
      <c r="A370" s="37" t="s">
        <v>599</v>
      </c>
      <c r="B370" s="45"/>
      <c r="C370" s="46"/>
      <c r="D370" s="46"/>
      <c r="E370" s="49" t="s">
        <v>9657</v>
      </c>
      <c r="F370" s="46"/>
      <c r="G370" s="46"/>
      <c r="H370" s="46"/>
      <c r="I370" s="46"/>
      <c r="J370" s="48"/>
    </row>
    <row r="371">
      <c r="A371" s="37" t="s">
        <v>601</v>
      </c>
      <c r="B371" s="45"/>
      <c r="C371" s="46"/>
      <c r="D371" s="46"/>
      <c r="E371" s="39" t="s">
        <v>9651</v>
      </c>
      <c r="F371" s="46"/>
      <c r="G371" s="46"/>
      <c r="H371" s="46"/>
      <c r="I371" s="46"/>
      <c r="J371" s="48"/>
    </row>
    <row r="372">
      <c r="A372" s="37" t="s">
        <v>593</v>
      </c>
      <c r="B372" s="37">
        <v>89</v>
      </c>
      <c r="C372" s="38" t="s">
        <v>9669</v>
      </c>
      <c r="D372" s="37" t="s">
        <v>595</v>
      </c>
      <c r="E372" s="39" t="s">
        <v>9670</v>
      </c>
      <c r="F372" s="40" t="s">
        <v>2703</v>
      </c>
      <c r="G372" s="41">
        <v>2</v>
      </c>
      <c r="H372" s="42">
        <v>0</v>
      </c>
      <c r="I372" s="43">
        <f>ROUND(G372*H372,P4)</f>
        <v>0</v>
      </c>
      <c r="J372" s="37"/>
      <c r="O372" s="44">
        <f>I372*0.21</f>
        <v>0</v>
      </c>
      <c r="P372">
        <v>3</v>
      </c>
    </row>
    <row r="373">
      <c r="A373" s="37" t="s">
        <v>598</v>
      </c>
      <c r="B373" s="45"/>
      <c r="C373" s="46"/>
      <c r="D373" s="46"/>
      <c r="E373" s="39" t="s">
        <v>9653</v>
      </c>
      <c r="F373" s="46"/>
      <c r="G373" s="46"/>
      <c r="H373" s="46"/>
      <c r="I373" s="46"/>
      <c r="J373" s="48"/>
    </row>
    <row r="374">
      <c r="A374" s="37" t="s">
        <v>599</v>
      </c>
      <c r="B374" s="45"/>
      <c r="C374" s="46"/>
      <c r="D374" s="46"/>
      <c r="E374" s="49" t="s">
        <v>9657</v>
      </c>
      <c r="F374" s="46"/>
      <c r="G374" s="46"/>
      <c r="H374" s="46"/>
      <c r="I374" s="46"/>
      <c r="J374" s="48"/>
    </row>
    <row r="375">
      <c r="A375" s="37" t="s">
        <v>601</v>
      </c>
      <c r="B375" s="45"/>
      <c r="C375" s="46"/>
      <c r="D375" s="46"/>
      <c r="E375" s="39" t="s">
        <v>9651</v>
      </c>
      <c r="F375" s="46"/>
      <c r="G375" s="46"/>
      <c r="H375" s="46"/>
      <c r="I375" s="46"/>
      <c r="J375" s="48"/>
    </row>
    <row r="376">
      <c r="A376" s="37" t="s">
        <v>593</v>
      </c>
      <c r="B376" s="37">
        <v>90</v>
      </c>
      <c r="C376" s="38" t="s">
        <v>9671</v>
      </c>
      <c r="D376" s="37" t="s">
        <v>595</v>
      </c>
      <c r="E376" s="39" t="s">
        <v>9672</v>
      </c>
      <c r="F376" s="40" t="s">
        <v>2703</v>
      </c>
      <c r="G376" s="41">
        <v>280</v>
      </c>
      <c r="H376" s="42">
        <v>0</v>
      </c>
      <c r="I376" s="43">
        <f>ROUND(G376*H376,P4)</f>
        <v>0</v>
      </c>
      <c r="J376" s="37"/>
      <c r="O376" s="44">
        <f>I376*0.21</f>
        <v>0</v>
      </c>
      <c r="P376">
        <v>3</v>
      </c>
    </row>
    <row r="377">
      <c r="A377" s="37" t="s">
        <v>598</v>
      </c>
      <c r="B377" s="45"/>
      <c r="C377" s="46"/>
      <c r="D377" s="46"/>
      <c r="E377" s="39" t="s">
        <v>9653</v>
      </c>
      <c r="F377" s="46"/>
      <c r="G377" s="46"/>
      <c r="H377" s="46"/>
      <c r="I377" s="46"/>
      <c r="J377" s="48"/>
    </row>
    <row r="378">
      <c r="A378" s="37" t="s">
        <v>599</v>
      </c>
      <c r="B378" s="45"/>
      <c r="C378" s="46"/>
      <c r="D378" s="46"/>
      <c r="E378" s="49" t="s">
        <v>9657</v>
      </c>
      <c r="F378" s="46"/>
      <c r="G378" s="46"/>
      <c r="H378" s="46"/>
      <c r="I378" s="46"/>
      <c r="J378" s="48"/>
    </row>
    <row r="379">
      <c r="A379" s="37" t="s">
        <v>601</v>
      </c>
      <c r="B379" s="45"/>
      <c r="C379" s="46"/>
      <c r="D379" s="46"/>
      <c r="E379" s="39" t="s">
        <v>9651</v>
      </c>
      <c r="F379" s="46"/>
      <c r="G379" s="46"/>
      <c r="H379" s="46"/>
      <c r="I379" s="46"/>
      <c r="J379" s="48"/>
    </row>
    <row r="380">
      <c r="A380" s="37" t="s">
        <v>593</v>
      </c>
      <c r="B380" s="37">
        <v>91</v>
      </c>
      <c r="C380" s="38" t="s">
        <v>9673</v>
      </c>
      <c r="D380" s="37" t="s">
        <v>595</v>
      </c>
      <c r="E380" s="39" t="s">
        <v>9674</v>
      </c>
      <c r="F380" s="40" t="s">
        <v>2703</v>
      </c>
      <c r="G380" s="41">
        <v>325</v>
      </c>
      <c r="H380" s="42">
        <v>0</v>
      </c>
      <c r="I380" s="43">
        <f>ROUND(G380*H380,P4)</f>
        <v>0</v>
      </c>
      <c r="J380" s="37"/>
      <c r="O380" s="44">
        <f>I380*0.21</f>
        <v>0</v>
      </c>
      <c r="P380">
        <v>3</v>
      </c>
    </row>
    <row r="381">
      <c r="A381" s="37" t="s">
        <v>598</v>
      </c>
      <c r="B381" s="45"/>
      <c r="C381" s="46"/>
      <c r="D381" s="46"/>
      <c r="E381" s="39" t="s">
        <v>9653</v>
      </c>
      <c r="F381" s="46"/>
      <c r="G381" s="46"/>
      <c r="H381" s="46"/>
      <c r="I381" s="46"/>
      <c r="J381" s="48"/>
    </row>
    <row r="382">
      <c r="A382" s="37" t="s">
        <v>599</v>
      </c>
      <c r="B382" s="45"/>
      <c r="C382" s="46"/>
      <c r="D382" s="46"/>
      <c r="E382" s="49" t="s">
        <v>9657</v>
      </c>
      <c r="F382" s="46"/>
      <c r="G382" s="46"/>
      <c r="H382" s="46"/>
      <c r="I382" s="46"/>
      <c r="J382" s="48"/>
    </row>
    <row r="383">
      <c r="A383" s="37" t="s">
        <v>601</v>
      </c>
      <c r="B383" s="45"/>
      <c r="C383" s="46"/>
      <c r="D383" s="46"/>
      <c r="E383" s="39" t="s">
        <v>9651</v>
      </c>
      <c r="F383" s="46"/>
      <c r="G383" s="46"/>
      <c r="H383" s="46"/>
      <c r="I383" s="46"/>
      <c r="J383" s="48"/>
    </row>
    <row r="384">
      <c r="A384" s="37" t="s">
        <v>593</v>
      </c>
      <c r="B384" s="37">
        <v>92</v>
      </c>
      <c r="C384" s="38" t="s">
        <v>9675</v>
      </c>
      <c r="D384" s="37" t="s">
        <v>595</v>
      </c>
      <c r="E384" s="39" t="s">
        <v>9676</v>
      </c>
      <c r="F384" s="40" t="s">
        <v>1797</v>
      </c>
      <c r="G384" s="41">
        <v>1</v>
      </c>
      <c r="H384" s="42">
        <v>0</v>
      </c>
      <c r="I384" s="43">
        <f>ROUND(G384*H384,P4)</f>
        <v>0</v>
      </c>
      <c r="J384" s="37"/>
      <c r="O384" s="44">
        <f>I384*0.21</f>
        <v>0</v>
      </c>
      <c r="P384">
        <v>3</v>
      </c>
    </row>
    <row r="385">
      <c r="A385" s="37" t="s">
        <v>598</v>
      </c>
      <c r="B385" s="45"/>
      <c r="C385" s="46"/>
      <c r="D385" s="46"/>
      <c r="E385" s="39" t="s">
        <v>9653</v>
      </c>
      <c r="F385" s="46"/>
      <c r="G385" s="46"/>
      <c r="H385" s="46"/>
      <c r="I385" s="46"/>
      <c r="J385" s="48"/>
    </row>
    <row r="386" ht="43.5">
      <c r="A386" s="37" t="s">
        <v>599</v>
      </c>
      <c r="B386" s="45"/>
      <c r="C386" s="46"/>
      <c r="D386" s="46"/>
      <c r="E386" s="49" t="s">
        <v>9677</v>
      </c>
      <c r="F386" s="46"/>
      <c r="G386" s="46"/>
      <c r="H386" s="46"/>
      <c r="I386" s="46"/>
      <c r="J386" s="48"/>
    </row>
    <row r="387" ht="43.5">
      <c r="A387" s="37" t="s">
        <v>601</v>
      </c>
      <c r="B387" s="45"/>
      <c r="C387" s="46"/>
      <c r="D387" s="46"/>
      <c r="E387" s="39" t="s">
        <v>9678</v>
      </c>
      <c r="F387" s="46"/>
      <c r="G387" s="46"/>
      <c r="H387" s="46"/>
      <c r="I387" s="46"/>
      <c r="J387" s="48"/>
    </row>
    <row r="388">
      <c r="A388" s="37" t="s">
        <v>593</v>
      </c>
      <c r="B388" s="37">
        <v>93</v>
      </c>
      <c r="C388" s="38" t="s">
        <v>9679</v>
      </c>
      <c r="D388" s="37" t="s">
        <v>595</v>
      </c>
      <c r="E388" s="39" t="s">
        <v>9680</v>
      </c>
      <c r="F388" s="40" t="s">
        <v>1797</v>
      </c>
      <c r="G388" s="41">
        <v>1</v>
      </c>
      <c r="H388" s="42">
        <v>0</v>
      </c>
      <c r="I388" s="43">
        <f>ROUND(G388*H388,P4)</f>
        <v>0</v>
      </c>
      <c r="J388" s="37"/>
      <c r="O388" s="44">
        <f>I388*0.21</f>
        <v>0</v>
      </c>
      <c r="P388">
        <v>3</v>
      </c>
    </row>
    <row r="389">
      <c r="A389" s="37" t="s">
        <v>598</v>
      </c>
      <c r="B389" s="45"/>
      <c r="C389" s="46"/>
      <c r="D389" s="46"/>
      <c r="E389" s="39" t="s">
        <v>9653</v>
      </c>
      <c r="F389" s="46"/>
      <c r="G389" s="46"/>
      <c r="H389" s="46"/>
      <c r="I389" s="46"/>
      <c r="J389" s="48"/>
    </row>
    <row r="390" ht="43.5">
      <c r="A390" s="37" t="s">
        <v>599</v>
      </c>
      <c r="B390" s="45"/>
      <c r="C390" s="46"/>
      <c r="D390" s="46"/>
      <c r="E390" s="49" t="s">
        <v>9677</v>
      </c>
      <c r="F390" s="46"/>
      <c r="G390" s="46"/>
      <c r="H390" s="46"/>
      <c r="I390" s="46"/>
      <c r="J390" s="48"/>
    </row>
    <row r="391" ht="43.5">
      <c r="A391" s="37" t="s">
        <v>601</v>
      </c>
      <c r="B391" s="45"/>
      <c r="C391" s="46"/>
      <c r="D391" s="46"/>
      <c r="E391" s="39" t="s">
        <v>9678</v>
      </c>
      <c r="F391" s="46"/>
      <c r="G391" s="46"/>
      <c r="H391" s="46"/>
      <c r="I391" s="46"/>
      <c r="J391" s="48"/>
    </row>
    <row r="392">
      <c r="A392" s="37" t="s">
        <v>593</v>
      </c>
      <c r="B392" s="37">
        <v>94</v>
      </c>
      <c r="C392" s="38" t="s">
        <v>9681</v>
      </c>
      <c r="D392" s="37" t="s">
        <v>595</v>
      </c>
      <c r="E392" s="39" t="s">
        <v>9682</v>
      </c>
      <c r="F392" s="40" t="s">
        <v>2703</v>
      </c>
      <c r="G392" s="41">
        <v>78</v>
      </c>
      <c r="H392" s="42">
        <v>0</v>
      </c>
      <c r="I392" s="43">
        <f>ROUND(G392*H392,P4)</f>
        <v>0</v>
      </c>
      <c r="J392" s="37"/>
      <c r="O392" s="44">
        <f>I392*0.21</f>
        <v>0</v>
      </c>
      <c r="P392">
        <v>3</v>
      </c>
    </row>
    <row r="393">
      <c r="A393" s="37" t="s">
        <v>598</v>
      </c>
      <c r="B393" s="45"/>
      <c r="C393" s="46"/>
      <c r="D393" s="46"/>
      <c r="E393" s="39" t="s">
        <v>9653</v>
      </c>
      <c r="F393" s="46"/>
      <c r="G393" s="46"/>
      <c r="H393" s="46"/>
      <c r="I393" s="46"/>
      <c r="J393" s="48"/>
    </row>
    <row r="394">
      <c r="A394" s="37" t="s">
        <v>599</v>
      </c>
      <c r="B394" s="45"/>
      <c r="C394" s="46"/>
      <c r="D394" s="46"/>
      <c r="E394" s="49" t="s">
        <v>9657</v>
      </c>
      <c r="F394" s="46"/>
      <c r="G394" s="46"/>
      <c r="H394" s="46"/>
      <c r="I394" s="46"/>
      <c r="J394" s="48"/>
    </row>
    <row r="395">
      <c r="A395" s="37" t="s">
        <v>601</v>
      </c>
      <c r="B395" s="45"/>
      <c r="C395" s="46"/>
      <c r="D395" s="46"/>
      <c r="E395" s="39" t="s">
        <v>9651</v>
      </c>
      <c r="F395" s="46"/>
      <c r="G395" s="46"/>
      <c r="H395" s="46"/>
      <c r="I395" s="46"/>
      <c r="J395" s="48"/>
    </row>
    <row r="396" ht="29">
      <c r="A396" s="37" t="s">
        <v>593</v>
      </c>
      <c r="B396" s="37">
        <v>95</v>
      </c>
      <c r="C396" s="38" t="s">
        <v>9683</v>
      </c>
      <c r="D396" s="37" t="s">
        <v>595</v>
      </c>
      <c r="E396" s="39" t="s">
        <v>9684</v>
      </c>
      <c r="F396" s="40" t="s">
        <v>1797</v>
      </c>
      <c r="G396" s="41">
        <v>2</v>
      </c>
      <c r="H396" s="42">
        <v>0</v>
      </c>
      <c r="I396" s="43">
        <f>ROUND(G396*H396,P4)</f>
        <v>0</v>
      </c>
      <c r="J396" s="37"/>
      <c r="O396" s="44">
        <f>I396*0.21</f>
        <v>0</v>
      </c>
      <c r="P396">
        <v>3</v>
      </c>
    </row>
    <row r="397">
      <c r="A397" s="37" t="s">
        <v>598</v>
      </c>
      <c r="B397" s="45"/>
      <c r="C397" s="46"/>
      <c r="D397" s="46"/>
      <c r="E397" s="39" t="s">
        <v>9685</v>
      </c>
      <c r="F397" s="46"/>
      <c r="G397" s="46"/>
      <c r="H397" s="46"/>
      <c r="I397" s="46"/>
      <c r="J397" s="48"/>
    </row>
    <row r="398">
      <c r="A398" s="37" t="s">
        <v>599</v>
      </c>
      <c r="B398" s="45"/>
      <c r="C398" s="46"/>
      <c r="D398" s="46"/>
      <c r="E398" s="49" t="s">
        <v>9686</v>
      </c>
      <c r="F398" s="46"/>
      <c r="G398" s="46"/>
      <c r="H398" s="46"/>
      <c r="I398" s="46"/>
      <c r="J398" s="48"/>
    </row>
    <row r="399">
      <c r="A399" s="37" t="s">
        <v>601</v>
      </c>
      <c r="B399" s="45"/>
      <c r="C399" s="46"/>
      <c r="D399" s="46"/>
      <c r="E399" s="39" t="s">
        <v>9651</v>
      </c>
      <c r="F399" s="46"/>
      <c r="G399" s="46"/>
      <c r="H399" s="46"/>
      <c r="I399" s="46"/>
      <c r="J399" s="48"/>
    </row>
    <row r="400">
      <c r="A400" s="31" t="s">
        <v>591</v>
      </c>
      <c r="B400" s="32"/>
      <c r="C400" s="33" t="s">
        <v>4573</v>
      </c>
      <c r="D400" s="34"/>
      <c r="E400" s="31" t="s">
        <v>4574</v>
      </c>
      <c r="F400" s="34"/>
      <c r="G400" s="34"/>
      <c r="H400" s="34"/>
      <c r="I400" s="35">
        <f>SUMIFS(I401:I440,A401:A440,"P")</f>
        <v>0</v>
      </c>
      <c r="J400" s="36"/>
    </row>
    <row r="401">
      <c r="A401" s="37" t="s">
        <v>593</v>
      </c>
      <c r="B401" s="37">
        <v>96</v>
      </c>
      <c r="C401" s="38" t="s">
        <v>9687</v>
      </c>
      <c r="D401" s="37" t="s">
        <v>595</v>
      </c>
      <c r="E401" s="39" t="s">
        <v>9688</v>
      </c>
      <c r="F401" s="40" t="s">
        <v>597</v>
      </c>
      <c r="G401" s="41">
        <v>48.799999999999997</v>
      </c>
      <c r="H401" s="42">
        <v>0</v>
      </c>
      <c r="I401" s="43">
        <f>ROUND(G401*H401,P4)</f>
        <v>0</v>
      </c>
      <c r="J401" s="37"/>
      <c r="O401" s="44">
        <f>I401*0.21</f>
        <v>0</v>
      </c>
      <c r="P401">
        <v>3</v>
      </c>
    </row>
    <row r="402">
      <c r="A402" s="37" t="s">
        <v>598</v>
      </c>
      <c r="B402" s="45"/>
      <c r="C402" s="46"/>
      <c r="D402" s="46"/>
      <c r="E402" s="39" t="s">
        <v>9689</v>
      </c>
      <c r="F402" s="46"/>
      <c r="G402" s="46"/>
      <c r="H402" s="46"/>
      <c r="I402" s="46"/>
      <c r="J402" s="48"/>
    </row>
    <row r="403" ht="29">
      <c r="A403" s="37" t="s">
        <v>599</v>
      </c>
      <c r="B403" s="45"/>
      <c r="C403" s="46"/>
      <c r="D403" s="46"/>
      <c r="E403" s="49" t="s">
        <v>9690</v>
      </c>
      <c r="F403" s="46"/>
      <c r="G403" s="46"/>
      <c r="H403" s="46"/>
      <c r="I403" s="46"/>
      <c r="J403" s="48"/>
    </row>
    <row r="404" ht="304.5">
      <c r="A404" s="37" t="s">
        <v>601</v>
      </c>
      <c r="B404" s="45"/>
      <c r="C404" s="46"/>
      <c r="D404" s="46"/>
      <c r="E404" s="39" t="s">
        <v>9691</v>
      </c>
      <c r="F404" s="46"/>
      <c r="G404" s="46"/>
      <c r="H404" s="46"/>
      <c r="I404" s="46"/>
      <c r="J404" s="48"/>
    </row>
    <row r="405">
      <c r="A405" s="37" t="s">
        <v>593</v>
      </c>
      <c r="B405" s="37">
        <v>97</v>
      </c>
      <c r="C405" s="38" t="s">
        <v>6774</v>
      </c>
      <c r="D405" s="37" t="s">
        <v>595</v>
      </c>
      <c r="E405" s="39" t="s">
        <v>9692</v>
      </c>
      <c r="F405" s="40" t="s">
        <v>597</v>
      </c>
      <c r="G405" s="41">
        <v>49.799999999999997</v>
      </c>
      <c r="H405" s="42">
        <v>0</v>
      </c>
      <c r="I405" s="43">
        <f>ROUND(G405*H405,P4)</f>
        <v>0</v>
      </c>
      <c r="J405" s="37"/>
      <c r="O405" s="44">
        <f>I405*0.21</f>
        <v>0</v>
      </c>
      <c r="P405">
        <v>3</v>
      </c>
    </row>
    <row r="406">
      <c r="A406" s="37" t="s">
        <v>598</v>
      </c>
      <c r="B406" s="45"/>
      <c r="C406" s="46"/>
      <c r="D406" s="46"/>
      <c r="E406" s="39" t="s">
        <v>9693</v>
      </c>
      <c r="F406" s="46"/>
      <c r="G406" s="46"/>
      <c r="H406" s="46"/>
      <c r="I406" s="46"/>
      <c r="J406" s="48"/>
    </row>
    <row r="407">
      <c r="A407" s="37" t="s">
        <v>599</v>
      </c>
      <c r="B407" s="45"/>
      <c r="C407" s="46"/>
      <c r="D407" s="46"/>
      <c r="E407" s="49" t="s">
        <v>9694</v>
      </c>
      <c r="F407" s="46"/>
      <c r="G407" s="46"/>
      <c r="H407" s="46"/>
      <c r="I407" s="46"/>
      <c r="J407" s="48"/>
    </row>
    <row r="408" ht="304.5">
      <c r="A408" s="37" t="s">
        <v>601</v>
      </c>
      <c r="B408" s="45"/>
      <c r="C408" s="46"/>
      <c r="D408" s="46"/>
      <c r="E408" s="39" t="s">
        <v>4591</v>
      </c>
      <c r="F408" s="46"/>
      <c r="G408" s="46"/>
      <c r="H408" s="46"/>
      <c r="I408" s="46"/>
      <c r="J408" s="48"/>
    </row>
    <row r="409">
      <c r="A409" s="37" t="s">
        <v>593</v>
      </c>
      <c r="B409" s="37">
        <v>98</v>
      </c>
      <c r="C409" s="38" t="s">
        <v>4592</v>
      </c>
      <c r="D409" s="37" t="s">
        <v>595</v>
      </c>
      <c r="E409" s="39" t="s">
        <v>4593</v>
      </c>
      <c r="F409" s="40" t="s">
        <v>597</v>
      </c>
      <c r="G409" s="41">
        <v>62</v>
      </c>
      <c r="H409" s="42">
        <v>0</v>
      </c>
      <c r="I409" s="43">
        <f>ROUND(G409*H409,P4)</f>
        <v>0</v>
      </c>
      <c r="J409" s="37"/>
      <c r="O409" s="44">
        <f>I409*0.21</f>
        <v>0</v>
      </c>
      <c r="P409">
        <v>3</v>
      </c>
    </row>
    <row r="410">
      <c r="A410" s="37" t="s">
        <v>598</v>
      </c>
      <c r="B410" s="45"/>
      <c r="C410" s="46"/>
      <c r="D410" s="46"/>
      <c r="E410" s="39" t="s">
        <v>9695</v>
      </c>
      <c r="F410" s="46"/>
      <c r="G410" s="46"/>
      <c r="H410" s="46"/>
      <c r="I410" s="46"/>
      <c r="J410" s="48"/>
    </row>
    <row r="411">
      <c r="A411" s="37" t="s">
        <v>599</v>
      </c>
      <c r="B411" s="45"/>
      <c r="C411" s="46"/>
      <c r="D411" s="46"/>
      <c r="E411" s="49" t="s">
        <v>9696</v>
      </c>
      <c r="F411" s="46"/>
      <c r="G411" s="46"/>
      <c r="H411" s="46"/>
      <c r="I411" s="46"/>
      <c r="J411" s="48"/>
    </row>
    <row r="412" ht="304.5">
      <c r="A412" s="37" t="s">
        <v>601</v>
      </c>
      <c r="B412" s="45"/>
      <c r="C412" s="46"/>
      <c r="D412" s="46"/>
      <c r="E412" s="39" t="s">
        <v>4591</v>
      </c>
      <c r="F412" s="46"/>
      <c r="G412" s="46"/>
      <c r="H412" s="46"/>
      <c r="I412" s="46"/>
      <c r="J412" s="48"/>
    </row>
    <row r="413">
      <c r="A413" s="37" t="s">
        <v>593</v>
      </c>
      <c r="B413" s="37">
        <v>99</v>
      </c>
      <c r="C413" s="38" t="s">
        <v>9697</v>
      </c>
      <c r="D413" s="37" t="s">
        <v>595</v>
      </c>
      <c r="E413" s="39" t="s">
        <v>9698</v>
      </c>
      <c r="F413" s="40" t="s">
        <v>597</v>
      </c>
      <c r="G413" s="41">
        <v>1422.8</v>
      </c>
      <c r="H413" s="42">
        <v>0</v>
      </c>
      <c r="I413" s="43">
        <f>ROUND(G413*H413,P4)</f>
        <v>0</v>
      </c>
      <c r="J413" s="37"/>
      <c r="O413" s="44">
        <f>I413*0.21</f>
        <v>0</v>
      </c>
      <c r="P413">
        <v>3</v>
      </c>
    </row>
    <row r="414">
      <c r="A414" s="37" t="s">
        <v>598</v>
      </c>
      <c r="B414" s="45"/>
      <c r="C414" s="46"/>
      <c r="D414" s="46"/>
      <c r="E414" s="39" t="s">
        <v>9699</v>
      </c>
      <c r="F414" s="46"/>
      <c r="G414" s="46"/>
      <c r="H414" s="46"/>
      <c r="I414" s="46"/>
      <c r="J414" s="48"/>
    </row>
    <row r="415">
      <c r="A415" s="37" t="s">
        <v>599</v>
      </c>
      <c r="B415" s="45"/>
      <c r="C415" s="46"/>
      <c r="D415" s="46"/>
      <c r="E415" s="49" t="s">
        <v>9696</v>
      </c>
      <c r="F415" s="46"/>
      <c r="G415" s="46"/>
      <c r="H415" s="46"/>
      <c r="I415" s="46"/>
      <c r="J415" s="48"/>
    </row>
    <row r="416" ht="304.5">
      <c r="A416" s="37" t="s">
        <v>601</v>
      </c>
      <c r="B416" s="45"/>
      <c r="C416" s="46"/>
      <c r="D416" s="46"/>
      <c r="E416" s="39" t="s">
        <v>4591</v>
      </c>
      <c r="F416" s="46"/>
      <c r="G416" s="46"/>
      <c r="H416" s="46"/>
      <c r="I416" s="46"/>
      <c r="J416" s="48"/>
    </row>
    <row r="417">
      <c r="A417" s="37" t="s">
        <v>593</v>
      </c>
      <c r="B417" s="37">
        <v>100</v>
      </c>
      <c r="C417" s="38" t="s">
        <v>6091</v>
      </c>
      <c r="D417" s="37" t="s">
        <v>592</v>
      </c>
      <c r="E417" s="39" t="s">
        <v>6092</v>
      </c>
      <c r="F417" s="40" t="s">
        <v>597</v>
      </c>
      <c r="G417" s="41">
        <v>2259.8000000000002</v>
      </c>
      <c r="H417" s="42">
        <v>0</v>
      </c>
      <c r="I417" s="43">
        <f>ROUND(G417*H417,P4)</f>
        <v>0</v>
      </c>
      <c r="J417" s="37"/>
      <c r="O417" s="44">
        <f>I417*0.21</f>
        <v>0</v>
      </c>
      <c r="P417">
        <v>3</v>
      </c>
    </row>
    <row r="418">
      <c r="A418" s="37" t="s">
        <v>598</v>
      </c>
      <c r="B418" s="45"/>
      <c r="C418" s="46"/>
      <c r="D418" s="46"/>
      <c r="E418" s="39" t="s">
        <v>9700</v>
      </c>
      <c r="F418" s="46"/>
      <c r="G418" s="46"/>
      <c r="H418" s="46"/>
      <c r="I418" s="46"/>
      <c r="J418" s="48"/>
    </row>
    <row r="419">
      <c r="A419" s="37" t="s">
        <v>599</v>
      </c>
      <c r="B419" s="45"/>
      <c r="C419" s="46"/>
      <c r="D419" s="46"/>
      <c r="E419" s="49" t="s">
        <v>9701</v>
      </c>
      <c r="F419" s="46"/>
      <c r="G419" s="46"/>
      <c r="H419" s="46"/>
      <c r="I419" s="46"/>
      <c r="J419" s="48"/>
    </row>
    <row r="420" ht="290">
      <c r="A420" s="37" t="s">
        <v>601</v>
      </c>
      <c r="B420" s="45"/>
      <c r="C420" s="46"/>
      <c r="D420" s="46"/>
      <c r="E420" s="39" t="s">
        <v>4597</v>
      </c>
      <c r="F420" s="46"/>
      <c r="G420" s="46"/>
      <c r="H420" s="46"/>
      <c r="I420" s="46"/>
      <c r="J420" s="48"/>
    </row>
    <row r="421">
      <c r="A421" s="37" t="s">
        <v>593</v>
      </c>
      <c r="B421" s="37">
        <v>101</v>
      </c>
      <c r="C421" s="38" t="s">
        <v>6091</v>
      </c>
      <c r="D421" s="37" t="s">
        <v>653</v>
      </c>
      <c r="E421" s="39" t="s">
        <v>6092</v>
      </c>
      <c r="F421" s="40" t="s">
        <v>597</v>
      </c>
      <c r="G421" s="41">
        <v>28.800000000000001</v>
      </c>
      <c r="H421" s="42">
        <v>0</v>
      </c>
      <c r="I421" s="43">
        <f>ROUND(G421*H421,P4)</f>
        <v>0</v>
      </c>
      <c r="J421" s="37"/>
      <c r="O421" s="44">
        <f>I421*0.21</f>
        <v>0</v>
      </c>
      <c r="P421">
        <v>3</v>
      </c>
    </row>
    <row r="422">
      <c r="A422" s="37" t="s">
        <v>598</v>
      </c>
      <c r="B422" s="45"/>
      <c r="C422" s="46"/>
      <c r="D422" s="46"/>
      <c r="E422" s="39" t="s">
        <v>9702</v>
      </c>
      <c r="F422" s="46"/>
      <c r="G422" s="46"/>
      <c r="H422" s="46"/>
      <c r="I422" s="46"/>
      <c r="J422" s="48"/>
    </row>
    <row r="423">
      <c r="A423" s="37" t="s">
        <v>599</v>
      </c>
      <c r="B423" s="45"/>
      <c r="C423" s="46"/>
      <c r="D423" s="46"/>
      <c r="E423" s="49" t="s">
        <v>9701</v>
      </c>
      <c r="F423" s="46"/>
      <c r="G423" s="46"/>
      <c r="H423" s="46"/>
      <c r="I423" s="46"/>
      <c r="J423" s="48"/>
    </row>
    <row r="424" ht="290">
      <c r="A424" s="37" t="s">
        <v>601</v>
      </c>
      <c r="B424" s="45"/>
      <c r="C424" s="46"/>
      <c r="D424" s="46"/>
      <c r="E424" s="39" t="s">
        <v>4597</v>
      </c>
      <c r="F424" s="46"/>
      <c r="G424" s="46"/>
      <c r="H424" s="46"/>
      <c r="I424" s="46"/>
      <c r="J424" s="48"/>
    </row>
    <row r="425">
      <c r="A425" s="37" t="s">
        <v>593</v>
      </c>
      <c r="B425" s="37">
        <v>102</v>
      </c>
      <c r="C425" s="38" t="s">
        <v>9703</v>
      </c>
      <c r="D425" s="37" t="s">
        <v>595</v>
      </c>
      <c r="E425" s="39" t="s">
        <v>9704</v>
      </c>
      <c r="F425" s="40" t="s">
        <v>597</v>
      </c>
      <c r="G425" s="41">
        <v>82</v>
      </c>
      <c r="H425" s="42">
        <v>0</v>
      </c>
      <c r="I425" s="43">
        <f>ROUND(G425*H425,P4)</f>
        <v>0</v>
      </c>
      <c r="J425" s="37"/>
      <c r="O425" s="44">
        <f>I425*0.21</f>
        <v>0</v>
      </c>
      <c r="P425">
        <v>3</v>
      </c>
    </row>
    <row r="426">
      <c r="A426" s="37" t="s">
        <v>598</v>
      </c>
      <c r="B426" s="45"/>
      <c r="C426" s="46"/>
      <c r="D426" s="46"/>
      <c r="E426" s="39" t="s">
        <v>9705</v>
      </c>
      <c r="F426" s="46"/>
      <c r="G426" s="46"/>
      <c r="H426" s="46"/>
      <c r="I426" s="46"/>
      <c r="J426" s="48"/>
    </row>
    <row r="427">
      <c r="A427" s="37" t="s">
        <v>599</v>
      </c>
      <c r="B427" s="45"/>
      <c r="C427" s="46"/>
      <c r="D427" s="46"/>
      <c r="E427" s="49" t="s">
        <v>9701</v>
      </c>
      <c r="F427" s="46"/>
      <c r="G427" s="46"/>
      <c r="H427" s="46"/>
      <c r="I427" s="46"/>
      <c r="J427" s="48"/>
    </row>
    <row r="428" ht="290">
      <c r="A428" s="37" t="s">
        <v>601</v>
      </c>
      <c r="B428" s="45"/>
      <c r="C428" s="46"/>
      <c r="D428" s="46"/>
      <c r="E428" s="39" t="s">
        <v>4597</v>
      </c>
      <c r="F428" s="46"/>
      <c r="G428" s="46"/>
      <c r="H428" s="46"/>
      <c r="I428" s="46"/>
      <c r="J428" s="48"/>
    </row>
    <row r="429">
      <c r="A429" s="37" t="s">
        <v>593</v>
      </c>
      <c r="B429" s="37">
        <v>103</v>
      </c>
      <c r="C429" s="38" t="s">
        <v>9706</v>
      </c>
      <c r="D429" s="37" t="s">
        <v>595</v>
      </c>
      <c r="E429" s="39" t="s">
        <v>9707</v>
      </c>
      <c r="F429" s="40" t="s">
        <v>597</v>
      </c>
      <c r="G429" s="41">
        <v>127.09999999999999</v>
      </c>
      <c r="H429" s="42">
        <v>0</v>
      </c>
      <c r="I429" s="43">
        <f>ROUND(G429*H429,P4)</f>
        <v>0</v>
      </c>
      <c r="J429" s="37"/>
      <c r="O429" s="44">
        <f>I429*0.21</f>
        <v>0</v>
      </c>
      <c r="P429">
        <v>3</v>
      </c>
    </row>
    <row r="430">
      <c r="A430" s="37" t="s">
        <v>598</v>
      </c>
      <c r="B430" s="45"/>
      <c r="C430" s="46"/>
      <c r="D430" s="46"/>
      <c r="E430" s="39" t="s">
        <v>9708</v>
      </c>
      <c r="F430" s="46"/>
      <c r="G430" s="46"/>
      <c r="H430" s="46"/>
      <c r="I430" s="46"/>
      <c r="J430" s="48"/>
    </row>
    <row r="431" ht="29">
      <c r="A431" s="37" t="s">
        <v>599</v>
      </c>
      <c r="B431" s="45"/>
      <c r="C431" s="46"/>
      <c r="D431" s="46"/>
      <c r="E431" s="49" t="s">
        <v>9709</v>
      </c>
      <c r="F431" s="46"/>
      <c r="G431" s="46"/>
      <c r="H431" s="46"/>
      <c r="I431" s="46"/>
      <c r="J431" s="48"/>
    </row>
    <row r="432" ht="290">
      <c r="A432" s="37" t="s">
        <v>601</v>
      </c>
      <c r="B432" s="45"/>
      <c r="C432" s="46"/>
      <c r="D432" s="46"/>
      <c r="E432" s="39" t="s">
        <v>4597</v>
      </c>
      <c r="F432" s="46"/>
      <c r="G432" s="46"/>
      <c r="H432" s="46"/>
      <c r="I432" s="46"/>
      <c r="J432" s="48"/>
    </row>
    <row r="433">
      <c r="A433" s="37" t="s">
        <v>593</v>
      </c>
      <c r="B433" s="37">
        <v>104</v>
      </c>
      <c r="C433" s="38" t="s">
        <v>9710</v>
      </c>
      <c r="D433" s="37" t="s">
        <v>592</v>
      </c>
      <c r="E433" s="39" t="s">
        <v>9711</v>
      </c>
      <c r="F433" s="40" t="s">
        <v>608</v>
      </c>
      <c r="G433" s="41">
        <v>30</v>
      </c>
      <c r="H433" s="42">
        <v>0</v>
      </c>
      <c r="I433" s="43">
        <f>ROUND(G433*H433,P4)</f>
        <v>0</v>
      </c>
      <c r="J433" s="37"/>
      <c r="O433" s="44">
        <f>I433*0.21</f>
        <v>0</v>
      </c>
      <c r="P433">
        <v>3</v>
      </c>
    </row>
    <row r="434" ht="29">
      <c r="A434" s="37" t="s">
        <v>598</v>
      </c>
      <c r="B434" s="45"/>
      <c r="C434" s="46"/>
      <c r="D434" s="46"/>
      <c r="E434" s="39" t="s">
        <v>9712</v>
      </c>
      <c r="F434" s="46"/>
      <c r="G434" s="46"/>
      <c r="H434" s="46"/>
      <c r="I434" s="46"/>
      <c r="J434" s="48"/>
    </row>
    <row r="435">
      <c r="A435" s="37" t="s">
        <v>599</v>
      </c>
      <c r="B435" s="45"/>
      <c r="C435" s="46"/>
      <c r="D435" s="46"/>
      <c r="E435" s="49" t="s">
        <v>9713</v>
      </c>
      <c r="F435" s="46"/>
      <c r="G435" s="46"/>
      <c r="H435" s="46"/>
      <c r="I435" s="46"/>
      <c r="J435" s="48"/>
    </row>
    <row r="436" ht="101.5">
      <c r="A436" s="37" t="s">
        <v>601</v>
      </c>
      <c r="B436" s="45"/>
      <c r="C436" s="46"/>
      <c r="D436" s="46"/>
      <c r="E436" s="39" t="s">
        <v>4605</v>
      </c>
      <c r="F436" s="46"/>
      <c r="G436" s="46"/>
      <c r="H436" s="46"/>
      <c r="I436" s="46"/>
      <c r="J436" s="48"/>
    </row>
    <row r="437">
      <c r="A437" s="37" t="s">
        <v>593</v>
      </c>
      <c r="B437" s="37">
        <v>105</v>
      </c>
      <c r="C437" s="38" t="s">
        <v>9710</v>
      </c>
      <c r="D437" s="37" t="s">
        <v>653</v>
      </c>
      <c r="E437" s="39" t="s">
        <v>9711</v>
      </c>
      <c r="F437" s="40" t="s">
        <v>608</v>
      </c>
      <c r="G437" s="41">
        <v>1</v>
      </c>
      <c r="H437" s="42">
        <v>0</v>
      </c>
      <c r="I437" s="43">
        <f>ROUND(G437*H437,P4)</f>
        <v>0</v>
      </c>
      <c r="J437" s="37"/>
      <c r="O437" s="44">
        <f>I437*0.21</f>
        <v>0</v>
      </c>
      <c r="P437">
        <v>3</v>
      </c>
    </row>
    <row r="438">
      <c r="A438" s="37" t="s">
        <v>598</v>
      </c>
      <c r="B438" s="45"/>
      <c r="C438" s="46"/>
      <c r="D438" s="46"/>
      <c r="E438" s="39" t="s">
        <v>9714</v>
      </c>
      <c r="F438" s="46"/>
      <c r="G438" s="46"/>
      <c r="H438" s="46"/>
      <c r="I438" s="46"/>
      <c r="J438" s="48"/>
    </row>
    <row r="439">
      <c r="A439" s="37" t="s">
        <v>599</v>
      </c>
      <c r="B439" s="45"/>
      <c r="C439" s="46"/>
      <c r="D439" s="46"/>
      <c r="E439" s="49" t="s">
        <v>9715</v>
      </c>
      <c r="F439" s="46"/>
      <c r="G439" s="46"/>
      <c r="H439" s="46"/>
      <c r="I439" s="46"/>
      <c r="J439" s="48"/>
    </row>
    <row r="440" ht="101.5">
      <c r="A440" s="37" t="s">
        <v>601</v>
      </c>
      <c r="B440" s="45"/>
      <c r="C440" s="46"/>
      <c r="D440" s="46"/>
      <c r="E440" s="39" t="s">
        <v>4605</v>
      </c>
      <c r="F440" s="46"/>
      <c r="G440" s="46"/>
      <c r="H440" s="46"/>
      <c r="I440" s="46"/>
      <c r="J440" s="48"/>
    </row>
    <row r="441">
      <c r="A441" s="31" t="s">
        <v>591</v>
      </c>
      <c r="B441" s="32"/>
      <c r="C441" s="33" t="s">
        <v>4809</v>
      </c>
      <c r="D441" s="34"/>
      <c r="E441" s="31" t="s">
        <v>4810</v>
      </c>
      <c r="F441" s="34"/>
      <c r="G441" s="34"/>
      <c r="H441" s="34"/>
      <c r="I441" s="35">
        <f>SUMIFS(I442:I481,A442:A481,"P")</f>
        <v>0</v>
      </c>
      <c r="J441" s="36"/>
    </row>
    <row r="442" ht="29">
      <c r="A442" s="37" t="s">
        <v>593</v>
      </c>
      <c r="B442" s="37">
        <v>106</v>
      </c>
      <c r="C442" s="38" t="s">
        <v>5697</v>
      </c>
      <c r="D442" s="37" t="s">
        <v>595</v>
      </c>
      <c r="E442" s="39" t="s">
        <v>6104</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9716</v>
      </c>
      <c r="F444" s="46"/>
      <c r="G444" s="46"/>
      <c r="H444" s="46"/>
      <c r="I444" s="46"/>
      <c r="J444" s="48"/>
    </row>
    <row r="445" ht="116">
      <c r="A445" s="37" t="s">
        <v>601</v>
      </c>
      <c r="B445" s="45"/>
      <c r="C445" s="46"/>
      <c r="D445" s="46"/>
      <c r="E445" s="39" t="s">
        <v>4648</v>
      </c>
      <c r="F445" s="46"/>
      <c r="G445" s="46"/>
      <c r="H445" s="46"/>
      <c r="I445" s="46"/>
      <c r="J445" s="48"/>
    </row>
    <row r="446">
      <c r="A446" s="37" t="s">
        <v>593</v>
      </c>
      <c r="B446" s="37">
        <v>107</v>
      </c>
      <c r="C446" s="38" t="s">
        <v>5037</v>
      </c>
      <c r="D446" s="37" t="s">
        <v>595</v>
      </c>
      <c r="E446" s="39" t="s">
        <v>5038</v>
      </c>
      <c r="F446" s="40" t="s">
        <v>1719</v>
      </c>
      <c r="G446" s="41">
        <v>2953.1999999999998</v>
      </c>
      <c r="H446" s="42">
        <v>0</v>
      </c>
      <c r="I446" s="43">
        <f>ROUND(G446*H446,P4)</f>
        <v>0</v>
      </c>
      <c r="J446" s="37"/>
      <c r="O446" s="44">
        <f>I446*0.21</f>
        <v>0</v>
      </c>
      <c r="P446">
        <v>3</v>
      </c>
    </row>
    <row r="447">
      <c r="A447" s="37" t="s">
        <v>598</v>
      </c>
      <c r="B447" s="45"/>
      <c r="C447" s="46"/>
      <c r="D447" s="46"/>
      <c r="E447" s="39" t="s">
        <v>9717</v>
      </c>
      <c r="F447" s="46"/>
      <c r="G447" s="46"/>
      <c r="H447" s="46"/>
      <c r="I447" s="46"/>
      <c r="J447" s="48"/>
    </row>
    <row r="448">
      <c r="A448" s="37" t="s">
        <v>599</v>
      </c>
      <c r="B448" s="45"/>
      <c r="C448" s="46"/>
      <c r="D448" s="46"/>
      <c r="E448" s="49" t="s">
        <v>9718</v>
      </c>
      <c r="F448" s="46"/>
      <c r="G448" s="46"/>
      <c r="H448" s="46"/>
      <c r="I448" s="46"/>
      <c r="J448" s="48"/>
    </row>
    <row r="449" ht="409.5">
      <c r="A449" s="37" t="s">
        <v>601</v>
      </c>
      <c r="B449" s="45"/>
      <c r="C449" s="46"/>
      <c r="D449" s="46"/>
      <c r="E449" s="39" t="s">
        <v>5040</v>
      </c>
      <c r="F449" s="46"/>
      <c r="G449" s="46"/>
      <c r="H449" s="46"/>
      <c r="I449" s="46"/>
      <c r="J449" s="48"/>
    </row>
    <row r="450">
      <c r="A450" s="37" t="s">
        <v>593</v>
      </c>
      <c r="B450" s="37">
        <v>108</v>
      </c>
      <c r="C450" s="38" t="s">
        <v>5430</v>
      </c>
      <c r="D450" s="37" t="s">
        <v>595</v>
      </c>
      <c r="E450" s="39" t="s">
        <v>6109</v>
      </c>
      <c r="F450" s="40" t="s">
        <v>1719</v>
      </c>
      <c r="G450" s="41">
        <v>5628.5</v>
      </c>
      <c r="H450" s="42">
        <v>0</v>
      </c>
      <c r="I450" s="43">
        <f>ROUND(G450*H450,P4)</f>
        <v>0</v>
      </c>
      <c r="J450" s="37"/>
      <c r="O450" s="44">
        <f>I450*0.21</f>
        <v>0</v>
      </c>
      <c r="P450">
        <v>3</v>
      </c>
    </row>
    <row r="451" ht="29">
      <c r="A451" s="37" t="s">
        <v>598</v>
      </c>
      <c r="B451" s="45"/>
      <c r="C451" s="46"/>
      <c r="D451" s="46"/>
      <c r="E451" s="39" t="s">
        <v>9719</v>
      </c>
      <c r="F451" s="46"/>
      <c r="G451" s="46"/>
      <c r="H451" s="46"/>
      <c r="I451" s="46"/>
      <c r="J451" s="48"/>
    </row>
    <row r="452">
      <c r="A452" s="37" t="s">
        <v>599</v>
      </c>
      <c r="B452" s="45"/>
      <c r="C452" s="46"/>
      <c r="D452" s="46"/>
      <c r="E452" s="49" t="s">
        <v>9720</v>
      </c>
      <c r="F452" s="46"/>
      <c r="G452" s="46"/>
      <c r="H452" s="46"/>
      <c r="I452" s="46"/>
      <c r="J452" s="48"/>
    </row>
    <row r="453" ht="409.5">
      <c r="A453" s="37" t="s">
        <v>601</v>
      </c>
      <c r="B453" s="45"/>
      <c r="C453" s="46"/>
      <c r="D453" s="46"/>
      <c r="E453" s="39" t="s">
        <v>6108</v>
      </c>
      <c r="F453" s="46"/>
      <c r="G453" s="46"/>
      <c r="H453" s="46"/>
      <c r="I453" s="46"/>
      <c r="J453" s="48"/>
    </row>
    <row r="454">
      <c r="A454" s="37" t="s">
        <v>593</v>
      </c>
      <c r="B454" s="37">
        <v>109</v>
      </c>
      <c r="C454" s="38" t="s">
        <v>9721</v>
      </c>
      <c r="D454" s="37" t="s">
        <v>595</v>
      </c>
      <c r="E454" s="39" t="s">
        <v>9722</v>
      </c>
      <c r="F454" s="40" t="s">
        <v>650</v>
      </c>
      <c r="G454" s="41">
        <v>13496.25</v>
      </c>
      <c r="H454" s="42">
        <v>0</v>
      </c>
      <c r="I454" s="43">
        <f>ROUND(G454*H454,P4)</f>
        <v>0</v>
      </c>
      <c r="J454" s="37"/>
      <c r="O454" s="44">
        <f>I454*0.21</f>
        <v>0</v>
      </c>
      <c r="P454">
        <v>3</v>
      </c>
    </row>
    <row r="455">
      <c r="A455" s="37" t="s">
        <v>598</v>
      </c>
      <c r="B455" s="45"/>
      <c r="C455" s="46"/>
      <c r="D455" s="46"/>
      <c r="E455" s="39" t="s">
        <v>9723</v>
      </c>
      <c r="F455" s="46"/>
      <c r="G455" s="46"/>
      <c r="H455" s="46"/>
      <c r="I455" s="46"/>
      <c r="J455" s="48"/>
    </row>
    <row r="456" ht="87">
      <c r="A456" s="37" t="s">
        <v>599</v>
      </c>
      <c r="B456" s="45"/>
      <c r="C456" s="46"/>
      <c r="D456" s="46"/>
      <c r="E456" s="49" t="s">
        <v>9724</v>
      </c>
      <c r="F456" s="46"/>
      <c r="G456" s="46"/>
      <c r="H456" s="46"/>
      <c r="I456" s="46"/>
      <c r="J456" s="48"/>
    </row>
    <row r="457" ht="29">
      <c r="A457" s="37" t="s">
        <v>601</v>
      </c>
      <c r="B457" s="45"/>
      <c r="C457" s="46"/>
      <c r="D457" s="46"/>
      <c r="E457" s="39" t="s">
        <v>9725</v>
      </c>
      <c r="F457" s="46"/>
      <c r="G457" s="46"/>
      <c r="H457" s="46"/>
      <c r="I457" s="46"/>
      <c r="J457" s="48"/>
    </row>
    <row r="458">
      <c r="A458" s="37" t="s">
        <v>593</v>
      </c>
      <c r="B458" s="37">
        <v>110</v>
      </c>
      <c r="C458" s="38" t="s">
        <v>5045</v>
      </c>
      <c r="D458" s="37" t="s">
        <v>592</v>
      </c>
      <c r="E458" s="39" t="s">
        <v>5046</v>
      </c>
      <c r="F458" s="40" t="s">
        <v>650</v>
      </c>
      <c r="G458" s="41">
        <v>458.5</v>
      </c>
      <c r="H458" s="42">
        <v>0</v>
      </c>
      <c r="I458" s="43">
        <f>ROUND(G458*H458,P4)</f>
        <v>0</v>
      </c>
      <c r="J458" s="37"/>
      <c r="O458" s="44">
        <f>I458*0.21</f>
        <v>0</v>
      </c>
      <c r="P458">
        <v>3</v>
      </c>
    </row>
    <row r="459" ht="43.5">
      <c r="A459" s="37" t="s">
        <v>598</v>
      </c>
      <c r="B459" s="45"/>
      <c r="C459" s="46"/>
      <c r="D459" s="46"/>
      <c r="E459" s="39" t="s">
        <v>9726</v>
      </c>
      <c r="F459" s="46"/>
      <c r="G459" s="46"/>
      <c r="H459" s="46"/>
      <c r="I459" s="46"/>
      <c r="J459" s="48"/>
    </row>
    <row r="460">
      <c r="A460" s="37" t="s">
        <v>599</v>
      </c>
      <c r="B460" s="45"/>
      <c r="C460" s="46"/>
      <c r="D460" s="46"/>
      <c r="E460" s="49" t="s">
        <v>9727</v>
      </c>
      <c r="F460" s="46"/>
      <c r="G460" s="46"/>
      <c r="H460" s="46"/>
      <c r="I460" s="46"/>
      <c r="J460" s="48"/>
    </row>
    <row r="461" ht="29">
      <c r="A461" s="37" t="s">
        <v>601</v>
      </c>
      <c r="B461" s="45"/>
      <c r="C461" s="46"/>
      <c r="D461" s="46"/>
      <c r="E461" s="39" t="s">
        <v>5044</v>
      </c>
      <c r="F461" s="46"/>
      <c r="G461" s="46"/>
      <c r="H461" s="46"/>
      <c r="I461" s="46"/>
      <c r="J461" s="48"/>
    </row>
    <row r="462">
      <c r="A462" s="37" t="s">
        <v>593</v>
      </c>
      <c r="B462" s="37">
        <v>111</v>
      </c>
      <c r="C462" s="38" t="s">
        <v>5045</v>
      </c>
      <c r="D462" s="37" t="s">
        <v>653</v>
      </c>
      <c r="E462" s="39" t="s">
        <v>5046</v>
      </c>
      <c r="F462" s="40" t="s">
        <v>650</v>
      </c>
      <c r="G462" s="41">
        <v>30.192</v>
      </c>
      <c r="H462" s="42">
        <v>0</v>
      </c>
      <c r="I462" s="43">
        <f>ROUND(G462*H462,P4)</f>
        <v>0</v>
      </c>
      <c r="J462" s="37"/>
      <c r="O462" s="44">
        <f>I462*0.21</f>
        <v>0</v>
      </c>
      <c r="P462">
        <v>3</v>
      </c>
    </row>
    <row r="463" ht="43.5">
      <c r="A463" s="37" t="s">
        <v>598</v>
      </c>
      <c r="B463" s="45"/>
      <c r="C463" s="46"/>
      <c r="D463" s="46"/>
      <c r="E463" s="39" t="s">
        <v>9728</v>
      </c>
      <c r="F463" s="46"/>
      <c r="G463" s="46"/>
      <c r="H463" s="46"/>
      <c r="I463" s="46"/>
      <c r="J463" s="48"/>
    </row>
    <row r="464" ht="43.5">
      <c r="A464" s="37" t="s">
        <v>599</v>
      </c>
      <c r="B464" s="45"/>
      <c r="C464" s="46"/>
      <c r="D464" s="46"/>
      <c r="E464" s="49" t="s">
        <v>9729</v>
      </c>
      <c r="F464" s="46"/>
      <c r="G464" s="46"/>
      <c r="H464" s="46"/>
      <c r="I464" s="46"/>
      <c r="J464" s="48"/>
    </row>
    <row r="465" ht="29">
      <c r="A465" s="37" t="s">
        <v>601</v>
      </c>
      <c r="B465" s="45"/>
      <c r="C465" s="46"/>
      <c r="D465" s="46"/>
      <c r="E465" s="39" t="s">
        <v>5044</v>
      </c>
      <c r="F465" s="46"/>
      <c r="G465" s="46"/>
      <c r="H465" s="46"/>
      <c r="I465" s="46"/>
      <c r="J465" s="48"/>
    </row>
    <row r="466">
      <c r="A466" s="37" t="s">
        <v>593</v>
      </c>
      <c r="B466" s="37">
        <v>112</v>
      </c>
      <c r="C466" s="38" t="s">
        <v>6018</v>
      </c>
      <c r="D466" s="37" t="s">
        <v>595</v>
      </c>
      <c r="E466" s="39" t="s">
        <v>6019</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29">
      <c r="A468" s="37" t="s">
        <v>599</v>
      </c>
      <c r="B468" s="45"/>
      <c r="C468" s="46"/>
      <c r="D468" s="46"/>
      <c r="E468" s="49" t="s">
        <v>9730</v>
      </c>
      <c r="F468" s="46"/>
      <c r="G468" s="46"/>
      <c r="H468" s="46"/>
      <c r="I468" s="46"/>
      <c r="J468" s="48"/>
    </row>
    <row r="469" ht="145">
      <c r="A469" s="37" t="s">
        <v>601</v>
      </c>
      <c r="B469" s="45"/>
      <c r="C469" s="46"/>
      <c r="D469" s="46"/>
      <c r="E469" s="39" t="s">
        <v>9731</v>
      </c>
      <c r="F469" s="46"/>
      <c r="G469" s="46"/>
      <c r="H469" s="46"/>
      <c r="I469" s="46"/>
      <c r="J469" s="48"/>
    </row>
    <row r="470">
      <c r="A470" s="37" t="s">
        <v>593</v>
      </c>
      <c r="B470" s="37">
        <v>113</v>
      </c>
      <c r="C470" s="38" t="s">
        <v>6336</v>
      </c>
      <c r="D470" s="37" t="s">
        <v>592</v>
      </c>
      <c r="E470" s="39" t="s">
        <v>6337</v>
      </c>
      <c r="F470" s="40" t="s">
        <v>641</v>
      </c>
      <c r="G470" s="41">
        <v>971.41999999999996</v>
      </c>
      <c r="H470" s="42">
        <v>0</v>
      </c>
      <c r="I470" s="43">
        <f>ROUND(G470*H470,P4)</f>
        <v>0</v>
      </c>
      <c r="J470" s="37"/>
      <c r="O470" s="44">
        <f>I470*0.21</f>
        <v>0</v>
      </c>
      <c r="P470">
        <v>3</v>
      </c>
    </row>
    <row r="471">
      <c r="A471" s="37" t="s">
        <v>598</v>
      </c>
      <c r="B471" s="45"/>
      <c r="C471" s="46"/>
      <c r="D471" s="46"/>
      <c r="E471" s="39" t="s">
        <v>9732</v>
      </c>
      <c r="F471" s="46"/>
      <c r="G471" s="46"/>
      <c r="H471" s="46"/>
      <c r="I471" s="46"/>
      <c r="J471" s="48"/>
    </row>
    <row r="472" ht="72.5">
      <c r="A472" s="37" t="s">
        <v>599</v>
      </c>
      <c r="B472" s="45"/>
      <c r="C472" s="46"/>
      <c r="D472" s="46"/>
      <c r="E472" s="49" t="s">
        <v>9733</v>
      </c>
      <c r="F472" s="46"/>
      <c r="G472" s="46"/>
      <c r="H472" s="46"/>
      <c r="I472" s="46"/>
      <c r="J472" s="48"/>
    </row>
    <row r="473" ht="145">
      <c r="A473" s="37" t="s">
        <v>601</v>
      </c>
      <c r="B473" s="45"/>
      <c r="C473" s="46"/>
      <c r="D473" s="46"/>
      <c r="E473" s="39" t="s">
        <v>9731</v>
      </c>
      <c r="F473" s="46"/>
      <c r="G473" s="46"/>
      <c r="H473" s="46"/>
      <c r="I473" s="46"/>
      <c r="J473" s="48"/>
    </row>
    <row r="474">
      <c r="A474" s="37" t="s">
        <v>593</v>
      </c>
      <c r="B474" s="37">
        <v>114</v>
      </c>
      <c r="C474" s="38" t="s">
        <v>6336</v>
      </c>
      <c r="D474" s="37" t="s">
        <v>653</v>
      </c>
      <c r="E474" s="39" t="s">
        <v>6337</v>
      </c>
      <c r="F474" s="40" t="s">
        <v>641</v>
      </c>
      <c r="G474" s="41">
        <v>1286.327</v>
      </c>
      <c r="H474" s="42">
        <v>0</v>
      </c>
      <c r="I474" s="43">
        <f>ROUND(G474*H474,P4)</f>
        <v>0</v>
      </c>
      <c r="J474" s="37"/>
      <c r="O474" s="44">
        <f>I474*0.21</f>
        <v>0</v>
      </c>
      <c r="P474">
        <v>3</v>
      </c>
    </row>
    <row r="475">
      <c r="A475" s="37" t="s">
        <v>598</v>
      </c>
      <c r="B475" s="45"/>
      <c r="C475" s="46"/>
      <c r="D475" s="46"/>
      <c r="E475" s="39" t="s">
        <v>9734</v>
      </c>
      <c r="F475" s="46"/>
      <c r="G475" s="46"/>
      <c r="H475" s="46"/>
      <c r="I475" s="46"/>
      <c r="J475" s="48"/>
    </row>
    <row r="476" ht="29">
      <c r="A476" s="37" t="s">
        <v>599</v>
      </c>
      <c r="B476" s="45"/>
      <c r="C476" s="46"/>
      <c r="D476" s="46"/>
      <c r="E476" s="49" t="s">
        <v>9735</v>
      </c>
      <c r="F476" s="46"/>
      <c r="G476" s="46"/>
      <c r="H476" s="46"/>
      <c r="I476" s="46"/>
      <c r="J476" s="48"/>
    </row>
    <row r="477" ht="145">
      <c r="A477" s="37" t="s">
        <v>601</v>
      </c>
      <c r="B477" s="45"/>
      <c r="C477" s="46"/>
      <c r="D477" s="46"/>
      <c r="E477" s="39" t="s">
        <v>9731</v>
      </c>
      <c r="F477" s="46"/>
      <c r="G477" s="46"/>
      <c r="H477" s="46"/>
      <c r="I477" s="46"/>
      <c r="J477" s="48"/>
    </row>
    <row r="478">
      <c r="A478" s="37" t="s">
        <v>593</v>
      </c>
      <c r="B478" s="37">
        <v>115</v>
      </c>
      <c r="C478" s="38" t="s">
        <v>6343</v>
      </c>
      <c r="D478" s="37" t="s">
        <v>595</v>
      </c>
      <c r="E478" s="39" t="s">
        <v>9736</v>
      </c>
      <c r="F478" s="40" t="s">
        <v>641</v>
      </c>
      <c r="G478" s="41">
        <v>328.92000000000002</v>
      </c>
      <c r="H478" s="42">
        <v>0</v>
      </c>
      <c r="I478" s="43">
        <f>ROUND(G478*H478,P4)</f>
        <v>0</v>
      </c>
      <c r="J478" s="37"/>
      <c r="O478" s="44">
        <f>I478*0.21</f>
        <v>0</v>
      </c>
      <c r="P478">
        <v>3</v>
      </c>
    </row>
    <row r="479" ht="29">
      <c r="A479" s="37" t="s">
        <v>598</v>
      </c>
      <c r="B479" s="45"/>
      <c r="C479" s="46"/>
      <c r="D479" s="46"/>
      <c r="E479" s="39" t="s">
        <v>9737</v>
      </c>
      <c r="F479" s="46"/>
      <c r="G479" s="46"/>
      <c r="H479" s="46"/>
      <c r="I479" s="46"/>
      <c r="J479" s="48"/>
    </row>
    <row r="480" ht="43.5">
      <c r="A480" s="37" t="s">
        <v>599</v>
      </c>
      <c r="B480" s="45"/>
      <c r="C480" s="46"/>
      <c r="D480" s="46"/>
      <c r="E480" s="49" t="s">
        <v>9738</v>
      </c>
      <c r="F480" s="46"/>
      <c r="G480" s="46"/>
      <c r="H480" s="46"/>
      <c r="I480" s="46"/>
      <c r="J480" s="48"/>
    </row>
    <row r="481" ht="130.5">
      <c r="A481" s="37" t="s">
        <v>601</v>
      </c>
      <c r="B481" s="45"/>
      <c r="C481" s="46"/>
      <c r="D481" s="46"/>
      <c r="E481" s="39" t="s">
        <v>9739</v>
      </c>
      <c r="F481" s="46"/>
      <c r="G481" s="46"/>
      <c r="H481" s="46"/>
      <c r="I481" s="46"/>
      <c r="J481" s="48"/>
    </row>
    <row r="482">
      <c r="A482" s="31" t="s">
        <v>591</v>
      </c>
      <c r="B482" s="32"/>
      <c r="C482" s="33" t="s">
        <v>1812</v>
      </c>
      <c r="D482" s="34"/>
      <c r="E482" s="31" t="s">
        <v>1813</v>
      </c>
      <c r="F482" s="34"/>
      <c r="G482" s="34"/>
      <c r="H482" s="34"/>
      <c r="I482" s="35">
        <f>SUMIFS(I483:I486,A483:A486,"P")</f>
        <v>0</v>
      </c>
      <c r="J482" s="36"/>
    </row>
    <row r="483" ht="58">
      <c r="A483" s="37" t="s">
        <v>593</v>
      </c>
      <c r="B483" s="37">
        <v>116</v>
      </c>
      <c r="C483" s="38" t="s">
        <v>2442</v>
      </c>
      <c r="D483" s="37" t="s">
        <v>2443</v>
      </c>
      <c r="E483" s="39" t="s">
        <v>9740</v>
      </c>
      <c r="F483" s="40" t="s">
        <v>1127</v>
      </c>
      <c r="G483" s="41">
        <v>10615.859</v>
      </c>
      <c r="H483" s="42">
        <v>0</v>
      </c>
      <c r="I483" s="43">
        <f>ROUND(G483*H483,P4)</f>
        <v>0</v>
      </c>
      <c r="J483" s="37"/>
      <c r="O483" s="44">
        <f>I483*0.21</f>
        <v>0</v>
      </c>
      <c r="P483">
        <v>3</v>
      </c>
    </row>
    <row r="484" ht="29">
      <c r="A484" s="37" t="s">
        <v>598</v>
      </c>
      <c r="B484" s="45"/>
      <c r="C484" s="46"/>
      <c r="D484" s="46"/>
      <c r="E484" s="39" t="s">
        <v>9741</v>
      </c>
      <c r="F484" s="46"/>
      <c r="G484" s="46"/>
      <c r="H484" s="46"/>
      <c r="I484" s="46"/>
      <c r="J484" s="48"/>
    </row>
    <row r="485" ht="43.5">
      <c r="A485" s="37" t="s">
        <v>599</v>
      </c>
      <c r="B485" s="45"/>
      <c r="C485" s="46"/>
      <c r="D485" s="46"/>
      <c r="E485" s="49" t="s">
        <v>9742</v>
      </c>
      <c r="F485" s="46"/>
      <c r="G485" s="46"/>
      <c r="H485" s="46"/>
      <c r="I485" s="46"/>
      <c r="J485" s="48"/>
    </row>
    <row r="486" ht="130.5">
      <c r="A486" s="37" t="s">
        <v>601</v>
      </c>
      <c r="B486" s="50"/>
      <c r="C486" s="51"/>
      <c r="D486" s="51"/>
      <c r="E486" s="39" t="s">
        <v>9743</v>
      </c>
      <c r="F486" s="51"/>
      <c r="G486" s="51"/>
      <c r="H486" s="51"/>
      <c r="I486" s="51"/>
      <c r="J486" s="52"/>
    </row>
  </sheetData>
  <sheetProtection sheet="1" objects="1" scenarios="1" spinCount="100000" saltValue="mME7iMZCBqQNbMrNoX1db1VUHnCLypR4AjlnQLwqDlUZbB0WMGBEJmFq7yXxYx7ZrtUFd8lb3S/AoeWfiXnW/A==" hashValue="xIAoqIPGKyUO9rEk7Qd8Ur4hzH3b0YUINHmlqW2eg3DK5u4fAkceazzscUIFr0ep61P5Pg/CSCeD81MKt1xT9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9744</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9744</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6694</v>
      </c>
      <c r="D12" s="37" t="s">
        <v>595</v>
      </c>
      <c r="E12" s="39" t="s">
        <v>9746</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9747</v>
      </c>
      <c r="F14" s="46"/>
      <c r="G14" s="46"/>
      <c r="H14" s="46"/>
      <c r="I14" s="46"/>
      <c r="J14" s="48"/>
    </row>
    <row r="15" ht="72.5">
      <c r="A15" s="37" t="s">
        <v>601</v>
      </c>
      <c r="B15" s="45"/>
      <c r="C15" s="46"/>
      <c r="D15" s="46"/>
      <c r="E15" s="39" t="s">
        <v>4683</v>
      </c>
      <c r="F15" s="46"/>
      <c r="G15" s="46"/>
      <c r="H15" s="46"/>
      <c r="I15" s="46"/>
      <c r="J15" s="48"/>
    </row>
    <row r="16">
      <c r="A16" s="37" t="s">
        <v>593</v>
      </c>
      <c r="B16" s="37">
        <v>2</v>
      </c>
      <c r="C16" s="38" t="s">
        <v>9748</v>
      </c>
      <c r="D16" s="37" t="s">
        <v>595</v>
      </c>
      <c r="E16" s="39" t="s">
        <v>9749</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9750</v>
      </c>
      <c r="F18" s="46"/>
      <c r="G18" s="46"/>
      <c r="H18" s="46"/>
      <c r="I18" s="46"/>
      <c r="J18" s="48"/>
    </row>
    <row r="19" ht="72.5">
      <c r="A19" s="37" t="s">
        <v>601</v>
      </c>
      <c r="B19" s="45"/>
      <c r="C19" s="46"/>
      <c r="D19" s="46"/>
      <c r="E19" s="39" t="s">
        <v>4683</v>
      </c>
      <c r="F19" s="46"/>
      <c r="G19" s="46"/>
      <c r="H19" s="46"/>
      <c r="I19" s="46"/>
      <c r="J19" s="48"/>
    </row>
    <row r="20" ht="29">
      <c r="A20" s="37" t="s">
        <v>593</v>
      </c>
      <c r="B20" s="37">
        <v>3</v>
      </c>
      <c r="C20" s="38" t="s">
        <v>5146</v>
      </c>
      <c r="D20" s="37" t="s">
        <v>595</v>
      </c>
      <c r="E20" s="39" t="s">
        <v>5147</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1.5">
      <c r="A22" s="37" t="s">
        <v>599</v>
      </c>
      <c r="B22" s="45"/>
      <c r="C22" s="46"/>
      <c r="D22" s="46"/>
      <c r="E22" s="49" t="s">
        <v>9751</v>
      </c>
      <c r="F22" s="46"/>
      <c r="G22" s="46"/>
      <c r="H22" s="46"/>
      <c r="I22" s="46"/>
      <c r="J22" s="48"/>
    </row>
    <row r="23" ht="72.5">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17.5">
      <c r="A26" s="37" t="s">
        <v>599</v>
      </c>
      <c r="B26" s="45"/>
      <c r="C26" s="46"/>
      <c r="D26" s="46"/>
      <c r="E26" s="49" t="s">
        <v>9752</v>
      </c>
      <c r="F26" s="46"/>
      <c r="G26" s="46"/>
      <c r="H26" s="46"/>
      <c r="I26" s="46"/>
      <c r="J26" s="48"/>
    </row>
    <row r="27" ht="43.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87">
      <c r="A30" s="37" t="s">
        <v>599</v>
      </c>
      <c r="B30" s="45"/>
      <c r="C30" s="46"/>
      <c r="D30" s="46"/>
      <c r="E30" s="49" t="s">
        <v>9753</v>
      </c>
      <c r="F30" s="46"/>
      <c r="G30" s="46"/>
      <c r="H30" s="46"/>
      <c r="I30" s="46"/>
      <c r="J30" s="48"/>
    </row>
    <row r="31" ht="29">
      <c r="A31" s="37" t="s">
        <v>601</v>
      </c>
      <c r="B31" s="45"/>
      <c r="C31" s="46"/>
      <c r="D31" s="46"/>
      <c r="E31" s="39" t="s">
        <v>4421</v>
      </c>
      <c r="F31" s="46"/>
      <c r="G31" s="46"/>
      <c r="H31" s="46"/>
      <c r="I31" s="46"/>
      <c r="J31" s="48"/>
    </row>
    <row r="32">
      <c r="A32" s="37" t="s">
        <v>593</v>
      </c>
      <c r="B32" s="37">
        <v>6</v>
      </c>
      <c r="C32" s="38" t="s">
        <v>5278</v>
      </c>
      <c r="D32" s="37" t="s">
        <v>595</v>
      </c>
      <c r="E32" s="39" t="s">
        <v>9754</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87">
      <c r="A34" s="37" t="s">
        <v>599</v>
      </c>
      <c r="B34" s="45"/>
      <c r="C34" s="46"/>
      <c r="D34" s="46"/>
      <c r="E34" s="49" t="s">
        <v>9755</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9756</v>
      </c>
      <c r="D36" s="37" t="s">
        <v>595</v>
      </c>
      <c r="E36" s="39" t="s">
        <v>9757</v>
      </c>
      <c r="F36" s="40" t="s">
        <v>4419</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87">
      <c r="A38" s="37" t="s">
        <v>599</v>
      </c>
      <c r="B38" s="45"/>
      <c r="C38" s="46"/>
      <c r="D38" s="46"/>
      <c r="E38" s="49" t="s">
        <v>9758</v>
      </c>
      <c r="F38" s="46"/>
      <c r="G38" s="46"/>
      <c r="H38" s="46"/>
      <c r="I38" s="46"/>
      <c r="J38" s="48"/>
    </row>
    <row r="39" ht="29">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16">
      <c r="A42" s="37" t="s">
        <v>599</v>
      </c>
      <c r="B42" s="45"/>
      <c r="C42" s="46"/>
      <c r="D42" s="46"/>
      <c r="E42" s="49" t="s">
        <v>9759</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9760</v>
      </c>
      <c r="F46" s="46"/>
      <c r="G46" s="46"/>
      <c r="H46" s="46"/>
      <c r="I46" s="46"/>
      <c r="J46" s="48"/>
    </row>
    <row r="47" ht="29">
      <c r="A47" s="37" t="s">
        <v>601</v>
      </c>
      <c r="B47" s="45"/>
      <c r="C47" s="46"/>
      <c r="D47" s="46"/>
      <c r="E47" s="39" t="s">
        <v>4421</v>
      </c>
      <c r="F47" s="46"/>
      <c r="G47" s="46"/>
      <c r="H47" s="46"/>
      <c r="I47" s="46"/>
      <c r="J47" s="48"/>
    </row>
    <row r="48">
      <c r="A48" s="37" t="s">
        <v>593</v>
      </c>
      <c r="B48" s="37">
        <v>10</v>
      </c>
      <c r="C48" s="38" t="s">
        <v>3395</v>
      </c>
      <c r="D48" s="37" t="s">
        <v>595</v>
      </c>
      <c r="E48" s="39" t="s">
        <v>6029</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58">
      <c r="A50" s="37" t="s">
        <v>599</v>
      </c>
      <c r="B50" s="45"/>
      <c r="C50" s="46"/>
      <c r="D50" s="46"/>
      <c r="E50" s="49" t="s">
        <v>9761</v>
      </c>
      <c r="F50" s="46"/>
      <c r="G50" s="46"/>
      <c r="H50" s="46"/>
      <c r="I50" s="46"/>
      <c r="J50" s="48"/>
    </row>
    <row r="51" ht="391.5">
      <c r="A51" s="37" t="s">
        <v>601</v>
      </c>
      <c r="B51" s="45"/>
      <c r="C51" s="46"/>
      <c r="D51" s="46"/>
      <c r="E51" s="39" t="s">
        <v>4437</v>
      </c>
      <c r="F51" s="46"/>
      <c r="G51" s="46"/>
      <c r="H51" s="46"/>
      <c r="I51" s="46"/>
      <c r="J51" s="48"/>
    </row>
    <row r="52">
      <c r="A52" s="37" t="s">
        <v>593</v>
      </c>
      <c r="B52" s="37">
        <v>11</v>
      </c>
      <c r="C52" s="38" t="s">
        <v>2431</v>
      </c>
      <c r="D52" s="37" t="s">
        <v>595</v>
      </c>
      <c r="E52" s="39" t="s">
        <v>2432</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1.5">
      <c r="A54" s="37" t="s">
        <v>599</v>
      </c>
      <c r="B54" s="45"/>
      <c r="C54" s="46"/>
      <c r="D54" s="46"/>
      <c r="E54" s="49" t="s">
        <v>9762</v>
      </c>
      <c r="F54" s="46"/>
      <c r="G54" s="46"/>
      <c r="H54" s="46"/>
      <c r="I54" s="46"/>
      <c r="J54" s="48"/>
    </row>
    <row r="55" ht="348">
      <c r="A55" s="37" t="s">
        <v>601</v>
      </c>
      <c r="B55" s="45"/>
      <c r="C55" s="46"/>
      <c r="D55" s="46"/>
      <c r="E55" s="39" t="s">
        <v>5155</v>
      </c>
      <c r="F55" s="46"/>
      <c r="G55" s="46"/>
      <c r="H55" s="46"/>
      <c r="I55" s="46"/>
      <c r="J55" s="48"/>
    </row>
    <row r="56">
      <c r="A56" s="37" t="s">
        <v>593</v>
      </c>
      <c r="B56" s="37">
        <v>12</v>
      </c>
      <c r="C56" s="38" t="s">
        <v>4444</v>
      </c>
      <c r="D56" s="37" t="s">
        <v>595</v>
      </c>
      <c r="E56" s="39" t="s">
        <v>4445</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87">
      <c r="A58" s="37" t="s">
        <v>599</v>
      </c>
      <c r="B58" s="45"/>
      <c r="C58" s="46"/>
      <c r="D58" s="46"/>
      <c r="E58" s="49" t="s">
        <v>9763</v>
      </c>
      <c r="F58" s="46"/>
      <c r="G58" s="46"/>
      <c r="H58" s="46"/>
      <c r="I58" s="46"/>
      <c r="J58" s="48"/>
    </row>
    <row r="59" ht="232">
      <c r="A59" s="37" t="s">
        <v>601</v>
      </c>
      <c r="B59" s="45"/>
      <c r="C59" s="46"/>
      <c r="D59" s="46"/>
      <c r="E59" s="39" t="s">
        <v>4447</v>
      </c>
      <c r="F59" s="46"/>
      <c r="G59" s="46"/>
      <c r="H59" s="46"/>
      <c r="I59" s="46"/>
      <c r="J59" s="48"/>
    </row>
    <row r="60">
      <c r="A60" s="37" t="s">
        <v>593</v>
      </c>
      <c r="B60" s="37">
        <v>13</v>
      </c>
      <c r="C60" s="38" t="s">
        <v>4452</v>
      </c>
      <c r="D60" s="37" t="s">
        <v>595</v>
      </c>
      <c r="E60" s="39" t="s">
        <v>4453</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2.5">
      <c r="A62" s="37" t="s">
        <v>599</v>
      </c>
      <c r="B62" s="45"/>
      <c r="C62" s="46"/>
      <c r="D62" s="46"/>
      <c r="E62" s="49" t="s">
        <v>9764</v>
      </c>
      <c r="F62" s="46"/>
      <c r="G62" s="46"/>
      <c r="H62" s="46"/>
      <c r="I62" s="46"/>
      <c r="J62" s="48"/>
    </row>
    <row r="63" ht="377">
      <c r="A63" s="37" t="s">
        <v>601</v>
      </c>
      <c r="B63" s="45"/>
      <c r="C63" s="46"/>
      <c r="D63" s="46"/>
      <c r="E63" s="39" t="s">
        <v>4455</v>
      </c>
      <c r="F63" s="46"/>
      <c r="G63" s="46"/>
      <c r="H63" s="46"/>
      <c r="I63" s="46"/>
      <c r="J63" s="48"/>
    </row>
    <row r="64">
      <c r="A64" s="37" t="s">
        <v>593</v>
      </c>
      <c r="B64" s="37">
        <v>14</v>
      </c>
      <c r="C64" s="38" t="s">
        <v>4464</v>
      </c>
      <c r="D64" s="37" t="s">
        <v>595</v>
      </c>
      <c r="E64" s="39" t="s">
        <v>4465</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1.5">
      <c r="A66" s="37" t="s">
        <v>599</v>
      </c>
      <c r="B66" s="45"/>
      <c r="C66" s="46"/>
      <c r="D66" s="46"/>
      <c r="E66" s="49" t="s">
        <v>9765</v>
      </c>
      <c r="F66" s="46"/>
      <c r="G66" s="46"/>
      <c r="H66" s="46"/>
      <c r="I66" s="46"/>
      <c r="J66" s="48"/>
    </row>
    <row r="67" ht="304.5">
      <c r="A67" s="37" t="s">
        <v>601</v>
      </c>
      <c r="B67" s="45"/>
      <c r="C67" s="46"/>
      <c r="D67" s="46"/>
      <c r="E67" s="39" t="s">
        <v>4467</v>
      </c>
      <c r="F67" s="46"/>
      <c r="G67" s="46"/>
      <c r="H67" s="46"/>
      <c r="I67" s="46"/>
      <c r="J67" s="48"/>
    </row>
    <row r="68">
      <c r="A68" s="37" t="s">
        <v>593</v>
      </c>
      <c r="B68" s="37">
        <v>15</v>
      </c>
      <c r="C68" s="38" t="s">
        <v>3359</v>
      </c>
      <c r="D68" s="37" t="s">
        <v>595</v>
      </c>
      <c r="E68" s="39" t="s">
        <v>3360</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1.5">
      <c r="A70" s="37" t="s">
        <v>599</v>
      </c>
      <c r="B70" s="45"/>
      <c r="C70" s="46"/>
      <c r="D70" s="46"/>
      <c r="E70" s="49" t="s">
        <v>9766</v>
      </c>
      <c r="F70" s="46"/>
      <c r="G70" s="46"/>
      <c r="H70" s="46"/>
      <c r="I70" s="46"/>
      <c r="J70" s="48"/>
    </row>
    <row r="71" ht="29">
      <c r="A71" s="37" t="s">
        <v>601</v>
      </c>
      <c r="B71" s="45"/>
      <c r="C71" s="46"/>
      <c r="D71" s="46"/>
      <c r="E71" s="39" t="s">
        <v>4477</v>
      </c>
      <c r="F71" s="46"/>
      <c r="G71" s="46"/>
      <c r="H71" s="46"/>
      <c r="I71" s="46"/>
      <c r="J71" s="48"/>
    </row>
    <row r="72">
      <c r="A72" s="37" t="s">
        <v>593</v>
      </c>
      <c r="B72" s="37">
        <v>16</v>
      </c>
      <c r="C72" s="38" t="s">
        <v>9767</v>
      </c>
      <c r="D72" s="37" t="s">
        <v>595</v>
      </c>
      <c r="E72" s="39" t="s">
        <v>9768</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58">
      <c r="A74" s="37" t="s">
        <v>599</v>
      </c>
      <c r="B74" s="45"/>
      <c r="C74" s="46"/>
      <c r="D74" s="46"/>
      <c r="E74" s="49" t="s">
        <v>9769</v>
      </c>
      <c r="F74" s="46"/>
      <c r="G74" s="46"/>
      <c r="H74" s="46"/>
      <c r="I74" s="46"/>
      <c r="J74" s="48"/>
    </row>
    <row r="75" ht="43.5">
      <c r="A75" s="37" t="s">
        <v>601</v>
      </c>
      <c r="B75" s="45"/>
      <c r="C75" s="46"/>
      <c r="D75" s="46"/>
      <c r="E75" s="39" t="s">
        <v>4485</v>
      </c>
      <c r="F75" s="46"/>
      <c r="G75" s="46"/>
      <c r="H75" s="46"/>
      <c r="I75" s="46"/>
      <c r="J75" s="48"/>
    </row>
    <row r="76">
      <c r="A76" s="37" t="s">
        <v>593</v>
      </c>
      <c r="B76" s="37">
        <v>17</v>
      </c>
      <c r="C76" s="38" t="s">
        <v>9770</v>
      </c>
      <c r="D76" s="37" t="s">
        <v>595</v>
      </c>
      <c r="E76" s="39" t="s">
        <v>9771</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29">
      <c r="A78" s="37" t="s">
        <v>599</v>
      </c>
      <c r="B78" s="45"/>
      <c r="C78" s="46"/>
      <c r="D78" s="46"/>
      <c r="E78" s="49" t="s">
        <v>9772</v>
      </c>
      <c r="F78" s="46"/>
      <c r="G78" s="46"/>
      <c r="H78" s="46"/>
      <c r="I78" s="46"/>
      <c r="J78" s="48"/>
    </row>
    <row r="79" ht="43.5">
      <c r="A79" s="37" t="s">
        <v>601</v>
      </c>
      <c r="B79" s="45"/>
      <c r="C79" s="46"/>
      <c r="D79" s="46"/>
      <c r="E79" s="39" t="s">
        <v>4485</v>
      </c>
      <c r="F79" s="46"/>
      <c r="G79" s="46"/>
      <c r="H79" s="46"/>
      <c r="I79" s="46"/>
      <c r="J79" s="48"/>
    </row>
    <row r="80">
      <c r="A80" s="37" t="s">
        <v>593</v>
      </c>
      <c r="B80" s="37">
        <v>18</v>
      </c>
      <c r="C80" s="38" t="s">
        <v>4486</v>
      </c>
      <c r="D80" s="37" t="s">
        <v>595</v>
      </c>
      <c r="E80" s="39" t="s">
        <v>4487</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3.5">
      <c r="A82" s="37" t="s">
        <v>599</v>
      </c>
      <c r="B82" s="45"/>
      <c r="C82" s="46"/>
      <c r="D82" s="46"/>
      <c r="E82" s="49" t="s">
        <v>9773</v>
      </c>
      <c r="F82" s="46"/>
      <c r="G82" s="46"/>
      <c r="H82" s="46"/>
      <c r="I82" s="46"/>
      <c r="J82" s="48"/>
    </row>
    <row r="83" ht="29">
      <c r="A83" s="37" t="s">
        <v>601</v>
      </c>
      <c r="B83" s="45"/>
      <c r="C83" s="46"/>
      <c r="D83" s="46"/>
      <c r="E83" s="39" t="s">
        <v>4489</v>
      </c>
      <c r="F83" s="46"/>
      <c r="G83" s="46"/>
      <c r="H83" s="46"/>
      <c r="I83" s="46"/>
      <c r="J83" s="48"/>
    </row>
    <row r="84">
      <c r="A84" s="37" t="s">
        <v>593</v>
      </c>
      <c r="B84" s="37">
        <v>19</v>
      </c>
      <c r="C84" s="38" t="s">
        <v>4490</v>
      </c>
      <c r="D84" s="37" t="s">
        <v>595</v>
      </c>
      <c r="E84" s="39" t="s">
        <v>4491</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3.5">
      <c r="A86" s="37" t="s">
        <v>599</v>
      </c>
      <c r="B86" s="45"/>
      <c r="C86" s="46"/>
      <c r="D86" s="46"/>
      <c r="E86" s="49" t="s">
        <v>9773</v>
      </c>
      <c r="F86" s="46"/>
      <c r="G86" s="46"/>
      <c r="H86" s="46"/>
      <c r="I86" s="46"/>
      <c r="J86" s="48"/>
    </row>
    <row r="87" ht="43.5">
      <c r="A87" s="37" t="s">
        <v>601</v>
      </c>
      <c r="B87" s="45"/>
      <c r="C87" s="46"/>
      <c r="D87" s="46"/>
      <c r="E87" s="39" t="s">
        <v>4492</v>
      </c>
      <c r="F87" s="46"/>
      <c r="G87" s="46"/>
      <c r="H87" s="46"/>
      <c r="I87" s="46"/>
      <c r="J87" s="48"/>
    </row>
    <row r="88">
      <c r="A88" s="37" t="s">
        <v>593</v>
      </c>
      <c r="B88" s="37">
        <v>20</v>
      </c>
      <c r="C88" s="38" t="s">
        <v>9774</v>
      </c>
      <c r="D88" s="37" t="s">
        <v>595</v>
      </c>
      <c r="E88" s="39" t="s">
        <v>9775</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58">
      <c r="A90" s="37" t="s">
        <v>599</v>
      </c>
      <c r="B90" s="45"/>
      <c r="C90" s="46"/>
      <c r="D90" s="46"/>
      <c r="E90" s="49" t="s">
        <v>9776</v>
      </c>
      <c r="F90" s="46"/>
      <c r="G90" s="46"/>
      <c r="H90" s="46"/>
      <c r="I90" s="46"/>
      <c r="J90" s="48"/>
    </row>
    <row r="91" ht="43.5">
      <c r="A91" s="37" t="s">
        <v>601</v>
      </c>
      <c r="B91" s="45"/>
      <c r="C91" s="46"/>
      <c r="D91" s="46"/>
      <c r="E91" s="39" t="s">
        <v>9777</v>
      </c>
      <c r="F91" s="46"/>
      <c r="G91" s="46"/>
      <c r="H91" s="46"/>
      <c r="I91" s="46"/>
      <c r="J91" s="48"/>
    </row>
    <row r="92">
      <c r="A92" s="37" t="s">
        <v>593</v>
      </c>
      <c r="B92" s="37">
        <v>21</v>
      </c>
      <c r="C92" s="38" t="s">
        <v>9778</v>
      </c>
      <c r="D92" s="37" t="s">
        <v>595</v>
      </c>
      <c r="E92" s="39" t="s">
        <v>9779</v>
      </c>
      <c r="F92" s="40" t="s">
        <v>608</v>
      </c>
      <c r="G92" s="41">
        <v>15</v>
      </c>
      <c r="H92" s="42">
        <v>0</v>
      </c>
      <c r="I92" s="43">
        <f>ROUND(G92*H92,P4)</f>
        <v>0</v>
      </c>
      <c r="J92" s="37"/>
      <c r="O92" s="44">
        <f>I92*0.21</f>
        <v>0</v>
      </c>
      <c r="P92">
        <v>3</v>
      </c>
    </row>
    <row r="93">
      <c r="A93" s="37" t="s">
        <v>598</v>
      </c>
      <c r="B93" s="45"/>
      <c r="C93" s="46"/>
      <c r="D93" s="46"/>
      <c r="E93" s="39" t="s">
        <v>9779</v>
      </c>
      <c r="F93" s="46"/>
      <c r="G93" s="46"/>
      <c r="H93" s="46"/>
      <c r="I93" s="46"/>
      <c r="J93" s="48"/>
    </row>
    <row r="94" ht="58">
      <c r="A94" s="37" t="s">
        <v>599</v>
      </c>
      <c r="B94" s="45"/>
      <c r="C94" s="46"/>
      <c r="D94" s="46"/>
      <c r="E94" s="49" t="s">
        <v>9780</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4497</v>
      </c>
      <c r="F96" s="34"/>
      <c r="G96" s="34"/>
      <c r="H96" s="34"/>
      <c r="I96" s="35">
        <f>SUMIFS(I97:I108,A97:A108,"P")</f>
        <v>0</v>
      </c>
      <c r="J96" s="36"/>
    </row>
    <row r="97">
      <c r="A97" s="37" t="s">
        <v>593</v>
      </c>
      <c r="B97" s="37">
        <v>22</v>
      </c>
      <c r="C97" s="38" t="s">
        <v>5580</v>
      </c>
      <c r="D97" s="37" t="s">
        <v>595</v>
      </c>
      <c r="E97" s="39" t="s">
        <v>9781</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1.5">
      <c r="A99" s="37" t="s">
        <v>599</v>
      </c>
      <c r="B99" s="45"/>
      <c r="C99" s="46"/>
      <c r="D99" s="46"/>
      <c r="E99" s="49" t="s">
        <v>9782</v>
      </c>
      <c r="F99" s="46"/>
      <c r="G99" s="46"/>
      <c r="H99" s="46"/>
      <c r="I99" s="46"/>
      <c r="J99" s="48"/>
    </row>
    <row r="100" ht="58">
      <c r="A100" s="37" t="s">
        <v>601</v>
      </c>
      <c r="B100" s="45"/>
      <c r="C100" s="46"/>
      <c r="D100" s="46"/>
      <c r="E100" s="39" t="s">
        <v>4531</v>
      </c>
      <c r="F100" s="46"/>
      <c r="G100" s="46"/>
      <c r="H100" s="46"/>
      <c r="I100" s="46"/>
      <c r="J100" s="48"/>
    </row>
    <row r="101">
      <c r="A101" s="37" t="s">
        <v>593</v>
      </c>
      <c r="B101" s="37">
        <v>23</v>
      </c>
      <c r="C101" s="38" t="s">
        <v>4506</v>
      </c>
      <c r="D101" s="37" t="s">
        <v>595</v>
      </c>
      <c r="E101" s="39" t="s">
        <v>4507</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1.5">
      <c r="A103" s="37" t="s">
        <v>599</v>
      </c>
      <c r="B103" s="45"/>
      <c r="C103" s="46"/>
      <c r="D103" s="46"/>
      <c r="E103" s="49" t="s">
        <v>9783</v>
      </c>
      <c r="F103" s="46"/>
      <c r="G103" s="46"/>
      <c r="H103" s="46"/>
      <c r="I103" s="46"/>
      <c r="J103" s="48"/>
    </row>
    <row r="104" ht="116">
      <c r="A104" s="37" t="s">
        <v>601</v>
      </c>
      <c r="B104" s="45"/>
      <c r="C104" s="46"/>
      <c r="D104" s="46"/>
      <c r="E104" s="39" t="s">
        <v>4505</v>
      </c>
      <c r="F104" s="46"/>
      <c r="G104" s="46"/>
      <c r="H104" s="46"/>
      <c r="I104" s="46"/>
      <c r="J104" s="48"/>
    </row>
    <row r="105">
      <c r="A105" s="37" t="s">
        <v>593</v>
      </c>
      <c r="B105" s="37">
        <v>24</v>
      </c>
      <c r="C105" s="38" t="s">
        <v>5064</v>
      </c>
      <c r="D105" s="37" t="s">
        <v>595</v>
      </c>
      <c r="E105" s="39" t="s">
        <v>2553</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1.5">
      <c r="A107" s="37" t="s">
        <v>599</v>
      </c>
      <c r="B107" s="45"/>
      <c r="C107" s="46"/>
      <c r="D107" s="46"/>
      <c r="E107" s="49" t="s">
        <v>9784</v>
      </c>
      <c r="F107" s="46"/>
      <c r="G107" s="46"/>
      <c r="H107" s="46"/>
      <c r="I107" s="46"/>
      <c r="J107" s="48"/>
    </row>
    <row r="108" ht="409.5">
      <c r="A108" s="37" t="s">
        <v>601</v>
      </c>
      <c r="B108" s="45"/>
      <c r="C108" s="46"/>
      <c r="D108" s="46"/>
      <c r="E108" s="39" t="s">
        <v>4974</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4518</v>
      </c>
      <c r="D110" s="37" t="s">
        <v>595</v>
      </c>
      <c r="E110" s="39" t="s">
        <v>4519</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0.5">
      <c r="A112" s="37" t="s">
        <v>599</v>
      </c>
      <c r="B112" s="45"/>
      <c r="C112" s="46"/>
      <c r="D112" s="46"/>
      <c r="E112" s="49" t="s">
        <v>9785</v>
      </c>
      <c r="F112" s="46"/>
      <c r="G112" s="46"/>
      <c r="H112" s="46"/>
      <c r="I112" s="46"/>
      <c r="J112" s="48"/>
    </row>
    <row r="113" ht="409.5">
      <c r="A113" s="37" t="s">
        <v>601</v>
      </c>
      <c r="B113" s="45"/>
      <c r="C113" s="46"/>
      <c r="D113" s="46"/>
      <c r="E113" s="39" t="s">
        <v>4521</v>
      </c>
      <c r="F113" s="46"/>
      <c r="G113" s="46"/>
      <c r="H113" s="46"/>
      <c r="I113" s="46"/>
      <c r="J113" s="48"/>
    </row>
    <row r="114">
      <c r="A114" s="37" t="s">
        <v>593</v>
      </c>
      <c r="B114" s="37">
        <v>26</v>
      </c>
      <c r="C114" s="38" t="s">
        <v>4528</v>
      </c>
      <c r="D114" s="37" t="s">
        <v>595</v>
      </c>
      <c r="E114" s="39" t="s">
        <v>4529</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1.5">
      <c r="A116" s="37" t="s">
        <v>599</v>
      </c>
      <c r="B116" s="45"/>
      <c r="C116" s="46"/>
      <c r="D116" s="46"/>
      <c r="E116" s="49" t="s">
        <v>9786</v>
      </c>
      <c r="F116" s="46"/>
      <c r="G116" s="46"/>
      <c r="H116" s="46"/>
      <c r="I116" s="46"/>
      <c r="J116" s="48"/>
    </row>
    <row r="117" ht="58">
      <c r="A117" s="37" t="s">
        <v>601</v>
      </c>
      <c r="B117" s="45"/>
      <c r="C117" s="46"/>
      <c r="D117" s="46"/>
      <c r="E117" s="39" t="s">
        <v>4531</v>
      </c>
      <c r="F117" s="46"/>
      <c r="G117" s="46"/>
      <c r="H117" s="46"/>
      <c r="I117" s="46"/>
      <c r="J117" s="48"/>
    </row>
    <row r="118">
      <c r="A118" s="37" t="s">
        <v>593</v>
      </c>
      <c r="B118" s="37">
        <v>27</v>
      </c>
      <c r="C118" s="38" t="s">
        <v>4535</v>
      </c>
      <c r="D118" s="37" t="s">
        <v>595</v>
      </c>
      <c r="E118" s="39" t="s">
        <v>4536</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58">
      <c r="A120" s="37" t="s">
        <v>599</v>
      </c>
      <c r="B120" s="45"/>
      <c r="C120" s="46"/>
      <c r="D120" s="46"/>
      <c r="E120" s="49" t="s">
        <v>9787</v>
      </c>
      <c r="F120" s="46"/>
      <c r="G120" s="46"/>
      <c r="H120" s="46"/>
      <c r="I120" s="46"/>
      <c r="J120" s="48"/>
    </row>
    <row r="121" ht="145">
      <c r="A121" s="37" t="s">
        <v>601</v>
      </c>
      <c r="B121" s="45"/>
      <c r="C121" s="46"/>
      <c r="D121" s="46"/>
      <c r="E121" s="39" t="s">
        <v>4538</v>
      </c>
      <c r="F121" s="46"/>
      <c r="G121" s="46"/>
      <c r="H121" s="46"/>
      <c r="I121" s="46"/>
      <c r="J121" s="48"/>
    </row>
    <row r="122">
      <c r="A122" s="31" t="s">
        <v>591</v>
      </c>
      <c r="B122" s="32"/>
      <c r="C122" s="33" t="s">
        <v>823</v>
      </c>
      <c r="D122" s="34"/>
      <c r="E122" s="31" t="s">
        <v>7503</v>
      </c>
      <c r="F122" s="34"/>
      <c r="G122" s="34"/>
      <c r="H122" s="34"/>
      <c r="I122" s="35">
        <f>SUMIFS(I123:I146,A123:A146,"P")</f>
        <v>0</v>
      </c>
      <c r="J122" s="36"/>
    </row>
    <row r="123">
      <c r="A123" s="37" t="s">
        <v>593</v>
      </c>
      <c r="B123" s="37">
        <v>28</v>
      </c>
      <c r="C123" s="38" t="s">
        <v>9788</v>
      </c>
      <c r="D123" s="37" t="s">
        <v>595</v>
      </c>
      <c r="E123" s="39" t="s">
        <v>9789</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32">
      <c r="A125" s="37" t="s">
        <v>599</v>
      </c>
      <c r="B125" s="45"/>
      <c r="C125" s="46"/>
      <c r="D125" s="46"/>
      <c r="E125" s="49" t="s">
        <v>9790</v>
      </c>
      <c r="F125" s="46"/>
      <c r="G125" s="46"/>
      <c r="H125" s="46"/>
      <c r="I125" s="46"/>
      <c r="J125" s="48"/>
    </row>
    <row r="126" ht="58">
      <c r="A126" s="37" t="s">
        <v>601</v>
      </c>
      <c r="B126" s="45"/>
      <c r="C126" s="46"/>
      <c r="D126" s="46"/>
      <c r="E126" s="39" t="s">
        <v>9791</v>
      </c>
      <c r="F126" s="46"/>
      <c r="G126" s="46"/>
      <c r="H126" s="46"/>
      <c r="I126" s="46"/>
      <c r="J126" s="48"/>
    </row>
    <row r="127">
      <c r="A127" s="37" t="s">
        <v>593</v>
      </c>
      <c r="B127" s="37">
        <v>29</v>
      </c>
      <c r="C127" s="38" t="s">
        <v>9792</v>
      </c>
      <c r="D127" s="37" t="s">
        <v>595</v>
      </c>
      <c r="E127" s="39" t="s">
        <v>9793</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9794</v>
      </c>
      <c r="F129" s="46"/>
      <c r="G129" s="46"/>
      <c r="H129" s="46"/>
      <c r="I129" s="46"/>
      <c r="J129" s="48"/>
    </row>
    <row r="130" ht="116">
      <c r="A130" s="37" t="s">
        <v>601</v>
      </c>
      <c r="B130" s="45"/>
      <c r="C130" s="46"/>
      <c r="D130" s="46"/>
      <c r="E130" s="39" t="s">
        <v>9618</v>
      </c>
      <c r="F130" s="46"/>
      <c r="G130" s="46"/>
      <c r="H130" s="46"/>
      <c r="I130" s="46"/>
      <c r="J130" s="48"/>
    </row>
    <row r="131">
      <c r="A131" s="37" t="s">
        <v>593</v>
      </c>
      <c r="B131" s="37">
        <v>30</v>
      </c>
      <c r="C131" s="38" t="s">
        <v>9795</v>
      </c>
      <c r="D131" s="37" t="s">
        <v>595</v>
      </c>
      <c r="E131" s="39" t="s">
        <v>9796</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1.5">
      <c r="A133" s="37" t="s">
        <v>599</v>
      </c>
      <c r="B133" s="45"/>
      <c r="C133" s="46"/>
      <c r="D133" s="46"/>
      <c r="E133" s="49" t="s">
        <v>9797</v>
      </c>
      <c r="F133" s="46"/>
      <c r="G133" s="46"/>
      <c r="H133" s="46"/>
      <c r="I133" s="46"/>
      <c r="J133" s="48"/>
    </row>
    <row r="134" ht="72.5">
      <c r="A134" s="37" t="s">
        <v>601</v>
      </c>
      <c r="B134" s="45"/>
      <c r="C134" s="46"/>
      <c r="D134" s="46"/>
      <c r="E134" s="39" t="s">
        <v>9798</v>
      </c>
      <c r="F134" s="46"/>
      <c r="G134" s="46"/>
      <c r="H134" s="46"/>
      <c r="I134" s="46"/>
      <c r="J134" s="48"/>
    </row>
    <row r="135">
      <c r="A135" s="37" t="s">
        <v>593</v>
      </c>
      <c r="B135" s="37">
        <v>31</v>
      </c>
      <c r="C135" s="38" t="s">
        <v>7080</v>
      </c>
      <c r="D135" s="37" t="s">
        <v>595</v>
      </c>
      <c r="E135" s="39" t="s">
        <v>9799</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1.5">
      <c r="A137" s="37" t="s">
        <v>599</v>
      </c>
      <c r="B137" s="45"/>
      <c r="C137" s="46"/>
      <c r="D137" s="46"/>
      <c r="E137" s="49" t="s">
        <v>9800</v>
      </c>
      <c r="F137" s="46"/>
      <c r="G137" s="46"/>
      <c r="H137" s="46"/>
      <c r="I137" s="46"/>
      <c r="J137" s="48"/>
    </row>
    <row r="138" ht="72.5">
      <c r="A138" s="37" t="s">
        <v>601</v>
      </c>
      <c r="B138" s="45"/>
      <c r="C138" s="46"/>
      <c r="D138" s="46"/>
      <c r="E138" s="39" t="s">
        <v>9798</v>
      </c>
      <c r="F138" s="46"/>
      <c r="G138" s="46"/>
      <c r="H138" s="46"/>
      <c r="I138" s="46"/>
      <c r="J138" s="48"/>
    </row>
    <row r="139">
      <c r="A139" s="37" t="s">
        <v>593</v>
      </c>
      <c r="B139" s="37">
        <v>32</v>
      </c>
      <c r="C139" s="38" t="s">
        <v>9801</v>
      </c>
      <c r="D139" s="37" t="s">
        <v>595</v>
      </c>
      <c r="E139" s="39" t="s">
        <v>9802</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1.5">
      <c r="A141" s="37" t="s">
        <v>599</v>
      </c>
      <c r="B141" s="45"/>
      <c r="C141" s="46"/>
      <c r="D141" s="46"/>
      <c r="E141" s="49" t="s">
        <v>9803</v>
      </c>
      <c r="F141" s="46"/>
      <c r="G141" s="46"/>
      <c r="H141" s="46"/>
      <c r="I141" s="46"/>
      <c r="J141" s="48"/>
    </row>
    <row r="142" ht="159.5">
      <c r="A142" s="37" t="s">
        <v>601</v>
      </c>
      <c r="B142" s="45"/>
      <c r="C142" s="46"/>
      <c r="D142" s="46"/>
      <c r="E142" s="39" t="s">
        <v>9804</v>
      </c>
      <c r="F142" s="46"/>
      <c r="G142" s="46"/>
      <c r="H142" s="46"/>
      <c r="I142" s="46"/>
      <c r="J142" s="48"/>
    </row>
    <row r="143">
      <c r="A143" s="37" t="s">
        <v>593</v>
      </c>
      <c r="B143" s="37">
        <v>33</v>
      </c>
      <c r="C143" s="38" t="s">
        <v>9805</v>
      </c>
      <c r="D143" s="37" t="s">
        <v>595</v>
      </c>
      <c r="E143" s="39" t="s">
        <v>9806</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1.5">
      <c r="A145" s="37" t="s">
        <v>599</v>
      </c>
      <c r="B145" s="45"/>
      <c r="C145" s="46"/>
      <c r="D145" s="46"/>
      <c r="E145" s="49" t="s">
        <v>9807</v>
      </c>
      <c r="F145" s="46"/>
      <c r="G145" s="46"/>
      <c r="H145" s="46"/>
      <c r="I145" s="46"/>
      <c r="J145" s="48"/>
    </row>
    <row r="146" ht="159.5">
      <c r="A146" s="37" t="s">
        <v>601</v>
      </c>
      <c r="B146" s="45"/>
      <c r="C146" s="46"/>
      <c r="D146" s="46"/>
      <c r="E146" s="39" t="s">
        <v>9804</v>
      </c>
      <c r="F146" s="46"/>
      <c r="G146" s="46"/>
      <c r="H146" s="46"/>
      <c r="I146" s="46"/>
      <c r="J146" s="48"/>
    </row>
    <row r="147">
      <c r="A147" s="31" t="s">
        <v>591</v>
      </c>
      <c r="B147" s="32"/>
      <c r="C147" s="33" t="s">
        <v>4573</v>
      </c>
      <c r="D147" s="34"/>
      <c r="E147" s="31" t="s">
        <v>4574</v>
      </c>
      <c r="F147" s="34"/>
      <c r="G147" s="34"/>
      <c r="H147" s="34"/>
      <c r="I147" s="35">
        <f>SUMIFS(I148:I151,A148:A151,"P")</f>
        <v>0</v>
      </c>
      <c r="J147" s="36"/>
    </row>
    <row r="148">
      <c r="A148" s="37" t="s">
        <v>593</v>
      </c>
      <c r="B148" s="37">
        <v>34</v>
      </c>
      <c r="C148" s="38" t="s">
        <v>4618</v>
      </c>
      <c r="D148" s="37" t="s">
        <v>595</v>
      </c>
      <c r="E148" s="39" t="s">
        <v>4619</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1.5">
      <c r="A150" s="37" t="s">
        <v>599</v>
      </c>
      <c r="B150" s="45"/>
      <c r="C150" s="46"/>
      <c r="D150" s="46"/>
      <c r="E150" s="49" t="s">
        <v>9808</v>
      </c>
      <c r="F150" s="46"/>
      <c r="G150" s="46"/>
      <c r="H150" s="46"/>
      <c r="I150" s="46"/>
      <c r="J150" s="48"/>
    </row>
    <row r="151" ht="409.5">
      <c r="A151" s="37" t="s">
        <v>601</v>
      </c>
      <c r="B151" s="45"/>
      <c r="C151" s="46"/>
      <c r="D151" s="46"/>
      <c r="E151" s="39" t="s">
        <v>4521</v>
      </c>
      <c r="F151" s="46"/>
      <c r="G151" s="46"/>
      <c r="H151" s="46"/>
      <c r="I151" s="46"/>
      <c r="J151" s="48"/>
    </row>
    <row r="152">
      <c r="A152" s="31" t="s">
        <v>591</v>
      </c>
      <c r="B152" s="32"/>
      <c r="C152" s="33" t="s">
        <v>4809</v>
      </c>
      <c r="D152" s="34"/>
      <c r="E152" s="31" t="s">
        <v>4810</v>
      </c>
      <c r="F152" s="34"/>
      <c r="G152" s="34"/>
      <c r="H152" s="34"/>
      <c r="I152" s="35">
        <f>SUMIFS(I153:I179,A153:A179,"P")</f>
        <v>0</v>
      </c>
      <c r="J152" s="36"/>
    </row>
    <row r="153" ht="29">
      <c r="A153" s="37" t="s">
        <v>593</v>
      </c>
      <c r="B153" s="37">
        <v>35</v>
      </c>
      <c r="C153" s="38" t="s">
        <v>6799</v>
      </c>
      <c r="D153" s="37" t="s">
        <v>595</v>
      </c>
      <c r="E153" s="39" t="s">
        <v>9809</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45">
      <c r="A155" s="37" t="s">
        <v>599</v>
      </c>
      <c r="B155" s="45"/>
      <c r="C155" s="46"/>
      <c r="D155" s="46"/>
      <c r="E155" s="49" t="s">
        <v>9810</v>
      </c>
      <c r="F155" s="46"/>
      <c r="G155" s="46"/>
      <c r="H155" s="46"/>
      <c r="I155" s="46"/>
      <c r="J155" s="48"/>
    </row>
    <row r="156" ht="58">
      <c r="A156" s="37" t="s">
        <v>601</v>
      </c>
      <c r="B156" s="45"/>
      <c r="C156" s="46"/>
      <c r="D156" s="46"/>
      <c r="E156" s="39" t="s">
        <v>5028</v>
      </c>
      <c r="F156" s="46"/>
      <c r="G156" s="46"/>
      <c r="H156" s="46"/>
      <c r="I156" s="46"/>
      <c r="J156" s="48"/>
    </row>
    <row r="157">
      <c r="A157" s="37" t="s">
        <v>593</v>
      </c>
      <c r="B157" s="37">
        <v>36</v>
      </c>
      <c r="C157" s="38" t="s">
        <v>9811</v>
      </c>
      <c r="D157" s="37" t="s">
        <v>595</v>
      </c>
      <c r="E157" s="39" t="s">
        <v>9812</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0.5">
      <c r="A159" s="37" t="s">
        <v>599</v>
      </c>
      <c r="B159" s="45"/>
      <c r="C159" s="46"/>
      <c r="D159" s="46"/>
      <c r="E159" s="49" t="s">
        <v>9813</v>
      </c>
      <c r="F159" s="46"/>
      <c r="G159" s="46"/>
      <c r="H159" s="46"/>
      <c r="I159" s="46"/>
      <c r="J159" s="48"/>
    </row>
    <row r="160" ht="72.5">
      <c r="A160" s="37" t="s">
        <v>601</v>
      </c>
      <c r="B160" s="45"/>
      <c r="C160" s="46"/>
      <c r="D160" s="46"/>
      <c r="E160" s="39" t="s">
        <v>9814</v>
      </c>
      <c r="F160" s="46"/>
      <c r="G160" s="46"/>
      <c r="H160" s="46"/>
      <c r="I160" s="46"/>
      <c r="J160" s="48"/>
    </row>
    <row r="161">
      <c r="A161" s="37" t="s">
        <v>593</v>
      </c>
      <c r="B161" s="37">
        <v>37</v>
      </c>
      <c r="C161" s="38" t="s">
        <v>9815</v>
      </c>
      <c r="D161" s="37" t="s">
        <v>595</v>
      </c>
      <c r="E161" s="39" t="s">
        <v>9816</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3.5">
      <c r="A163" s="37" t="s">
        <v>599</v>
      </c>
      <c r="B163" s="45"/>
      <c r="C163" s="46"/>
      <c r="D163" s="46"/>
      <c r="E163" s="49" t="s">
        <v>9817</v>
      </c>
      <c r="F163" s="46"/>
      <c r="G163" s="46"/>
      <c r="H163" s="46"/>
      <c r="I163" s="46"/>
      <c r="J163" s="48"/>
    </row>
    <row r="164" ht="29">
      <c r="A164" s="37" t="s">
        <v>601</v>
      </c>
      <c r="B164" s="45"/>
      <c r="C164" s="46"/>
      <c r="D164" s="46"/>
      <c r="E164" s="39" t="s">
        <v>9818</v>
      </c>
      <c r="F164" s="46"/>
      <c r="G164" s="46"/>
      <c r="H164" s="46"/>
      <c r="I164" s="46"/>
      <c r="J164" s="48"/>
    </row>
    <row r="165">
      <c r="A165" s="37" t="s">
        <v>593</v>
      </c>
      <c r="B165" s="37">
        <v>38</v>
      </c>
      <c r="C165" s="38" t="s">
        <v>4674</v>
      </c>
      <c r="D165" s="37" t="s">
        <v>595</v>
      </c>
      <c r="E165" s="39" t="s">
        <v>4675</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3.5">
      <c r="A167" s="37" t="s">
        <v>599</v>
      </c>
      <c r="B167" s="45"/>
      <c r="C167" s="46"/>
      <c r="D167" s="46"/>
      <c r="E167" s="49" t="s">
        <v>9819</v>
      </c>
      <c r="F167" s="46"/>
      <c r="G167" s="46"/>
      <c r="H167" s="46"/>
      <c r="I167" s="46"/>
      <c r="J167" s="48"/>
    </row>
    <row r="168" ht="145">
      <c r="A168" s="37" t="s">
        <v>601</v>
      </c>
      <c r="B168" s="45"/>
      <c r="C168" s="46"/>
      <c r="D168" s="46"/>
      <c r="E168" s="39" t="s">
        <v>4677</v>
      </c>
      <c r="F168" s="46"/>
      <c r="G168" s="46"/>
      <c r="H168" s="46"/>
      <c r="I168" s="46"/>
      <c r="J168" s="48"/>
    </row>
    <row r="169">
      <c r="A169" s="37" t="s">
        <v>593</v>
      </c>
      <c r="B169" s="37">
        <v>39</v>
      </c>
      <c r="C169" s="38" t="s">
        <v>6244</v>
      </c>
      <c r="D169" s="37" t="s">
        <v>595</v>
      </c>
      <c r="E169" s="39" t="s">
        <v>6245</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3.5">
      <c r="A171" s="37" t="s">
        <v>599</v>
      </c>
      <c r="B171" s="45"/>
      <c r="C171" s="46"/>
      <c r="D171" s="46"/>
      <c r="E171" s="49" t="s">
        <v>9820</v>
      </c>
      <c r="F171" s="46"/>
      <c r="G171" s="46"/>
      <c r="H171" s="46"/>
      <c r="I171" s="46"/>
      <c r="J171" s="48"/>
    </row>
    <row r="172" ht="145">
      <c r="A172" s="37" t="s">
        <v>601</v>
      </c>
      <c r="B172" s="45"/>
      <c r="C172" s="46"/>
      <c r="D172" s="46"/>
      <c r="E172" s="39" t="s">
        <v>4677</v>
      </c>
      <c r="F172" s="46"/>
      <c r="G172" s="46"/>
      <c r="H172" s="46"/>
      <c r="I172" s="46"/>
      <c r="J172" s="48"/>
    </row>
    <row r="173">
      <c r="A173" s="37" t="s">
        <v>593</v>
      </c>
      <c r="B173" s="37">
        <v>40</v>
      </c>
      <c r="C173" s="38" t="s">
        <v>9821</v>
      </c>
      <c r="D173" s="37" t="s">
        <v>595</v>
      </c>
      <c r="E173" s="39" t="s">
        <v>9822</v>
      </c>
      <c r="F173" s="40" t="s">
        <v>1797</v>
      </c>
      <c r="G173" s="41">
        <v>1</v>
      </c>
      <c r="H173" s="42">
        <v>0</v>
      </c>
      <c r="I173" s="43">
        <f>ROUND(G173*H173,P4)</f>
        <v>0</v>
      </c>
      <c r="J173" s="37"/>
      <c r="O173" s="44">
        <f>I173*0.21</f>
        <v>0</v>
      </c>
      <c r="P173">
        <v>3</v>
      </c>
    </row>
    <row r="174">
      <c r="A174" s="37" t="s">
        <v>598</v>
      </c>
      <c r="B174" s="45"/>
      <c r="C174" s="46"/>
      <c r="D174" s="46"/>
      <c r="E174" s="39" t="s">
        <v>9822</v>
      </c>
      <c r="F174" s="46"/>
      <c r="G174" s="46"/>
      <c r="H174" s="46"/>
      <c r="I174" s="46"/>
      <c r="J174" s="48"/>
    </row>
    <row r="175" ht="116">
      <c r="A175" s="37" t="s">
        <v>599</v>
      </c>
      <c r="B175" s="45"/>
      <c r="C175" s="46"/>
      <c r="D175" s="46"/>
      <c r="E175" s="49" t="s">
        <v>9823</v>
      </c>
      <c r="F175" s="46"/>
      <c r="G175" s="46"/>
      <c r="H175" s="46"/>
      <c r="I175" s="46"/>
      <c r="J175" s="48"/>
    </row>
    <row r="176" ht="43.5">
      <c r="A176" s="37" t="s">
        <v>601</v>
      </c>
      <c r="B176" s="45"/>
      <c r="C176" s="46"/>
      <c r="D176" s="46"/>
      <c r="E176" s="39" t="s">
        <v>9824</v>
      </c>
      <c r="F176" s="46"/>
      <c r="G176" s="46"/>
      <c r="H176" s="46"/>
      <c r="I176" s="46"/>
      <c r="J176" s="48"/>
    </row>
    <row r="177">
      <c r="A177" s="37" t="s">
        <v>593</v>
      </c>
      <c r="B177" s="37">
        <v>41</v>
      </c>
      <c r="C177" s="38" t="s">
        <v>9825</v>
      </c>
      <c r="D177" s="37" t="s">
        <v>595</v>
      </c>
      <c r="E177" s="39" t="s">
        <v>9826</v>
      </c>
      <c r="F177" s="40" t="s">
        <v>1797</v>
      </c>
      <c r="G177" s="41">
        <v>1</v>
      </c>
      <c r="H177" s="42">
        <v>0</v>
      </c>
      <c r="I177" s="43">
        <f>ROUND(G177*H177,P4)</f>
        <v>0</v>
      </c>
      <c r="J177" s="37"/>
      <c r="O177" s="44">
        <f>I177*0.21</f>
        <v>0</v>
      </c>
      <c r="P177">
        <v>3</v>
      </c>
    </row>
    <row r="178">
      <c r="A178" s="37" t="s">
        <v>598</v>
      </c>
      <c r="B178" s="45"/>
      <c r="C178" s="46"/>
      <c r="D178" s="46"/>
      <c r="E178" s="39" t="s">
        <v>9826</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3.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1.5">
      <c r="A183" s="37" t="s">
        <v>599</v>
      </c>
      <c r="B183" s="45"/>
      <c r="C183" s="46"/>
      <c r="D183" s="46"/>
      <c r="E183" s="49" t="s">
        <v>9827</v>
      </c>
      <c r="F183" s="46"/>
      <c r="G183" s="46"/>
      <c r="H183" s="46"/>
      <c r="I183" s="46"/>
      <c r="J183" s="48"/>
    </row>
    <row r="184" ht="116">
      <c r="A184" s="37" t="s">
        <v>601</v>
      </c>
      <c r="B184" s="45"/>
      <c r="C184" s="46"/>
      <c r="D184" s="46"/>
      <c r="E184" s="39" t="s">
        <v>1819</v>
      </c>
      <c r="F184" s="46"/>
      <c r="G184" s="46"/>
      <c r="H184" s="46"/>
      <c r="I184" s="46"/>
      <c r="J184" s="48"/>
    </row>
    <row r="185" ht="43.5">
      <c r="A185" s="37" t="s">
        <v>593</v>
      </c>
      <c r="B185" s="37">
        <v>43</v>
      </c>
      <c r="C185" s="38" t="s">
        <v>4704</v>
      </c>
      <c r="D185" s="37" t="s">
        <v>4705</v>
      </c>
      <c r="E185" s="39" t="s">
        <v>4706</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29">
      <c r="A187" s="37" t="s">
        <v>599</v>
      </c>
      <c r="B187" s="45"/>
      <c r="C187" s="46"/>
      <c r="D187" s="46"/>
      <c r="E187" s="49" t="s">
        <v>9828</v>
      </c>
      <c r="F187" s="46"/>
      <c r="G187" s="46"/>
      <c r="H187" s="46"/>
      <c r="I187" s="46"/>
      <c r="J187" s="48"/>
    </row>
    <row r="188" ht="116">
      <c r="A188" s="37" t="s">
        <v>601</v>
      </c>
      <c r="B188" s="45"/>
      <c r="C188" s="46"/>
      <c r="D188" s="46"/>
      <c r="E188" s="39" t="s">
        <v>1819</v>
      </c>
      <c r="F188" s="46"/>
      <c r="G188" s="46"/>
      <c r="H188" s="46"/>
      <c r="I188" s="46"/>
      <c r="J188" s="48"/>
    </row>
    <row r="189" ht="43.5">
      <c r="A189" s="37" t="s">
        <v>593</v>
      </c>
      <c r="B189" s="37">
        <v>44</v>
      </c>
      <c r="C189" s="38" t="s">
        <v>2442</v>
      </c>
      <c r="D189" s="37" t="s">
        <v>2443</v>
      </c>
      <c r="E189" s="39" t="s">
        <v>2444</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1.5">
      <c r="A191" s="37" t="s">
        <v>599</v>
      </c>
      <c r="B191" s="45"/>
      <c r="C191" s="46"/>
      <c r="D191" s="46"/>
      <c r="E191" s="49" t="s">
        <v>9829</v>
      </c>
      <c r="F191" s="46"/>
      <c r="G191" s="46"/>
      <c r="H191" s="46"/>
      <c r="I191" s="46"/>
      <c r="J191" s="48"/>
    </row>
    <row r="192">
      <c r="A192" s="37" t="s">
        <v>601</v>
      </c>
      <c r="B192" s="45"/>
      <c r="C192" s="46"/>
      <c r="D192" s="46"/>
      <c r="E192" s="47" t="s">
        <v>595</v>
      </c>
      <c r="F192" s="46"/>
      <c r="G192" s="46"/>
      <c r="H192" s="46"/>
      <c r="I192" s="46"/>
      <c r="J192" s="48"/>
    </row>
    <row r="193" ht="29">
      <c r="A193" s="37" t="s">
        <v>593</v>
      </c>
      <c r="B193" s="37">
        <v>45</v>
      </c>
      <c r="C193" s="38" t="s">
        <v>6253</v>
      </c>
      <c r="D193" s="37" t="s">
        <v>6254</v>
      </c>
      <c r="E193" s="39" t="s">
        <v>6255</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29">
      <c r="A195" s="37" t="s">
        <v>599</v>
      </c>
      <c r="B195" s="45"/>
      <c r="C195" s="46"/>
      <c r="D195" s="46"/>
      <c r="E195" s="49" t="s">
        <v>9830</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5fw1EPWolmU8IeruXH8dchedXOiiYr44C99htboehfnHvMZ7bPHG7dsW1Rq6IAmHOU36EYnXjV7bpzyWFQHnnQ==" hashValue="5QOs4GtDHPlf5MVn9ahRD1emOR4Kj1/ZQViN1/h31J6wU5HZynmjspAMS+/PZuE3iZ6IHmrcpcc8hk7qYyob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9831</v>
      </c>
      <c r="I3" s="25">
        <f>SUMIFS(I12:I329,A12:A329,"SD")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c r="A8" s="3" t="s">
        <v>1569</v>
      </c>
      <c r="B8" s="20" t="s">
        <v>579</v>
      </c>
      <c r="C8" s="21" t="s">
        <v>9831</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SUMIFS(I13:I140,A13:A140,"P")</f>
        <v>0</v>
      </c>
      <c r="J12" s="36"/>
    </row>
    <row r="13">
      <c r="A13" s="37" t="s">
        <v>593</v>
      </c>
      <c r="B13" s="37">
        <v>1</v>
      </c>
      <c r="C13" s="38" t="s">
        <v>9833</v>
      </c>
      <c r="D13" s="37" t="s">
        <v>595</v>
      </c>
      <c r="E13" s="39" t="s">
        <v>9834</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9835</v>
      </c>
      <c r="F15" s="46"/>
      <c r="G15" s="46"/>
      <c r="H15" s="46"/>
      <c r="I15" s="46"/>
      <c r="J15" s="48"/>
    </row>
    <row r="16">
      <c r="A16" s="37" t="s">
        <v>601</v>
      </c>
      <c r="B16" s="45"/>
      <c r="C16" s="46"/>
      <c r="D16" s="46"/>
      <c r="E16" s="39" t="s">
        <v>9836</v>
      </c>
      <c r="F16" s="46"/>
      <c r="G16" s="46"/>
      <c r="H16" s="46"/>
      <c r="I16" s="46"/>
      <c r="J16" s="48"/>
    </row>
    <row r="17">
      <c r="A17" s="37" t="s">
        <v>593</v>
      </c>
      <c r="B17" s="37">
        <v>2</v>
      </c>
      <c r="C17" s="38" t="s">
        <v>6694</v>
      </c>
      <c r="D17" s="37" t="s">
        <v>595</v>
      </c>
      <c r="E17" s="39" t="s">
        <v>9746</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0.5">
      <c r="A19" s="37" t="s">
        <v>599</v>
      </c>
      <c r="B19" s="45"/>
      <c r="C19" s="46"/>
      <c r="D19" s="46"/>
      <c r="E19" s="49" t="s">
        <v>9837</v>
      </c>
      <c r="F19" s="46"/>
      <c r="G19" s="46"/>
      <c r="H19" s="46"/>
      <c r="I19" s="46"/>
      <c r="J19" s="48"/>
    </row>
    <row r="20" ht="72.5">
      <c r="A20" s="37" t="s">
        <v>601</v>
      </c>
      <c r="B20" s="45"/>
      <c r="C20" s="46"/>
      <c r="D20" s="46"/>
      <c r="E20" s="39" t="s">
        <v>4683</v>
      </c>
      <c r="F20" s="46"/>
      <c r="G20" s="46"/>
      <c r="H20" s="46"/>
      <c r="I20" s="46"/>
      <c r="J20" s="48"/>
    </row>
    <row r="21">
      <c r="A21" s="37" t="s">
        <v>593</v>
      </c>
      <c r="B21" s="37">
        <v>3</v>
      </c>
      <c r="C21" s="38" t="s">
        <v>9748</v>
      </c>
      <c r="D21" s="37" t="s">
        <v>595</v>
      </c>
      <c r="E21" s="39" t="s">
        <v>9749</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58">
      <c r="A23" s="37" t="s">
        <v>599</v>
      </c>
      <c r="B23" s="45"/>
      <c r="C23" s="46"/>
      <c r="D23" s="46"/>
      <c r="E23" s="49" t="s">
        <v>9838</v>
      </c>
      <c r="F23" s="46"/>
      <c r="G23" s="46"/>
      <c r="H23" s="46"/>
      <c r="I23" s="46"/>
      <c r="J23" s="48"/>
    </row>
    <row r="24" ht="72.5">
      <c r="A24" s="37" t="s">
        <v>601</v>
      </c>
      <c r="B24" s="45"/>
      <c r="C24" s="46"/>
      <c r="D24" s="46"/>
      <c r="E24" s="39" t="s">
        <v>4683</v>
      </c>
      <c r="F24" s="46"/>
      <c r="G24" s="46"/>
      <c r="H24" s="46"/>
      <c r="I24" s="46"/>
      <c r="J24" s="48"/>
    </row>
    <row r="25">
      <c r="A25" s="37" t="s">
        <v>593</v>
      </c>
      <c r="B25" s="37">
        <v>4</v>
      </c>
      <c r="C25" s="38" t="s">
        <v>9839</v>
      </c>
      <c r="D25" s="37" t="s">
        <v>595</v>
      </c>
      <c r="E25" s="39" t="s">
        <v>9840</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16">
      <c r="A27" s="37" t="s">
        <v>599</v>
      </c>
      <c r="B27" s="45"/>
      <c r="C27" s="46"/>
      <c r="D27" s="46"/>
      <c r="E27" s="49" t="s">
        <v>9841</v>
      </c>
      <c r="F27" s="46"/>
      <c r="G27" s="46"/>
      <c r="H27" s="46"/>
      <c r="I27" s="46"/>
      <c r="J27" s="48"/>
    </row>
    <row r="28" ht="72.5">
      <c r="A28" s="37" t="s">
        <v>601</v>
      </c>
      <c r="B28" s="45"/>
      <c r="C28" s="46"/>
      <c r="D28" s="46"/>
      <c r="E28" s="39" t="s">
        <v>4683</v>
      </c>
      <c r="F28" s="46"/>
      <c r="G28" s="46"/>
      <c r="H28" s="46"/>
      <c r="I28" s="46"/>
      <c r="J28" s="48"/>
    </row>
    <row r="29">
      <c r="A29" s="37" t="s">
        <v>593</v>
      </c>
      <c r="B29" s="37">
        <v>5</v>
      </c>
      <c r="C29" s="38" t="s">
        <v>9842</v>
      </c>
      <c r="D29" s="37" t="s">
        <v>595</v>
      </c>
      <c r="E29" s="39" t="s">
        <v>9843</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9844</v>
      </c>
      <c r="F31" s="46"/>
      <c r="G31" s="46"/>
      <c r="H31" s="46"/>
      <c r="I31" s="46"/>
      <c r="J31" s="48"/>
    </row>
    <row r="32" ht="87">
      <c r="A32" s="37" t="s">
        <v>601</v>
      </c>
      <c r="B32" s="45"/>
      <c r="C32" s="46"/>
      <c r="D32" s="46"/>
      <c r="E32" s="39" t="s">
        <v>9845</v>
      </c>
      <c r="F32" s="46"/>
      <c r="G32" s="46"/>
      <c r="H32" s="46"/>
      <c r="I32" s="46"/>
      <c r="J32" s="48"/>
    </row>
    <row r="33" ht="29">
      <c r="A33" s="37" t="s">
        <v>593</v>
      </c>
      <c r="B33" s="37">
        <v>6</v>
      </c>
      <c r="C33" s="38" t="s">
        <v>5146</v>
      </c>
      <c r="D33" s="37" t="s">
        <v>595</v>
      </c>
      <c r="E33" s="39" t="s">
        <v>5147</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19">
      <c r="A35" s="37" t="s">
        <v>599</v>
      </c>
      <c r="B35" s="45"/>
      <c r="C35" s="46"/>
      <c r="D35" s="46"/>
      <c r="E35" s="49" t="s">
        <v>9846</v>
      </c>
      <c r="F35" s="46"/>
      <c r="G35" s="46"/>
      <c r="H35" s="46"/>
      <c r="I35" s="46"/>
      <c r="J35" s="48"/>
    </row>
    <row r="36" ht="72.5">
      <c r="A36" s="37" t="s">
        <v>601</v>
      </c>
      <c r="B36" s="45"/>
      <c r="C36" s="46"/>
      <c r="D36" s="46"/>
      <c r="E36" s="39" t="s">
        <v>4683</v>
      </c>
      <c r="F36" s="46"/>
      <c r="G36" s="46"/>
      <c r="H36" s="46"/>
      <c r="I36" s="46"/>
      <c r="J36" s="48"/>
    </row>
    <row r="37">
      <c r="A37" s="37" t="s">
        <v>593</v>
      </c>
      <c r="B37" s="37">
        <v>7</v>
      </c>
      <c r="C37" s="38" t="s">
        <v>9847</v>
      </c>
      <c r="D37" s="37" t="s">
        <v>595</v>
      </c>
      <c r="E37" s="39" t="s">
        <v>9848</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599</v>
      </c>
      <c r="B39" s="45"/>
      <c r="C39" s="46"/>
      <c r="D39" s="46"/>
      <c r="E39" s="49" t="s">
        <v>9849</v>
      </c>
      <c r="F39" s="46"/>
      <c r="G39" s="46"/>
      <c r="H39" s="46"/>
      <c r="I39" s="46"/>
      <c r="J39" s="48"/>
    </row>
    <row r="40" ht="72.5">
      <c r="A40" s="37" t="s">
        <v>601</v>
      </c>
      <c r="B40" s="45"/>
      <c r="C40" s="46"/>
      <c r="D40" s="46"/>
      <c r="E40" s="39" t="s">
        <v>4683</v>
      </c>
      <c r="F40" s="46"/>
      <c r="G40" s="46"/>
      <c r="H40" s="46"/>
      <c r="I40" s="46"/>
      <c r="J40" s="48"/>
    </row>
    <row r="41">
      <c r="A41" s="37" t="s">
        <v>593</v>
      </c>
      <c r="B41" s="37">
        <v>8</v>
      </c>
      <c r="C41" s="38" t="s">
        <v>9850</v>
      </c>
      <c r="D41" s="37" t="s">
        <v>595</v>
      </c>
      <c r="E41" s="39" t="s">
        <v>9851</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74">
      <c r="A43" s="37" t="s">
        <v>599</v>
      </c>
      <c r="B43" s="45"/>
      <c r="C43" s="46"/>
      <c r="D43" s="46"/>
      <c r="E43" s="49" t="s">
        <v>9852</v>
      </c>
      <c r="F43" s="46"/>
      <c r="G43" s="46"/>
      <c r="H43" s="46"/>
      <c r="I43" s="46"/>
      <c r="J43" s="48"/>
    </row>
    <row r="44" ht="72.5">
      <c r="A44" s="37" t="s">
        <v>601</v>
      </c>
      <c r="B44" s="45"/>
      <c r="C44" s="46"/>
      <c r="D44" s="46"/>
      <c r="E44" s="39" t="s">
        <v>4683</v>
      </c>
      <c r="F44" s="46"/>
      <c r="G44" s="46"/>
      <c r="H44" s="46"/>
      <c r="I44" s="46"/>
      <c r="J44" s="48"/>
    </row>
    <row r="45">
      <c r="A45" s="37" t="s">
        <v>593</v>
      </c>
      <c r="B45" s="37">
        <v>9</v>
      </c>
      <c r="C45" s="38" t="s">
        <v>5274</v>
      </c>
      <c r="D45" s="37" t="s">
        <v>595</v>
      </c>
      <c r="E45" s="39" t="s">
        <v>9415</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9853</v>
      </c>
      <c r="F47" s="46"/>
      <c r="G47" s="46"/>
      <c r="H47" s="46"/>
      <c r="I47" s="46"/>
      <c r="J47" s="48"/>
    </row>
    <row r="48" ht="43.5">
      <c r="A48" s="37" t="s">
        <v>601</v>
      </c>
      <c r="B48" s="45"/>
      <c r="C48" s="46"/>
      <c r="D48" s="46"/>
      <c r="E48" s="39" t="s">
        <v>9418</v>
      </c>
      <c r="F48" s="46"/>
      <c r="G48" s="46"/>
      <c r="H48" s="46"/>
      <c r="I48" s="46"/>
      <c r="J48" s="48"/>
    </row>
    <row r="49">
      <c r="A49" s="37" t="s">
        <v>593</v>
      </c>
      <c r="B49" s="37">
        <v>10</v>
      </c>
      <c r="C49" s="38" t="s">
        <v>4417</v>
      </c>
      <c r="D49" s="37" t="s">
        <v>595</v>
      </c>
      <c r="E49" s="39" t="s">
        <v>4418</v>
      </c>
      <c r="F49" s="40" t="s">
        <v>4419</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101.5">
      <c r="A51" s="37" t="s">
        <v>599</v>
      </c>
      <c r="B51" s="45"/>
      <c r="C51" s="46"/>
      <c r="D51" s="46"/>
      <c r="E51" s="49" t="s">
        <v>9854</v>
      </c>
      <c r="F51" s="46"/>
      <c r="G51" s="46"/>
      <c r="H51" s="46"/>
      <c r="I51" s="46"/>
      <c r="J51" s="48"/>
    </row>
    <row r="52" ht="29">
      <c r="A52" s="37" t="s">
        <v>601</v>
      </c>
      <c r="B52" s="45"/>
      <c r="C52" s="46"/>
      <c r="D52" s="46"/>
      <c r="E52" s="39" t="s">
        <v>4421</v>
      </c>
      <c r="F52" s="46"/>
      <c r="G52" s="46"/>
      <c r="H52" s="46"/>
      <c r="I52" s="46"/>
      <c r="J52" s="48"/>
    </row>
    <row r="53">
      <c r="A53" s="37" t="s">
        <v>593</v>
      </c>
      <c r="B53" s="37">
        <v>11</v>
      </c>
      <c r="C53" s="38" t="s">
        <v>5278</v>
      </c>
      <c r="D53" s="37" t="s">
        <v>595</v>
      </c>
      <c r="E53" s="39" t="s">
        <v>9754</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9855</v>
      </c>
      <c r="F55" s="46"/>
      <c r="G55" s="46"/>
      <c r="H55" s="46"/>
      <c r="I55" s="46"/>
      <c r="J55" s="48"/>
    </row>
    <row r="56" ht="409.5">
      <c r="A56" s="37" t="s">
        <v>601</v>
      </c>
      <c r="B56" s="45"/>
      <c r="C56" s="46"/>
      <c r="D56" s="46"/>
      <c r="E56" s="39" t="s">
        <v>4687</v>
      </c>
      <c r="F56" s="46"/>
      <c r="G56" s="46"/>
      <c r="H56" s="46"/>
      <c r="I56" s="46"/>
      <c r="J56" s="48"/>
    </row>
    <row r="57">
      <c r="A57" s="37" t="s">
        <v>593</v>
      </c>
      <c r="B57" s="37">
        <v>12</v>
      </c>
      <c r="C57" s="38" t="s">
        <v>9756</v>
      </c>
      <c r="D57" s="37" t="s">
        <v>595</v>
      </c>
      <c r="E57" s="39" t="s">
        <v>9757</v>
      </c>
      <c r="F57" s="40" t="s">
        <v>4419</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599</v>
      </c>
      <c r="B59" s="45"/>
      <c r="C59" s="46"/>
      <c r="D59" s="46"/>
      <c r="E59" s="49" t="s">
        <v>9856</v>
      </c>
      <c r="F59" s="46"/>
      <c r="G59" s="46"/>
      <c r="H59" s="46"/>
      <c r="I59" s="46"/>
      <c r="J59" s="48"/>
    </row>
    <row r="60" ht="29">
      <c r="A60" s="37" t="s">
        <v>601</v>
      </c>
      <c r="B60" s="45"/>
      <c r="C60" s="46"/>
      <c r="D60" s="46"/>
      <c r="E60" s="39" t="s">
        <v>4421</v>
      </c>
      <c r="F60" s="46"/>
      <c r="G60" s="46"/>
      <c r="H60" s="46"/>
      <c r="I60" s="46"/>
      <c r="J60" s="48"/>
    </row>
    <row r="61">
      <c r="A61" s="37" t="s">
        <v>593</v>
      </c>
      <c r="B61" s="37">
        <v>13</v>
      </c>
      <c r="C61" s="38" t="s">
        <v>4684</v>
      </c>
      <c r="D61" s="37" t="s">
        <v>595</v>
      </c>
      <c r="E61" s="39" t="s">
        <v>4685</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16">
      <c r="A63" s="37" t="s">
        <v>599</v>
      </c>
      <c r="B63" s="45"/>
      <c r="C63" s="46"/>
      <c r="D63" s="46"/>
      <c r="E63" s="49" t="s">
        <v>9857</v>
      </c>
      <c r="F63" s="46"/>
      <c r="G63" s="46"/>
      <c r="H63" s="46"/>
      <c r="I63" s="46"/>
      <c r="J63" s="48"/>
    </row>
    <row r="64" ht="409.5">
      <c r="A64" s="37" t="s">
        <v>601</v>
      </c>
      <c r="B64" s="45"/>
      <c r="C64" s="46"/>
      <c r="D64" s="46"/>
      <c r="E64" s="39" t="s">
        <v>4687</v>
      </c>
      <c r="F64" s="46"/>
      <c r="G64" s="46"/>
      <c r="H64" s="46"/>
      <c r="I64" s="46"/>
      <c r="J64" s="48"/>
    </row>
    <row r="65">
      <c r="A65" s="37" t="s">
        <v>593</v>
      </c>
      <c r="B65" s="37">
        <v>14</v>
      </c>
      <c r="C65" s="38" t="s">
        <v>4426</v>
      </c>
      <c r="D65" s="37" t="s">
        <v>595</v>
      </c>
      <c r="E65" s="39" t="s">
        <v>4427</v>
      </c>
      <c r="F65" s="40" t="s">
        <v>4419</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29">
      <c r="A67" s="37" t="s">
        <v>599</v>
      </c>
      <c r="B67" s="45"/>
      <c r="C67" s="46"/>
      <c r="D67" s="46"/>
      <c r="E67" s="49" t="s">
        <v>9858</v>
      </c>
      <c r="F67" s="46"/>
      <c r="G67" s="46"/>
      <c r="H67" s="46"/>
      <c r="I67" s="46"/>
      <c r="J67" s="48"/>
    </row>
    <row r="68" ht="29">
      <c r="A68" s="37" t="s">
        <v>601</v>
      </c>
      <c r="B68" s="45"/>
      <c r="C68" s="46"/>
      <c r="D68" s="46"/>
      <c r="E68" s="39" t="s">
        <v>4421</v>
      </c>
      <c r="F68" s="46"/>
      <c r="G68" s="46"/>
      <c r="H68" s="46"/>
      <c r="I68" s="46"/>
      <c r="J68" s="48"/>
    </row>
    <row r="69">
      <c r="A69" s="37" t="s">
        <v>593</v>
      </c>
      <c r="B69" s="37">
        <v>15</v>
      </c>
      <c r="C69" s="38" t="s">
        <v>5149</v>
      </c>
      <c r="D69" s="37" t="s">
        <v>595</v>
      </c>
      <c r="E69" s="39" t="s">
        <v>5150</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9859</v>
      </c>
      <c r="F71" s="46"/>
      <c r="G71" s="46"/>
      <c r="H71" s="46"/>
      <c r="I71" s="46"/>
      <c r="J71" s="48"/>
    </row>
    <row r="72" ht="409.5">
      <c r="A72" s="37" t="s">
        <v>601</v>
      </c>
      <c r="B72" s="45"/>
      <c r="C72" s="46"/>
      <c r="D72" s="46"/>
      <c r="E72" s="39" t="s">
        <v>5152</v>
      </c>
      <c r="F72" s="46"/>
      <c r="G72" s="46"/>
      <c r="H72" s="46"/>
      <c r="I72" s="46"/>
      <c r="J72" s="48"/>
    </row>
    <row r="73">
      <c r="A73" s="37" t="s">
        <v>593</v>
      </c>
      <c r="B73" s="37">
        <v>16</v>
      </c>
      <c r="C73" s="38" t="s">
        <v>9860</v>
      </c>
      <c r="D73" s="37" t="s">
        <v>595</v>
      </c>
      <c r="E73" s="39" t="s">
        <v>9861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3.5">
      <c r="A75" s="37" t="s">
        <v>599</v>
      </c>
      <c r="B75" s="45"/>
      <c r="C75" s="46"/>
      <c r="D75" s="46"/>
      <c r="E75" s="49" t="s">
        <v>9862</v>
      </c>
      <c r="F75" s="46"/>
      <c r="G75" s="46"/>
      <c r="H75" s="46"/>
      <c r="I75" s="46"/>
      <c r="J75" s="48"/>
    </row>
    <row r="76" ht="87">
      <c r="A76" s="37" t="s">
        <v>601</v>
      </c>
      <c r="B76" s="45"/>
      <c r="C76" s="46"/>
      <c r="D76" s="46"/>
      <c r="E76" s="39" t="s">
        <v>9863</v>
      </c>
      <c r="F76" s="46"/>
      <c r="G76" s="46"/>
      <c r="H76" s="46"/>
      <c r="I76" s="46"/>
      <c r="J76" s="48"/>
    </row>
    <row r="77">
      <c r="A77" s="37" t="s">
        <v>593</v>
      </c>
      <c r="B77" s="37">
        <v>17</v>
      </c>
      <c r="C77" s="38" t="s">
        <v>9864</v>
      </c>
      <c r="D77" s="37" t="s">
        <v>595</v>
      </c>
      <c r="E77" s="39" t="s">
        <v>9865</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9866</v>
      </c>
      <c r="F79" s="46"/>
      <c r="G79" s="46"/>
      <c r="H79" s="46"/>
      <c r="I79" s="46"/>
      <c r="J79" s="48"/>
    </row>
    <row r="80" ht="87">
      <c r="A80" s="37" t="s">
        <v>601</v>
      </c>
      <c r="B80" s="45"/>
      <c r="C80" s="46"/>
      <c r="D80" s="46"/>
      <c r="E80" s="39" t="s">
        <v>9863</v>
      </c>
      <c r="F80" s="46"/>
      <c r="G80" s="46"/>
      <c r="H80" s="46"/>
      <c r="I80" s="46"/>
      <c r="J80" s="48"/>
    </row>
    <row r="81">
      <c r="A81" s="37" t="s">
        <v>593</v>
      </c>
      <c r="B81" s="37">
        <v>18</v>
      </c>
      <c r="C81" s="38" t="s">
        <v>3355</v>
      </c>
      <c r="D81" s="37" t="s">
        <v>595</v>
      </c>
      <c r="E81" s="39" t="s">
        <v>3356</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16">
      <c r="A83" s="37" t="s">
        <v>599</v>
      </c>
      <c r="B83" s="45"/>
      <c r="C83" s="46"/>
      <c r="D83" s="46"/>
      <c r="E83" s="49" t="s">
        <v>9867</v>
      </c>
      <c r="F83" s="46"/>
      <c r="G83" s="46"/>
      <c r="H83" s="46"/>
      <c r="I83" s="46"/>
      <c r="J83" s="48"/>
    </row>
    <row r="84" ht="391.5">
      <c r="A84" s="37" t="s">
        <v>601</v>
      </c>
      <c r="B84" s="45"/>
      <c r="C84" s="46"/>
      <c r="D84" s="46"/>
      <c r="E84" s="39" t="s">
        <v>4437</v>
      </c>
      <c r="F84" s="46"/>
      <c r="G84" s="46"/>
      <c r="H84" s="46"/>
      <c r="I84" s="46"/>
      <c r="J84" s="48"/>
    </row>
    <row r="85">
      <c r="A85" s="37" t="s">
        <v>593</v>
      </c>
      <c r="B85" s="37">
        <v>19</v>
      </c>
      <c r="C85" s="38" t="s">
        <v>4438</v>
      </c>
      <c r="D85" s="37" t="s">
        <v>595</v>
      </c>
      <c r="E85" s="39" t="s">
        <v>4439</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9868</v>
      </c>
      <c r="F87" s="46"/>
      <c r="G87" s="46"/>
      <c r="H87" s="46"/>
      <c r="I87" s="46"/>
      <c r="J87" s="48"/>
    </row>
    <row r="88" ht="391.5">
      <c r="A88" s="37" t="s">
        <v>601</v>
      </c>
      <c r="B88" s="45"/>
      <c r="C88" s="46"/>
      <c r="D88" s="46"/>
      <c r="E88" s="39" t="s">
        <v>4437</v>
      </c>
      <c r="F88" s="46"/>
      <c r="G88" s="46"/>
      <c r="H88" s="46"/>
      <c r="I88" s="46"/>
      <c r="J88" s="48"/>
    </row>
    <row r="89">
      <c r="A89" s="37" t="s">
        <v>593</v>
      </c>
      <c r="B89" s="37">
        <v>20</v>
      </c>
      <c r="C89" s="38" t="s">
        <v>9869</v>
      </c>
      <c r="D89" s="37" t="s">
        <v>595</v>
      </c>
      <c r="E89" s="39" t="s">
        <v>9870</v>
      </c>
      <c r="F89" s="40" t="s">
        <v>641</v>
      </c>
      <c r="G89" s="41">
        <v>261.69999999999999</v>
      </c>
      <c r="H89" s="42">
        <v>0</v>
      </c>
      <c r="I89" s="43">
        <f>ROUND(G89*H89,P4)</f>
        <v>0</v>
      </c>
      <c r="J89" s="37"/>
      <c r="O89" s="44">
        <f>I89*0.21</f>
        <v>0</v>
      </c>
      <c r="P89">
        <v>3</v>
      </c>
    </row>
    <row r="90">
      <c r="A90" s="37" t="s">
        <v>598</v>
      </c>
      <c r="B90" s="45"/>
      <c r="C90" s="46"/>
      <c r="D90" s="46"/>
      <c r="E90" s="47" t="s">
        <v>595</v>
      </c>
      <c r="F90" s="46"/>
      <c r="G90" s="46"/>
      <c r="H90" s="46"/>
      <c r="I90" s="46"/>
      <c r="J90" s="48"/>
    </row>
    <row r="91" ht="72.5">
      <c r="A91" s="37" t="s">
        <v>599</v>
      </c>
      <c r="B91" s="45"/>
      <c r="C91" s="46"/>
      <c r="D91" s="46"/>
      <c r="E91" s="49" t="s">
        <v>9871</v>
      </c>
      <c r="F91" s="46"/>
      <c r="G91" s="46"/>
      <c r="H91" s="46"/>
      <c r="I91" s="46"/>
      <c r="J91" s="48"/>
    </row>
    <row r="92" ht="348">
      <c r="A92" s="37" t="s">
        <v>601</v>
      </c>
      <c r="B92" s="45"/>
      <c r="C92" s="46"/>
      <c r="D92" s="46"/>
      <c r="E92" s="39" t="s">
        <v>5155</v>
      </c>
      <c r="F92" s="46"/>
      <c r="G92" s="46"/>
      <c r="H92" s="46"/>
      <c r="I92" s="46"/>
      <c r="J92" s="48"/>
    </row>
    <row r="93">
      <c r="A93" s="37" t="s">
        <v>593</v>
      </c>
      <c r="B93" s="37">
        <v>21</v>
      </c>
      <c r="C93" s="38" t="s">
        <v>4444</v>
      </c>
      <c r="D93" s="37" t="s">
        <v>595</v>
      </c>
      <c r="E93" s="39" t="s">
        <v>4445</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599</v>
      </c>
      <c r="B95" s="45"/>
      <c r="C95" s="46"/>
      <c r="D95" s="46"/>
      <c r="E95" s="49" t="s">
        <v>9872</v>
      </c>
      <c r="F95" s="46"/>
      <c r="G95" s="46"/>
      <c r="H95" s="46"/>
      <c r="I95" s="46"/>
      <c r="J95" s="48"/>
    </row>
    <row r="96" ht="232">
      <c r="A96" s="37" t="s">
        <v>601</v>
      </c>
      <c r="B96" s="45"/>
      <c r="C96" s="46"/>
      <c r="D96" s="46"/>
      <c r="E96" s="39" t="s">
        <v>4447</v>
      </c>
      <c r="F96" s="46"/>
      <c r="G96" s="46"/>
      <c r="H96" s="46"/>
      <c r="I96" s="46"/>
      <c r="J96" s="48"/>
    </row>
    <row r="97">
      <c r="A97" s="37" t="s">
        <v>593</v>
      </c>
      <c r="B97" s="37">
        <v>22</v>
      </c>
      <c r="C97" s="38" t="s">
        <v>4452</v>
      </c>
      <c r="D97" s="37" t="s">
        <v>595</v>
      </c>
      <c r="E97" s="39" t="s">
        <v>4453</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9873</v>
      </c>
      <c r="F99" s="46"/>
      <c r="G99" s="46"/>
      <c r="H99" s="46"/>
      <c r="I99" s="46"/>
      <c r="J99" s="48"/>
    </row>
    <row r="100" ht="377">
      <c r="A100" s="37" t="s">
        <v>601</v>
      </c>
      <c r="B100" s="45"/>
      <c r="C100" s="46"/>
      <c r="D100" s="46"/>
      <c r="E100" s="39" t="s">
        <v>4455</v>
      </c>
      <c r="F100" s="46"/>
      <c r="G100" s="46"/>
      <c r="H100" s="46"/>
      <c r="I100" s="46"/>
      <c r="J100" s="48"/>
    </row>
    <row r="101">
      <c r="A101" s="37" t="s">
        <v>593</v>
      </c>
      <c r="B101" s="37">
        <v>23</v>
      </c>
      <c r="C101" s="38" t="s">
        <v>4464</v>
      </c>
      <c r="D101" s="37" t="s">
        <v>595</v>
      </c>
      <c r="E101" s="39" t="s">
        <v>4465</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87">
      <c r="A103" s="37" t="s">
        <v>599</v>
      </c>
      <c r="B103" s="45"/>
      <c r="C103" s="46"/>
      <c r="D103" s="46"/>
      <c r="E103" s="49" t="s">
        <v>9874</v>
      </c>
      <c r="F103" s="46"/>
      <c r="G103" s="46"/>
      <c r="H103" s="46"/>
      <c r="I103" s="46"/>
      <c r="J103" s="48"/>
    </row>
    <row r="104" ht="304.5">
      <c r="A104" s="37" t="s">
        <v>601</v>
      </c>
      <c r="B104" s="45"/>
      <c r="C104" s="46"/>
      <c r="D104" s="46"/>
      <c r="E104" s="39" t="s">
        <v>4467</v>
      </c>
      <c r="F104" s="46"/>
      <c r="G104" s="46"/>
      <c r="H104" s="46"/>
      <c r="I104" s="46"/>
      <c r="J104" s="48"/>
    </row>
    <row r="105">
      <c r="A105" s="37" t="s">
        <v>593</v>
      </c>
      <c r="B105" s="37">
        <v>24</v>
      </c>
      <c r="C105" s="38" t="s">
        <v>4468</v>
      </c>
      <c r="D105" s="37" t="s">
        <v>595</v>
      </c>
      <c r="E105" s="39" t="s">
        <v>4469</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599</v>
      </c>
      <c r="B107" s="45"/>
      <c r="C107" s="46"/>
      <c r="D107" s="46"/>
      <c r="E107" s="49" t="s">
        <v>9875</v>
      </c>
      <c r="F107" s="46"/>
      <c r="G107" s="46"/>
      <c r="H107" s="46"/>
      <c r="I107" s="46"/>
      <c r="J107" s="48"/>
    </row>
    <row r="108" ht="391.5">
      <c r="A108" s="37" t="s">
        <v>601</v>
      </c>
      <c r="B108" s="45"/>
      <c r="C108" s="46"/>
      <c r="D108" s="46"/>
      <c r="E108" s="39" t="s">
        <v>4471</v>
      </c>
      <c r="F108" s="46"/>
      <c r="G108" s="46"/>
      <c r="H108" s="46"/>
      <c r="I108" s="46"/>
      <c r="J108" s="48"/>
    </row>
    <row r="109">
      <c r="A109" s="37" t="s">
        <v>593</v>
      </c>
      <c r="B109" s="37">
        <v>25</v>
      </c>
      <c r="C109" s="38" t="s">
        <v>3359</v>
      </c>
      <c r="D109" s="37" t="s">
        <v>595</v>
      </c>
      <c r="E109" s="39" t="s">
        <v>3360</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87">
      <c r="A111" s="37" t="s">
        <v>599</v>
      </c>
      <c r="B111" s="45"/>
      <c r="C111" s="46"/>
      <c r="D111" s="46"/>
      <c r="E111" s="49" t="s">
        <v>9876</v>
      </c>
      <c r="F111" s="46"/>
      <c r="G111" s="46"/>
      <c r="H111" s="46"/>
      <c r="I111" s="46"/>
      <c r="J111" s="48"/>
    </row>
    <row r="112" ht="29">
      <c r="A112" s="37" t="s">
        <v>601</v>
      </c>
      <c r="B112" s="45"/>
      <c r="C112" s="46"/>
      <c r="D112" s="46"/>
      <c r="E112" s="39" t="s">
        <v>4477</v>
      </c>
      <c r="F112" s="46"/>
      <c r="G112" s="46"/>
      <c r="H112" s="46"/>
      <c r="I112" s="46"/>
      <c r="J112" s="48"/>
    </row>
    <row r="113">
      <c r="A113" s="37" t="s">
        <v>593</v>
      </c>
      <c r="B113" s="37">
        <v>26</v>
      </c>
      <c r="C113" s="38" t="s">
        <v>9767</v>
      </c>
      <c r="D113" s="37" t="s">
        <v>595</v>
      </c>
      <c r="E113" s="39" t="s">
        <v>9768</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58">
      <c r="A115" s="37" t="s">
        <v>599</v>
      </c>
      <c r="B115" s="45"/>
      <c r="C115" s="46"/>
      <c r="D115" s="46"/>
      <c r="E115" s="49" t="s">
        <v>9877</v>
      </c>
      <c r="F115" s="46"/>
      <c r="G115" s="46"/>
      <c r="H115" s="46"/>
      <c r="I115" s="46"/>
      <c r="J115" s="48"/>
    </row>
    <row r="116" ht="43.5">
      <c r="A116" s="37" t="s">
        <v>601</v>
      </c>
      <c r="B116" s="45"/>
      <c r="C116" s="46"/>
      <c r="D116" s="46"/>
      <c r="E116" s="39" t="s">
        <v>4485</v>
      </c>
      <c r="F116" s="46"/>
      <c r="G116" s="46"/>
      <c r="H116" s="46"/>
      <c r="I116" s="46"/>
      <c r="J116" s="48"/>
    </row>
    <row r="117">
      <c r="A117" s="37" t="s">
        <v>593</v>
      </c>
      <c r="B117" s="37">
        <v>27</v>
      </c>
      <c r="C117" s="38" t="s">
        <v>9770</v>
      </c>
      <c r="D117" s="37" t="s">
        <v>595</v>
      </c>
      <c r="E117" s="39" t="s">
        <v>9771</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29">
      <c r="A119" s="37" t="s">
        <v>599</v>
      </c>
      <c r="B119" s="45"/>
      <c r="C119" s="46"/>
      <c r="D119" s="46"/>
      <c r="E119" s="49" t="s">
        <v>9878</v>
      </c>
      <c r="F119" s="46"/>
      <c r="G119" s="46"/>
      <c r="H119" s="46"/>
      <c r="I119" s="46"/>
      <c r="J119" s="48"/>
    </row>
    <row r="120" ht="43.5">
      <c r="A120" s="37" t="s">
        <v>601</v>
      </c>
      <c r="B120" s="45"/>
      <c r="C120" s="46"/>
      <c r="D120" s="46"/>
      <c r="E120" s="39" t="s">
        <v>4485</v>
      </c>
      <c r="F120" s="46"/>
      <c r="G120" s="46"/>
      <c r="H120" s="46"/>
      <c r="I120" s="46"/>
      <c r="J120" s="48"/>
    </row>
    <row r="121">
      <c r="A121" s="37" t="s">
        <v>593</v>
      </c>
      <c r="B121" s="37">
        <v>28</v>
      </c>
      <c r="C121" s="38" t="s">
        <v>4486</v>
      </c>
      <c r="D121" s="37" t="s">
        <v>595</v>
      </c>
      <c r="E121" s="39" t="s">
        <v>4487</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58">
      <c r="A123" s="37" t="s">
        <v>599</v>
      </c>
      <c r="B123" s="45"/>
      <c r="C123" s="46"/>
      <c r="D123" s="46"/>
      <c r="E123" s="49" t="s">
        <v>9879</v>
      </c>
      <c r="F123" s="46"/>
      <c r="G123" s="46"/>
      <c r="H123" s="46"/>
      <c r="I123" s="46"/>
      <c r="J123" s="48"/>
    </row>
    <row r="124" ht="29">
      <c r="A124" s="37" t="s">
        <v>601</v>
      </c>
      <c r="B124" s="45"/>
      <c r="C124" s="46"/>
      <c r="D124" s="46"/>
      <c r="E124" s="39" t="s">
        <v>4489</v>
      </c>
      <c r="F124" s="46"/>
      <c r="G124" s="46"/>
      <c r="H124" s="46"/>
      <c r="I124" s="46"/>
      <c r="J124" s="48"/>
    </row>
    <row r="125">
      <c r="A125" s="37" t="s">
        <v>593</v>
      </c>
      <c r="B125" s="37">
        <v>29</v>
      </c>
      <c r="C125" s="38" t="s">
        <v>4490</v>
      </c>
      <c r="D125" s="37" t="s">
        <v>595</v>
      </c>
      <c r="E125" s="39" t="s">
        <v>4491</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58">
      <c r="A127" s="37" t="s">
        <v>599</v>
      </c>
      <c r="B127" s="45"/>
      <c r="C127" s="46"/>
      <c r="D127" s="46"/>
      <c r="E127" s="49" t="s">
        <v>9879</v>
      </c>
      <c r="F127" s="46"/>
      <c r="G127" s="46"/>
      <c r="H127" s="46"/>
      <c r="I127" s="46"/>
      <c r="J127" s="48"/>
    </row>
    <row r="128" ht="43.5">
      <c r="A128" s="37" t="s">
        <v>601</v>
      </c>
      <c r="B128" s="45"/>
      <c r="C128" s="46"/>
      <c r="D128" s="46"/>
      <c r="E128" s="39" t="s">
        <v>4492</v>
      </c>
      <c r="F128" s="46"/>
      <c r="G128" s="46"/>
      <c r="H128" s="46"/>
      <c r="I128" s="46"/>
      <c r="J128" s="48"/>
    </row>
    <row r="129">
      <c r="A129" s="37" t="s">
        <v>593</v>
      </c>
      <c r="B129" s="37">
        <v>30</v>
      </c>
      <c r="C129" s="38" t="s">
        <v>9774</v>
      </c>
      <c r="D129" s="37" t="s">
        <v>595</v>
      </c>
      <c r="E129" s="39" t="s">
        <v>9775</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2.5">
      <c r="A131" s="37" t="s">
        <v>599</v>
      </c>
      <c r="B131" s="45"/>
      <c r="C131" s="46"/>
      <c r="D131" s="46"/>
      <c r="E131" s="49" t="s">
        <v>9880</v>
      </c>
      <c r="F131" s="46"/>
      <c r="G131" s="46"/>
      <c r="H131" s="46"/>
      <c r="I131" s="46"/>
      <c r="J131" s="48"/>
    </row>
    <row r="132" ht="43.5">
      <c r="A132" s="37" t="s">
        <v>601</v>
      </c>
      <c r="B132" s="45"/>
      <c r="C132" s="46"/>
      <c r="D132" s="46"/>
      <c r="E132" s="39" t="s">
        <v>9777</v>
      </c>
      <c r="F132" s="46"/>
      <c r="G132" s="46"/>
      <c r="H132" s="46"/>
      <c r="I132" s="46"/>
      <c r="J132" s="48"/>
    </row>
    <row r="133">
      <c r="A133" s="37" t="s">
        <v>593</v>
      </c>
      <c r="B133" s="37">
        <v>31</v>
      </c>
      <c r="C133" s="38" t="s">
        <v>9778</v>
      </c>
      <c r="D133" s="37" t="s">
        <v>595</v>
      </c>
      <c r="E133" s="39" t="s">
        <v>9779</v>
      </c>
      <c r="F133" s="40" t="s">
        <v>608</v>
      </c>
      <c r="G133" s="41">
        <v>18</v>
      </c>
      <c r="H133" s="42">
        <v>0</v>
      </c>
      <c r="I133" s="43">
        <f>ROUND(G133*H133,P4)</f>
        <v>0</v>
      </c>
      <c r="J133" s="37"/>
      <c r="O133" s="44">
        <f>I133*0.21</f>
        <v>0</v>
      </c>
      <c r="P133">
        <v>3</v>
      </c>
    </row>
    <row r="134">
      <c r="A134" s="37" t="s">
        <v>598</v>
      </c>
      <c r="B134" s="45"/>
      <c r="C134" s="46"/>
      <c r="D134" s="46"/>
      <c r="E134" s="39" t="s">
        <v>9779</v>
      </c>
      <c r="F134" s="46"/>
      <c r="G134" s="46"/>
      <c r="H134" s="46"/>
      <c r="I134" s="46"/>
      <c r="J134" s="48"/>
    </row>
    <row r="135" ht="58">
      <c r="A135" s="37" t="s">
        <v>599</v>
      </c>
      <c r="B135" s="45"/>
      <c r="C135" s="46"/>
      <c r="D135" s="46"/>
      <c r="E135" s="49" t="s">
        <v>9881</v>
      </c>
      <c r="F135" s="46"/>
      <c r="G135" s="46"/>
      <c r="H135" s="46"/>
      <c r="I135" s="46"/>
      <c r="J135" s="48"/>
    </row>
    <row r="136">
      <c r="A136" s="37" t="s">
        <v>601</v>
      </c>
      <c r="B136" s="45"/>
      <c r="C136" s="46"/>
      <c r="D136" s="46"/>
      <c r="E136" s="47" t="s">
        <v>595</v>
      </c>
      <c r="F136" s="46"/>
      <c r="G136" s="46"/>
      <c r="H136" s="46"/>
      <c r="I136" s="46"/>
      <c r="J136" s="48"/>
    </row>
    <row r="137">
      <c r="A137" s="37" t="s">
        <v>593</v>
      </c>
      <c r="B137" s="37">
        <v>78</v>
      </c>
      <c r="C137" s="38" t="s">
        <v>9882</v>
      </c>
      <c r="D137" s="37" t="s">
        <v>592</v>
      </c>
      <c r="E137" s="39" t="s">
        <v>9883</v>
      </c>
      <c r="F137" s="40" t="s">
        <v>641</v>
      </c>
      <c r="G137" s="41">
        <v>1848.4000000000001</v>
      </c>
      <c r="H137" s="42">
        <v>0</v>
      </c>
      <c r="I137" s="43">
        <f>ROUND(G137*H137,P4)</f>
        <v>0</v>
      </c>
      <c r="J137" s="37"/>
      <c r="O137" s="44">
        <f>I137*0.21</f>
        <v>0</v>
      </c>
      <c r="P137">
        <v>3</v>
      </c>
    </row>
    <row r="138" ht="43.5">
      <c r="A138" s="37" t="s">
        <v>598</v>
      </c>
      <c r="B138" s="45"/>
      <c r="C138" s="46"/>
      <c r="D138" s="46"/>
      <c r="E138" s="39" t="s">
        <v>9884</v>
      </c>
      <c r="F138" s="46"/>
      <c r="G138" s="46"/>
      <c r="H138" s="46"/>
      <c r="I138" s="46"/>
      <c r="J138" s="48"/>
    </row>
    <row r="139" ht="58">
      <c r="A139" s="37" t="s">
        <v>599</v>
      </c>
      <c r="B139" s="45"/>
      <c r="C139" s="46"/>
      <c r="D139" s="46"/>
      <c r="E139" s="49" t="s">
        <v>9885</v>
      </c>
      <c r="F139" s="46"/>
      <c r="G139" s="46"/>
      <c r="H139" s="46"/>
      <c r="I139" s="46"/>
      <c r="J139" s="48"/>
    </row>
    <row r="140" ht="348">
      <c r="A140" s="37" t="s">
        <v>601</v>
      </c>
      <c r="B140" s="45"/>
      <c r="C140" s="46"/>
      <c r="D140" s="46"/>
      <c r="E140" s="39" t="s">
        <v>5155</v>
      </c>
      <c r="F140" s="46"/>
      <c r="G140" s="46"/>
      <c r="H140" s="46"/>
      <c r="I140" s="46"/>
      <c r="J140" s="48"/>
    </row>
    <row r="141">
      <c r="A141" s="31" t="s">
        <v>591</v>
      </c>
      <c r="B141" s="32"/>
      <c r="C141" s="33" t="s">
        <v>653</v>
      </c>
      <c r="D141" s="34"/>
      <c r="E141" s="31" t="s">
        <v>4497</v>
      </c>
      <c r="F141" s="34"/>
      <c r="G141" s="34"/>
      <c r="H141" s="34"/>
      <c r="I141" s="35">
        <f>SUMIFS(I142:I157,A142:A157,"P")</f>
        <v>0</v>
      </c>
      <c r="J141" s="36"/>
    </row>
    <row r="142">
      <c r="A142" s="37" t="s">
        <v>593</v>
      </c>
      <c r="B142" s="37">
        <v>32</v>
      </c>
      <c r="C142" s="38" t="s">
        <v>9886</v>
      </c>
      <c r="D142" s="37" t="s">
        <v>595</v>
      </c>
      <c r="E142" s="39" t="s">
        <v>9887</v>
      </c>
      <c r="F142" s="40" t="s">
        <v>650</v>
      </c>
      <c r="G142" s="41">
        <v>937.03999999999996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01.5">
      <c r="A144" s="37" t="s">
        <v>599</v>
      </c>
      <c r="B144" s="45"/>
      <c r="C144" s="46"/>
      <c r="D144" s="46"/>
      <c r="E144" s="49" t="s">
        <v>9888</v>
      </c>
      <c r="F144" s="46"/>
      <c r="G144" s="46"/>
      <c r="H144" s="46"/>
      <c r="I144" s="46"/>
      <c r="J144" s="48"/>
    </row>
    <row r="145" ht="43.5">
      <c r="A145" s="37" t="s">
        <v>601</v>
      </c>
      <c r="B145" s="45"/>
      <c r="C145" s="46"/>
      <c r="D145" s="46"/>
      <c r="E145" s="39" t="s">
        <v>9889</v>
      </c>
      <c r="F145" s="46"/>
      <c r="G145" s="46"/>
      <c r="H145" s="46"/>
      <c r="I145" s="46"/>
      <c r="J145" s="48"/>
    </row>
    <row r="146">
      <c r="A146" s="37" t="s">
        <v>593</v>
      </c>
      <c r="B146" s="37">
        <v>33</v>
      </c>
      <c r="C146" s="38" t="s">
        <v>9890</v>
      </c>
      <c r="D146" s="37" t="s">
        <v>595</v>
      </c>
      <c r="E146" s="39" t="s">
        <v>9891</v>
      </c>
      <c r="F146" s="40" t="s">
        <v>641</v>
      </c>
      <c r="G146" s="41">
        <v>117.08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16">
      <c r="A148" s="37" t="s">
        <v>599</v>
      </c>
      <c r="B148" s="45"/>
      <c r="C148" s="46"/>
      <c r="D148" s="46"/>
      <c r="E148" s="49" t="s">
        <v>9892</v>
      </c>
      <c r="F148" s="46"/>
      <c r="G148" s="46"/>
      <c r="H148" s="46"/>
      <c r="I148" s="46"/>
      <c r="J148" s="48"/>
    </row>
    <row r="149" ht="58">
      <c r="A149" s="37" t="s">
        <v>601</v>
      </c>
      <c r="B149" s="45"/>
      <c r="C149" s="46"/>
      <c r="D149" s="46"/>
      <c r="E149" s="39" t="s">
        <v>4531</v>
      </c>
      <c r="F149" s="46"/>
      <c r="G149" s="46"/>
      <c r="H149" s="46"/>
      <c r="I149" s="46"/>
      <c r="J149" s="48"/>
    </row>
    <row r="150">
      <c r="A150" s="37" t="s">
        <v>593</v>
      </c>
      <c r="B150" s="37">
        <v>34</v>
      </c>
      <c r="C150" s="38" t="s">
        <v>5580</v>
      </c>
      <c r="D150" s="37" t="s">
        <v>595</v>
      </c>
      <c r="E150" s="39" t="s">
        <v>9781</v>
      </c>
      <c r="F150" s="40" t="s">
        <v>641</v>
      </c>
      <c r="G150" s="41">
        <v>1218.5999999999999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3.5">
      <c r="A152" s="37" t="s">
        <v>599</v>
      </c>
      <c r="B152" s="45"/>
      <c r="C152" s="46"/>
      <c r="D152" s="46"/>
      <c r="E152" s="49" t="s">
        <v>9893</v>
      </c>
      <c r="F152" s="46"/>
      <c r="G152" s="46"/>
      <c r="H152" s="46"/>
      <c r="I152" s="46"/>
      <c r="J152" s="48"/>
    </row>
    <row r="153" ht="58">
      <c r="A153" s="37" t="s">
        <v>601</v>
      </c>
      <c r="B153" s="45"/>
      <c r="C153" s="46"/>
      <c r="D153" s="46"/>
      <c r="E153" s="39" t="s">
        <v>4531</v>
      </c>
      <c r="F153" s="46"/>
      <c r="G153" s="46"/>
      <c r="H153" s="46"/>
      <c r="I153" s="46"/>
      <c r="J153" s="48"/>
    </row>
    <row r="154">
      <c r="A154" s="37" t="s">
        <v>593</v>
      </c>
      <c r="B154" s="37">
        <v>35</v>
      </c>
      <c r="C154" s="38" t="s">
        <v>4506</v>
      </c>
      <c r="D154" s="37" t="s">
        <v>595</v>
      </c>
      <c r="E154" s="39" t="s">
        <v>4507</v>
      </c>
      <c r="F154" s="40" t="s">
        <v>650</v>
      </c>
      <c r="G154" s="41">
        <v>5414.5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3.5">
      <c r="A156" s="37" t="s">
        <v>599</v>
      </c>
      <c r="B156" s="45"/>
      <c r="C156" s="46"/>
      <c r="D156" s="46"/>
      <c r="E156" s="49" t="s">
        <v>9894</v>
      </c>
      <c r="F156" s="46"/>
      <c r="G156" s="46"/>
      <c r="H156" s="46"/>
      <c r="I156" s="46"/>
      <c r="J156" s="48"/>
    </row>
    <row r="157" ht="116">
      <c r="A157" s="37" t="s">
        <v>601</v>
      </c>
      <c r="B157" s="45"/>
      <c r="C157" s="46"/>
      <c r="D157" s="46"/>
      <c r="E157" s="39" t="s">
        <v>4505</v>
      </c>
      <c r="F157" s="46"/>
      <c r="G157" s="46"/>
      <c r="H157" s="46"/>
      <c r="I157" s="46"/>
      <c r="J157" s="48"/>
    </row>
    <row r="158">
      <c r="A158" s="31" t="s">
        <v>591</v>
      </c>
      <c r="B158" s="32"/>
      <c r="C158" s="33" t="s">
        <v>755</v>
      </c>
      <c r="D158" s="34"/>
      <c r="E158" s="31" t="s">
        <v>1643</v>
      </c>
      <c r="F158" s="34"/>
      <c r="G158" s="34"/>
      <c r="H158" s="34"/>
      <c r="I158" s="35">
        <f>SUMIFS(I159:I174,A159:A174,"P")</f>
        <v>0</v>
      </c>
      <c r="J158" s="36"/>
    </row>
    <row r="159">
      <c r="A159" s="37" t="s">
        <v>593</v>
      </c>
      <c r="B159" s="37">
        <v>36</v>
      </c>
      <c r="C159" s="38" t="s">
        <v>4518</v>
      </c>
      <c r="D159" s="37" t="s">
        <v>595</v>
      </c>
      <c r="E159" s="39" t="s">
        <v>4519</v>
      </c>
      <c r="F159" s="40" t="s">
        <v>641</v>
      </c>
      <c r="G159" s="41">
        <v>0.79400000000000004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3.5">
      <c r="A161" s="37" t="s">
        <v>599</v>
      </c>
      <c r="B161" s="45"/>
      <c r="C161" s="46"/>
      <c r="D161" s="46"/>
      <c r="E161" s="49" t="s">
        <v>9895</v>
      </c>
      <c r="F161" s="46"/>
      <c r="G161" s="46"/>
      <c r="H161" s="46"/>
      <c r="I161" s="46"/>
      <c r="J161" s="48"/>
    </row>
    <row r="162" ht="409.5">
      <c r="A162" s="37" t="s">
        <v>601</v>
      </c>
      <c r="B162" s="45"/>
      <c r="C162" s="46"/>
      <c r="D162" s="46"/>
      <c r="E162" s="39" t="s">
        <v>4521</v>
      </c>
      <c r="F162" s="46"/>
      <c r="G162" s="46"/>
      <c r="H162" s="46"/>
      <c r="I162" s="46"/>
      <c r="J162" s="48"/>
    </row>
    <row r="163">
      <c r="A163" s="37" t="s">
        <v>593</v>
      </c>
      <c r="B163" s="37">
        <v>37</v>
      </c>
      <c r="C163" s="38" t="s">
        <v>4525</v>
      </c>
      <c r="D163" s="37" t="s">
        <v>595</v>
      </c>
      <c r="E163" s="39" t="s">
        <v>4526</v>
      </c>
      <c r="F163" s="40" t="s">
        <v>641</v>
      </c>
      <c r="G163" s="41">
        <v>0.82499999999999996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30.5">
      <c r="A165" s="37" t="s">
        <v>599</v>
      </c>
      <c r="B165" s="45"/>
      <c r="C165" s="46"/>
      <c r="D165" s="46"/>
      <c r="E165" s="49" t="s">
        <v>9896</v>
      </c>
      <c r="F165" s="46"/>
      <c r="G165" s="46"/>
      <c r="H165" s="46"/>
      <c r="I165" s="46"/>
      <c r="J165" s="48"/>
    </row>
    <row r="166" ht="409.5">
      <c r="A166" s="37" t="s">
        <v>601</v>
      </c>
      <c r="B166" s="45"/>
      <c r="C166" s="46"/>
      <c r="D166" s="46"/>
      <c r="E166" s="39" t="s">
        <v>4521</v>
      </c>
      <c r="F166" s="46"/>
      <c r="G166" s="46"/>
      <c r="H166" s="46"/>
      <c r="I166" s="46"/>
      <c r="J166" s="48"/>
    </row>
    <row r="167">
      <c r="A167" s="37" t="s">
        <v>593</v>
      </c>
      <c r="B167" s="37">
        <v>38</v>
      </c>
      <c r="C167" s="38" t="s">
        <v>4532</v>
      </c>
      <c r="D167" s="37" t="s">
        <v>595</v>
      </c>
      <c r="E167" s="39" t="s">
        <v>4533</v>
      </c>
      <c r="F167" s="40" t="s">
        <v>641</v>
      </c>
      <c r="G167" s="41">
        <v>11.999000000000001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7.5">
      <c r="A169" s="37" t="s">
        <v>599</v>
      </c>
      <c r="B169" s="45"/>
      <c r="C169" s="46"/>
      <c r="D169" s="46"/>
      <c r="E169" s="49" t="s">
        <v>9897</v>
      </c>
      <c r="F169" s="46"/>
      <c r="G169" s="46"/>
      <c r="H169" s="46"/>
      <c r="I169" s="46"/>
      <c r="J169" s="48"/>
    </row>
    <row r="170" ht="58">
      <c r="A170" s="37" t="s">
        <v>601</v>
      </c>
      <c r="B170" s="45"/>
      <c r="C170" s="46"/>
      <c r="D170" s="46"/>
      <c r="E170" s="39" t="s">
        <v>4531</v>
      </c>
      <c r="F170" s="46"/>
      <c r="G170" s="46"/>
      <c r="H170" s="46"/>
      <c r="I170" s="46"/>
      <c r="J170" s="48"/>
    </row>
    <row r="171">
      <c r="A171" s="37" t="s">
        <v>593</v>
      </c>
      <c r="B171" s="37">
        <v>39</v>
      </c>
      <c r="C171" s="38" t="s">
        <v>4535</v>
      </c>
      <c r="D171" s="37" t="s">
        <v>595</v>
      </c>
      <c r="E171" s="39" t="s">
        <v>4536</v>
      </c>
      <c r="F171" s="40" t="s">
        <v>641</v>
      </c>
      <c r="G171" s="41">
        <v>0.20000000000000001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58">
      <c r="A173" s="37" t="s">
        <v>599</v>
      </c>
      <c r="B173" s="45"/>
      <c r="C173" s="46"/>
      <c r="D173" s="46"/>
      <c r="E173" s="49" t="s">
        <v>9898</v>
      </c>
      <c r="F173" s="46"/>
      <c r="G173" s="46"/>
      <c r="H173" s="46"/>
      <c r="I173" s="46"/>
      <c r="J173" s="48"/>
    </row>
    <row r="174" ht="145">
      <c r="A174" s="37" t="s">
        <v>601</v>
      </c>
      <c r="B174" s="45"/>
      <c r="C174" s="46"/>
      <c r="D174" s="46"/>
      <c r="E174" s="39" t="s">
        <v>4538</v>
      </c>
      <c r="F174" s="46"/>
      <c r="G174" s="46"/>
      <c r="H174" s="46"/>
      <c r="I174" s="46"/>
      <c r="J174" s="48"/>
    </row>
    <row r="175">
      <c r="A175" s="31" t="s">
        <v>591</v>
      </c>
      <c r="B175" s="32"/>
      <c r="C175" s="33" t="s">
        <v>823</v>
      </c>
      <c r="D175" s="34"/>
      <c r="E175" s="31" t="s">
        <v>7503</v>
      </c>
      <c r="F175" s="34"/>
      <c r="G175" s="34"/>
      <c r="H175" s="34"/>
      <c r="I175" s="35">
        <f>SUMIFS(I176:I211,A176:A211,"P")</f>
        <v>0</v>
      </c>
      <c r="J175" s="36"/>
    </row>
    <row r="176">
      <c r="A176" s="37" t="s">
        <v>593</v>
      </c>
      <c r="B176" s="37">
        <v>40</v>
      </c>
      <c r="C176" s="38" t="s">
        <v>9899</v>
      </c>
      <c r="D176" s="37" t="s">
        <v>595</v>
      </c>
      <c r="E176" s="39" t="s">
        <v>9900</v>
      </c>
      <c r="F176" s="40" t="s">
        <v>650</v>
      </c>
      <c r="G176" s="41">
        <v>3421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58">
      <c r="A178" s="37" t="s">
        <v>599</v>
      </c>
      <c r="B178" s="45"/>
      <c r="C178" s="46"/>
      <c r="D178" s="46"/>
      <c r="E178" s="49" t="s">
        <v>9901</v>
      </c>
      <c r="F178" s="46"/>
      <c r="G178" s="46"/>
      <c r="H178" s="46"/>
      <c r="I178" s="46"/>
      <c r="J178" s="48"/>
    </row>
    <row r="179" ht="58">
      <c r="A179" s="37" t="s">
        <v>601</v>
      </c>
      <c r="B179" s="45"/>
      <c r="C179" s="46"/>
      <c r="D179" s="46"/>
      <c r="E179" s="39" t="s">
        <v>9791</v>
      </c>
      <c r="F179" s="46"/>
      <c r="G179" s="46"/>
      <c r="H179" s="46"/>
      <c r="I179" s="46"/>
      <c r="J179" s="48"/>
    </row>
    <row r="180">
      <c r="A180" s="37" t="s">
        <v>593</v>
      </c>
      <c r="B180" s="37">
        <v>41</v>
      </c>
      <c r="C180" s="38" t="s">
        <v>6963</v>
      </c>
      <c r="D180" s="37" t="s">
        <v>595</v>
      </c>
      <c r="E180" s="39" t="s">
        <v>9902</v>
      </c>
      <c r="F180" s="40" t="s">
        <v>650</v>
      </c>
      <c r="G180" s="41">
        <v>4165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58">
      <c r="A182" s="37" t="s">
        <v>599</v>
      </c>
      <c r="B182" s="45"/>
      <c r="C182" s="46"/>
      <c r="D182" s="46"/>
      <c r="E182" s="49" t="s">
        <v>9903</v>
      </c>
      <c r="F182" s="46"/>
      <c r="G182" s="46"/>
      <c r="H182" s="46"/>
      <c r="I182" s="46"/>
      <c r="J182" s="48"/>
    </row>
    <row r="183" ht="58">
      <c r="A183" s="37" t="s">
        <v>601</v>
      </c>
      <c r="B183" s="45"/>
      <c r="C183" s="46"/>
      <c r="D183" s="46"/>
      <c r="E183" s="39" t="s">
        <v>9791</v>
      </c>
      <c r="F183" s="46"/>
      <c r="G183" s="46"/>
      <c r="H183" s="46"/>
      <c r="I183" s="46"/>
      <c r="J183" s="48"/>
    </row>
    <row r="184">
      <c r="A184" s="37" t="s">
        <v>593</v>
      </c>
      <c r="B184" s="37">
        <v>42</v>
      </c>
      <c r="C184" s="38" t="s">
        <v>9792</v>
      </c>
      <c r="D184" s="37" t="s">
        <v>595</v>
      </c>
      <c r="E184" s="39" t="s">
        <v>9793</v>
      </c>
      <c r="F184" s="40" t="s">
        <v>650</v>
      </c>
      <c r="G184" s="41">
        <v>500.39999999999998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3.5">
      <c r="A186" s="37" t="s">
        <v>599</v>
      </c>
      <c r="B186" s="45"/>
      <c r="C186" s="46"/>
      <c r="D186" s="46"/>
      <c r="E186" s="49" t="s">
        <v>9904</v>
      </c>
      <c r="F186" s="46"/>
      <c r="G186" s="46"/>
      <c r="H186" s="46"/>
      <c r="I186" s="46"/>
      <c r="J186" s="48"/>
    </row>
    <row r="187" ht="116">
      <c r="A187" s="37" t="s">
        <v>601</v>
      </c>
      <c r="B187" s="45"/>
      <c r="C187" s="46"/>
      <c r="D187" s="46"/>
      <c r="E187" s="39" t="s">
        <v>9618</v>
      </c>
      <c r="F187" s="46"/>
      <c r="G187" s="46"/>
      <c r="H187" s="46"/>
      <c r="I187" s="46"/>
      <c r="J187" s="48"/>
    </row>
    <row r="188">
      <c r="A188" s="37" t="s">
        <v>593</v>
      </c>
      <c r="B188" s="37">
        <v>43</v>
      </c>
      <c r="C188" s="38" t="s">
        <v>9905</v>
      </c>
      <c r="D188" s="37" t="s">
        <v>595</v>
      </c>
      <c r="E188" s="39" t="s">
        <v>9906</v>
      </c>
      <c r="F188" s="40" t="s">
        <v>650</v>
      </c>
      <c r="G188" s="41">
        <v>2975</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58">
      <c r="A190" s="37" t="s">
        <v>599</v>
      </c>
      <c r="B190" s="45"/>
      <c r="C190" s="46"/>
      <c r="D190" s="46"/>
      <c r="E190" s="49" t="s">
        <v>9907</v>
      </c>
      <c r="F190" s="46"/>
      <c r="G190" s="46"/>
      <c r="H190" s="46"/>
      <c r="I190" s="46"/>
      <c r="J190" s="48"/>
    </row>
    <row r="191" ht="72.5">
      <c r="A191" s="37" t="s">
        <v>601</v>
      </c>
      <c r="B191" s="45"/>
      <c r="C191" s="46"/>
      <c r="D191" s="46"/>
      <c r="E191" s="39" t="s">
        <v>9798</v>
      </c>
      <c r="F191" s="46"/>
      <c r="G191" s="46"/>
      <c r="H191" s="46"/>
      <c r="I191" s="46"/>
      <c r="J191" s="48"/>
    </row>
    <row r="192">
      <c r="A192" s="37" t="s">
        <v>593</v>
      </c>
      <c r="B192" s="37">
        <v>44</v>
      </c>
      <c r="C192" s="38" t="s">
        <v>9908</v>
      </c>
      <c r="D192" s="37" t="s">
        <v>595</v>
      </c>
      <c r="E192" s="39" t="s">
        <v>9909</v>
      </c>
      <c r="F192" s="40" t="s">
        <v>650</v>
      </c>
      <c r="G192" s="41">
        <v>6304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16">
      <c r="A194" s="37" t="s">
        <v>599</v>
      </c>
      <c r="B194" s="45"/>
      <c r="C194" s="46"/>
      <c r="D194" s="46"/>
      <c r="E194" s="49" t="s">
        <v>9910</v>
      </c>
      <c r="F194" s="46"/>
      <c r="G194" s="46"/>
      <c r="H194" s="46"/>
      <c r="I194" s="46"/>
      <c r="J194" s="48"/>
    </row>
    <row r="195" ht="72.5">
      <c r="A195" s="37" t="s">
        <v>601</v>
      </c>
      <c r="B195" s="45"/>
      <c r="C195" s="46"/>
      <c r="D195" s="46"/>
      <c r="E195" s="39" t="s">
        <v>9798</v>
      </c>
      <c r="F195" s="46"/>
      <c r="G195" s="46"/>
      <c r="H195" s="46"/>
      <c r="I195" s="46"/>
      <c r="J195" s="48"/>
    </row>
    <row r="196">
      <c r="A196" s="37" t="s">
        <v>593</v>
      </c>
      <c r="B196" s="37">
        <v>45</v>
      </c>
      <c r="C196" s="38" t="s">
        <v>9911</v>
      </c>
      <c r="D196" s="37" t="s">
        <v>595</v>
      </c>
      <c r="E196" s="39" t="s">
        <v>9912</v>
      </c>
      <c r="F196" s="40" t="s">
        <v>650</v>
      </c>
      <c r="G196" s="41">
        <v>3145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1.5">
      <c r="A198" s="37" t="s">
        <v>599</v>
      </c>
      <c r="B198" s="45"/>
      <c r="C198" s="46"/>
      <c r="D198" s="46"/>
      <c r="E198" s="49" t="s">
        <v>9913</v>
      </c>
      <c r="F198" s="46"/>
      <c r="G198" s="46"/>
      <c r="H198" s="46"/>
      <c r="I198" s="46"/>
      <c r="J198" s="48"/>
    </row>
    <row r="199" ht="159.5">
      <c r="A199" s="37" t="s">
        <v>601</v>
      </c>
      <c r="B199" s="45"/>
      <c r="C199" s="46"/>
      <c r="D199" s="46"/>
      <c r="E199" s="39" t="s">
        <v>9804</v>
      </c>
      <c r="F199" s="46"/>
      <c r="G199" s="46"/>
      <c r="H199" s="46"/>
      <c r="I199" s="46"/>
      <c r="J199" s="48"/>
    </row>
    <row r="200">
      <c r="A200" s="37" t="s">
        <v>593</v>
      </c>
      <c r="B200" s="37">
        <v>46</v>
      </c>
      <c r="C200" s="38" t="s">
        <v>9914</v>
      </c>
      <c r="D200" s="37" t="s">
        <v>595</v>
      </c>
      <c r="E200" s="39" t="s">
        <v>9915</v>
      </c>
      <c r="F200" s="40" t="s">
        <v>650</v>
      </c>
      <c r="G200" s="41">
        <v>3155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1.5">
      <c r="A202" s="37" t="s">
        <v>599</v>
      </c>
      <c r="B202" s="45"/>
      <c r="C202" s="46"/>
      <c r="D202" s="46"/>
      <c r="E202" s="49" t="s">
        <v>9916</v>
      </c>
      <c r="F202" s="46"/>
      <c r="G202" s="46"/>
      <c r="H202" s="46"/>
      <c r="I202" s="46"/>
      <c r="J202" s="48"/>
    </row>
    <row r="203" ht="159.5">
      <c r="A203" s="37" t="s">
        <v>601</v>
      </c>
      <c r="B203" s="45"/>
      <c r="C203" s="46"/>
      <c r="D203" s="46"/>
      <c r="E203" s="39" t="s">
        <v>9804</v>
      </c>
      <c r="F203" s="46"/>
      <c r="G203" s="46"/>
      <c r="H203" s="46"/>
      <c r="I203" s="46"/>
      <c r="J203" s="48"/>
    </row>
    <row r="204">
      <c r="A204" s="37" t="s">
        <v>593</v>
      </c>
      <c r="B204" s="37">
        <v>47</v>
      </c>
      <c r="C204" s="38" t="s">
        <v>9917</v>
      </c>
      <c r="D204" s="37" t="s">
        <v>595</v>
      </c>
      <c r="E204" s="39" t="s">
        <v>9918</v>
      </c>
      <c r="F204" s="40" t="s">
        <v>650</v>
      </c>
      <c r="G204" s="41">
        <v>2975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58">
      <c r="A206" s="37" t="s">
        <v>599</v>
      </c>
      <c r="B206" s="45"/>
      <c r="C206" s="46"/>
      <c r="D206" s="46"/>
      <c r="E206" s="49" t="s">
        <v>9919</v>
      </c>
      <c r="F206" s="46"/>
      <c r="G206" s="46"/>
      <c r="H206" s="46"/>
      <c r="I206" s="46"/>
      <c r="J206" s="48"/>
    </row>
    <row r="207" ht="159.5">
      <c r="A207" s="37" t="s">
        <v>601</v>
      </c>
      <c r="B207" s="45"/>
      <c r="C207" s="46"/>
      <c r="D207" s="46"/>
      <c r="E207" s="39" t="s">
        <v>9804</v>
      </c>
      <c r="F207" s="46"/>
      <c r="G207" s="46"/>
      <c r="H207" s="46"/>
      <c r="I207" s="46"/>
      <c r="J207" s="48"/>
    </row>
    <row r="208">
      <c r="A208" s="37" t="s">
        <v>593</v>
      </c>
      <c r="B208" s="37">
        <v>48</v>
      </c>
      <c r="C208" s="38" t="s">
        <v>9619</v>
      </c>
      <c r="D208" s="37" t="s">
        <v>595</v>
      </c>
      <c r="E208" s="39" t="s">
        <v>9620</v>
      </c>
      <c r="F208" s="40" t="s">
        <v>650</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2.5">
      <c r="A210" s="37" t="s">
        <v>599</v>
      </c>
      <c r="B210" s="45"/>
      <c r="C210" s="46"/>
      <c r="D210" s="46"/>
      <c r="E210" s="49" t="s">
        <v>9920</v>
      </c>
      <c r="F210" s="46"/>
      <c r="G210" s="46"/>
      <c r="H210" s="46"/>
      <c r="I210" s="46"/>
      <c r="J210" s="48"/>
    </row>
    <row r="211" ht="188.5">
      <c r="A211" s="37" t="s">
        <v>601</v>
      </c>
      <c r="B211" s="45"/>
      <c r="C211" s="46"/>
      <c r="D211" s="46"/>
      <c r="E211" s="39" t="s">
        <v>6073</v>
      </c>
      <c r="F211" s="46"/>
      <c r="G211" s="46"/>
      <c r="H211" s="46"/>
      <c r="I211" s="46"/>
      <c r="J211" s="48"/>
    </row>
    <row r="212">
      <c r="A212" s="31" t="s">
        <v>591</v>
      </c>
      <c r="B212" s="32"/>
      <c r="C212" s="33" t="s">
        <v>4573</v>
      </c>
      <c r="D212" s="34"/>
      <c r="E212" s="31" t="s">
        <v>4574</v>
      </c>
      <c r="F212" s="34"/>
      <c r="G212" s="34"/>
      <c r="H212" s="34"/>
      <c r="I212" s="35">
        <f>SUMIFS(I213:I240,A213:A240,"P")</f>
        <v>0</v>
      </c>
      <c r="J212" s="36"/>
    </row>
    <row r="213">
      <c r="A213" s="37" t="s">
        <v>593</v>
      </c>
      <c r="B213" s="37">
        <v>49</v>
      </c>
      <c r="C213" s="38" t="s">
        <v>5983</v>
      </c>
      <c r="D213" s="37" t="s">
        <v>595</v>
      </c>
      <c r="E213" s="39" t="s">
        <v>5984</v>
      </c>
      <c r="F213" s="40" t="s">
        <v>597</v>
      </c>
      <c r="G213" s="41">
        <v>33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3.5">
      <c r="A215" s="37" t="s">
        <v>599</v>
      </c>
      <c r="B215" s="45"/>
      <c r="C215" s="46"/>
      <c r="D215" s="46"/>
      <c r="E215" s="49" t="s">
        <v>9921</v>
      </c>
      <c r="F215" s="46"/>
      <c r="G215" s="46"/>
      <c r="H215" s="46"/>
      <c r="I215" s="46"/>
      <c r="J215" s="48"/>
    </row>
    <row r="216" ht="319">
      <c r="A216" s="37" t="s">
        <v>601</v>
      </c>
      <c r="B216" s="45"/>
      <c r="C216" s="46"/>
      <c r="D216" s="46"/>
      <c r="E216" s="39" t="s">
        <v>4578</v>
      </c>
      <c r="F216" s="46"/>
      <c r="G216" s="46"/>
      <c r="H216" s="46"/>
      <c r="I216" s="46"/>
      <c r="J216" s="48"/>
    </row>
    <row r="217">
      <c r="A217" s="37" t="s">
        <v>593</v>
      </c>
      <c r="B217" s="37">
        <v>50</v>
      </c>
      <c r="C217" s="38" t="s">
        <v>4575</v>
      </c>
      <c r="D217" s="37" t="s">
        <v>595</v>
      </c>
      <c r="E217" s="39" t="s">
        <v>4576</v>
      </c>
      <c r="F217" s="40" t="s">
        <v>597</v>
      </c>
      <c r="G217" s="41">
        <v>31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3.5">
      <c r="A219" s="37" t="s">
        <v>599</v>
      </c>
      <c r="B219" s="45"/>
      <c r="C219" s="46"/>
      <c r="D219" s="46"/>
      <c r="E219" s="49" t="s">
        <v>9922</v>
      </c>
      <c r="F219" s="46"/>
      <c r="G219" s="46"/>
      <c r="H219" s="46"/>
      <c r="I219" s="46"/>
      <c r="J219" s="48"/>
    </row>
    <row r="220" ht="319">
      <c r="A220" s="37" t="s">
        <v>601</v>
      </c>
      <c r="B220" s="45"/>
      <c r="C220" s="46"/>
      <c r="D220" s="46"/>
      <c r="E220" s="39" t="s">
        <v>4578</v>
      </c>
      <c r="F220" s="46"/>
      <c r="G220" s="46"/>
      <c r="H220" s="46"/>
      <c r="I220" s="46"/>
      <c r="J220" s="48"/>
    </row>
    <row r="221">
      <c r="A221" s="37" t="s">
        <v>593</v>
      </c>
      <c r="B221" s="37">
        <v>51</v>
      </c>
      <c r="C221" s="38" t="s">
        <v>9923</v>
      </c>
      <c r="D221" s="37" t="s">
        <v>595</v>
      </c>
      <c r="E221" s="39" t="s">
        <v>9924</v>
      </c>
      <c r="F221" s="40" t="s">
        <v>597</v>
      </c>
      <c r="G221" s="41">
        <v>263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3.5">
      <c r="A223" s="37" t="s">
        <v>599</v>
      </c>
      <c r="B223" s="45"/>
      <c r="C223" s="46"/>
      <c r="D223" s="46"/>
      <c r="E223" s="49" t="s">
        <v>9925</v>
      </c>
      <c r="F223" s="46"/>
      <c r="G223" s="46"/>
      <c r="H223" s="46"/>
      <c r="I223" s="46"/>
      <c r="J223" s="48"/>
    </row>
    <row r="224" ht="304.5">
      <c r="A224" s="37" t="s">
        <v>601</v>
      </c>
      <c r="B224" s="45"/>
      <c r="C224" s="46"/>
      <c r="D224" s="46"/>
      <c r="E224" s="39" t="s">
        <v>4591</v>
      </c>
      <c r="F224" s="46"/>
      <c r="G224" s="46"/>
      <c r="H224" s="46"/>
      <c r="I224" s="46"/>
      <c r="J224" s="48"/>
    </row>
    <row r="225">
      <c r="A225" s="37" t="s">
        <v>593</v>
      </c>
      <c r="B225" s="37">
        <v>52</v>
      </c>
      <c r="C225" s="38" t="s">
        <v>9926</v>
      </c>
      <c r="D225" s="37" t="s">
        <v>595</v>
      </c>
      <c r="E225" s="39" t="s">
        <v>9927</v>
      </c>
      <c r="F225" s="40" t="s">
        <v>608</v>
      </c>
      <c r="G225" s="41">
        <v>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58">
      <c r="A227" s="37" t="s">
        <v>599</v>
      </c>
      <c r="B227" s="45"/>
      <c r="C227" s="46"/>
      <c r="D227" s="46"/>
      <c r="E227" s="49" t="s">
        <v>9928</v>
      </c>
      <c r="F227" s="46"/>
      <c r="G227" s="46"/>
      <c r="H227" s="46"/>
      <c r="I227" s="46"/>
      <c r="J227" s="48"/>
    </row>
    <row r="228" ht="87">
      <c r="A228" s="37" t="s">
        <v>601</v>
      </c>
      <c r="B228" s="45"/>
      <c r="C228" s="46"/>
      <c r="D228" s="46"/>
      <c r="E228" s="39" t="s">
        <v>4613</v>
      </c>
      <c r="F228" s="46"/>
      <c r="G228" s="46"/>
      <c r="H228" s="46"/>
      <c r="I228" s="46"/>
      <c r="J228" s="48"/>
    </row>
    <row r="229">
      <c r="A229" s="37" t="s">
        <v>593</v>
      </c>
      <c r="B229" s="37">
        <v>53</v>
      </c>
      <c r="C229" s="38" t="s">
        <v>9929</v>
      </c>
      <c r="D229" s="37" t="s">
        <v>595</v>
      </c>
      <c r="E229" s="39" t="s">
        <v>9930</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3.5">
      <c r="A231" s="37" t="s">
        <v>599</v>
      </c>
      <c r="B231" s="45"/>
      <c r="C231" s="46"/>
      <c r="D231" s="46"/>
      <c r="E231" s="49" t="s">
        <v>9931</v>
      </c>
      <c r="F231" s="46"/>
      <c r="G231" s="46"/>
      <c r="H231" s="46"/>
      <c r="I231" s="46"/>
      <c r="J231" s="48"/>
    </row>
    <row r="232" ht="43.5">
      <c r="A232" s="37" t="s">
        <v>601</v>
      </c>
      <c r="B232" s="45"/>
      <c r="C232" s="46"/>
      <c r="D232" s="46"/>
      <c r="E232" s="39" t="s">
        <v>9932</v>
      </c>
      <c r="F232" s="46"/>
      <c r="G232" s="46"/>
      <c r="H232" s="46"/>
      <c r="I232" s="46"/>
      <c r="J232" s="48"/>
    </row>
    <row r="233">
      <c r="A233" s="37" t="s">
        <v>593</v>
      </c>
      <c r="B233" s="37">
        <v>54</v>
      </c>
      <c r="C233" s="38" t="s">
        <v>9933</v>
      </c>
      <c r="D233" s="37" t="s">
        <v>595</v>
      </c>
      <c r="E233" s="39" t="s">
        <v>9934</v>
      </c>
      <c r="F233" s="40" t="s">
        <v>608</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58">
      <c r="A235" s="37" t="s">
        <v>599</v>
      </c>
      <c r="B235" s="45"/>
      <c r="C235" s="46"/>
      <c r="D235" s="46"/>
      <c r="E235" s="49" t="s">
        <v>9935</v>
      </c>
      <c r="F235" s="46"/>
      <c r="G235" s="46"/>
      <c r="H235" s="46"/>
      <c r="I235" s="46"/>
      <c r="J235" s="48"/>
    </row>
    <row r="236" ht="43.5">
      <c r="A236" s="37" t="s">
        <v>601</v>
      </c>
      <c r="B236" s="45"/>
      <c r="C236" s="46"/>
      <c r="D236" s="46"/>
      <c r="E236" s="39" t="s">
        <v>9932</v>
      </c>
      <c r="F236" s="46"/>
      <c r="G236" s="46"/>
      <c r="H236" s="46"/>
      <c r="I236" s="46"/>
      <c r="J236" s="48"/>
    </row>
    <row r="237">
      <c r="A237" s="37" t="s">
        <v>593</v>
      </c>
      <c r="B237" s="37">
        <v>55</v>
      </c>
      <c r="C237" s="38" t="s">
        <v>9936</v>
      </c>
      <c r="D237" s="37" t="s">
        <v>595</v>
      </c>
      <c r="E237" s="39" t="s">
        <v>9937</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3.5">
      <c r="A239" s="37" t="s">
        <v>599</v>
      </c>
      <c r="B239" s="45"/>
      <c r="C239" s="46"/>
      <c r="D239" s="46"/>
      <c r="E239" s="49" t="s">
        <v>9938</v>
      </c>
      <c r="F239" s="46"/>
      <c r="G239" s="46"/>
      <c r="H239" s="46"/>
      <c r="I239" s="46"/>
      <c r="J239" s="48"/>
    </row>
    <row r="240" ht="43.5">
      <c r="A240" s="37" t="s">
        <v>601</v>
      </c>
      <c r="B240" s="45"/>
      <c r="C240" s="46"/>
      <c r="D240" s="46"/>
      <c r="E240" s="39" t="s">
        <v>9932</v>
      </c>
      <c r="F240" s="46"/>
      <c r="G240" s="46"/>
      <c r="H240" s="46"/>
      <c r="I240" s="46"/>
      <c r="J240" s="48"/>
    </row>
    <row r="241">
      <c r="A241" s="31" t="s">
        <v>591</v>
      </c>
      <c r="B241" s="32"/>
      <c r="C241" s="33" t="s">
        <v>4809</v>
      </c>
      <c r="D241" s="34"/>
      <c r="E241" s="31" t="s">
        <v>4810</v>
      </c>
      <c r="F241" s="34"/>
      <c r="G241" s="34"/>
      <c r="H241" s="34"/>
      <c r="I241" s="35">
        <f>SUMIFS(I242:I308,A242:A308,"P")</f>
        <v>0</v>
      </c>
      <c r="J241" s="36"/>
    </row>
    <row r="242">
      <c r="A242" s="37" t="s">
        <v>593</v>
      </c>
      <c r="B242" s="37">
        <v>56</v>
      </c>
      <c r="C242" s="38" t="s">
        <v>9939</v>
      </c>
      <c r="D242" s="37" t="s">
        <v>595</v>
      </c>
      <c r="E242" s="39" t="s">
        <v>9940</v>
      </c>
      <c r="F242" s="40" t="s">
        <v>608</v>
      </c>
      <c r="G242" s="41">
        <v>22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3.5">
      <c r="A244" s="37" t="s">
        <v>599</v>
      </c>
      <c r="B244" s="45"/>
      <c r="C244" s="46"/>
      <c r="D244" s="46"/>
      <c r="E244" s="49" t="s">
        <v>9941</v>
      </c>
      <c r="F244" s="46"/>
      <c r="G244" s="46"/>
      <c r="H244" s="46"/>
      <c r="I244" s="46"/>
      <c r="J244" s="48"/>
    </row>
    <row r="245" ht="58">
      <c r="A245" s="37" t="s">
        <v>601</v>
      </c>
      <c r="B245" s="45"/>
      <c r="C245" s="46"/>
      <c r="D245" s="46"/>
      <c r="E245" s="39" t="s">
        <v>9942</v>
      </c>
      <c r="F245" s="46"/>
      <c r="G245" s="46"/>
      <c r="H245" s="46"/>
      <c r="I245" s="46"/>
      <c r="J245" s="48"/>
    </row>
    <row r="246" ht="29">
      <c r="A246" s="37" t="s">
        <v>593</v>
      </c>
      <c r="B246" s="37">
        <v>57</v>
      </c>
      <c r="C246" s="38" t="s">
        <v>9943</v>
      </c>
      <c r="D246" s="37" t="s">
        <v>595</v>
      </c>
      <c r="E246" s="39" t="s">
        <v>9944</v>
      </c>
      <c r="F246" s="40" t="s">
        <v>608</v>
      </c>
      <c r="G246" s="41">
        <v>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03">
      <c r="A248" s="37" t="s">
        <v>599</v>
      </c>
      <c r="B248" s="45"/>
      <c r="C248" s="46"/>
      <c r="D248" s="46"/>
      <c r="E248" s="49" t="s">
        <v>9945</v>
      </c>
      <c r="F248" s="46"/>
      <c r="G248" s="46"/>
      <c r="H248" s="46"/>
      <c r="I248" s="46"/>
      <c r="J248" s="48"/>
    </row>
    <row r="249" ht="29">
      <c r="A249" s="37" t="s">
        <v>601</v>
      </c>
      <c r="B249" s="45"/>
      <c r="C249" s="46"/>
      <c r="D249" s="46"/>
      <c r="E249" s="39" t="s">
        <v>9946</v>
      </c>
      <c r="F249" s="46"/>
      <c r="G249" s="46"/>
      <c r="H249" s="46"/>
      <c r="I249" s="46"/>
      <c r="J249" s="48"/>
    </row>
    <row r="250" ht="29">
      <c r="A250" s="37" t="s">
        <v>593</v>
      </c>
      <c r="B250" s="37">
        <v>58</v>
      </c>
      <c r="C250" s="38" t="s">
        <v>9947</v>
      </c>
      <c r="D250" s="37" t="s">
        <v>595</v>
      </c>
      <c r="E250" s="39" t="s">
        <v>9948</v>
      </c>
      <c r="F250" s="40" t="s">
        <v>608</v>
      </c>
      <c r="G250" s="41">
        <v>10</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246.5">
      <c r="A252" s="37" t="s">
        <v>599</v>
      </c>
      <c r="B252" s="45"/>
      <c r="C252" s="46"/>
      <c r="D252" s="46"/>
      <c r="E252" s="49" t="s">
        <v>9949</v>
      </c>
      <c r="F252" s="46"/>
      <c r="G252" s="46"/>
      <c r="H252" s="46"/>
      <c r="I252" s="46"/>
      <c r="J252" s="48"/>
    </row>
    <row r="253" ht="29">
      <c r="A253" s="37" t="s">
        <v>601</v>
      </c>
      <c r="B253" s="45"/>
      <c r="C253" s="46"/>
      <c r="D253" s="46"/>
      <c r="E253" s="39" t="s">
        <v>9950</v>
      </c>
      <c r="F253" s="46"/>
      <c r="G253" s="46"/>
      <c r="H253" s="46"/>
      <c r="I253" s="46"/>
      <c r="J253" s="48"/>
    </row>
    <row r="254" ht="29">
      <c r="A254" s="37" t="s">
        <v>593</v>
      </c>
      <c r="B254" s="37">
        <v>59</v>
      </c>
      <c r="C254" s="38" t="s">
        <v>9951</v>
      </c>
      <c r="D254" s="37" t="s">
        <v>595</v>
      </c>
      <c r="E254" s="39" t="s">
        <v>9952</v>
      </c>
      <c r="F254" s="40" t="s">
        <v>608</v>
      </c>
      <c r="G254" s="41">
        <v>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3.5">
      <c r="A256" s="37" t="s">
        <v>599</v>
      </c>
      <c r="B256" s="45"/>
      <c r="C256" s="46"/>
      <c r="D256" s="46"/>
      <c r="E256" s="49" t="s">
        <v>9953</v>
      </c>
      <c r="F256" s="46"/>
      <c r="G256" s="46"/>
      <c r="H256" s="46"/>
      <c r="I256" s="46"/>
      <c r="J256" s="48"/>
    </row>
    <row r="257" ht="43.5">
      <c r="A257" s="37" t="s">
        <v>601</v>
      </c>
      <c r="B257" s="45"/>
      <c r="C257" s="46"/>
      <c r="D257" s="46"/>
      <c r="E257" s="39" t="s">
        <v>9954</v>
      </c>
      <c r="F257" s="46"/>
      <c r="G257" s="46"/>
      <c r="H257" s="46"/>
      <c r="I257" s="46"/>
      <c r="J257" s="48"/>
    </row>
    <row r="258">
      <c r="A258" s="37" t="s">
        <v>593</v>
      </c>
      <c r="B258" s="37">
        <v>60</v>
      </c>
      <c r="C258" s="38" t="s">
        <v>9955</v>
      </c>
      <c r="D258" s="37" t="s">
        <v>595</v>
      </c>
      <c r="E258" s="39" t="s">
        <v>9956</v>
      </c>
      <c r="F258" s="40" t="s">
        <v>608</v>
      </c>
      <c r="G258" s="41">
        <v>10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3.5">
      <c r="A260" s="37" t="s">
        <v>599</v>
      </c>
      <c r="B260" s="45"/>
      <c r="C260" s="46"/>
      <c r="D260" s="46"/>
      <c r="E260" s="49" t="s">
        <v>9957</v>
      </c>
      <c r="F260" s="46"/>
      <c r="G260" s="46"/>
      <c r="H260" s="46"/>
      <c r="I260" s="46"/>
      <c r="J260" s="48"/>
    </row>
    <row r="261" ht="29">
      <c r="A261" s="37" t="s">
        <v>601</v>
      </c>
      <c r="B261" s="45"/>
      <c r="C261" s="46"/>
      <c r="D261" s="46"/>
      <c r="E261" s="39" t="s">
        <v>9950</v>
      </c>
      <c r="F261" s="46"/>
      <c r="G261" s="46"/>
      <c r="H261" s="46"/>
      <c r="I261" s="46"/>
      <c r="J261" s="48"/>
    </row>
    <row r="262" ht="29">
      <c r="A262" s="37" t="s">
        <v>593</v>
      </c>
      <c r="B262" s="37">
        <v>61</v>
      </c>
      <c r="C262" s="38" t="s">
        <v>9958</v>
      </c>
      <c r="D262" s="37" t="s">
        <v>595</v>
      </c>
      <c r="E262" s="39" t="s">
        <v>9959</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87">
      <c r="A264" s="37" t="s">
        <v>599</v>
      </c>
      <c r="B264" s="45"/>
      <c r="C264" s="46"/>
      <c r="D264" s="46"/>
      <c r="E264" s="49" t="s">
        <v>9960</v>
      </c>
      <c r="F264" s="46"/>
      <c r="G264" s="46"/>
      <c r="H264" s="46"/>
      <c r="I264" s="46"/>
      <c r="J264" s="48"/>
    </row>
    <row r="265" ht="58">
      <c r="A265" s="37" t="s">
        <v>601</v>
      </c>
      <c r="B265" s="45"/>
      <c r="C265" s="46"/>
      <c r="D265" s="46"/>
      <c r="E265" s="39" t="s">
        <v>9961</v>
      </c>
      <c r="F265" s="46"/>
      <c r="G265" s="46"/>
      <c r="H265" s="46"/>
      <c r="I265" s="46"/>
      <c r="J265" s="48"/>
    </row>
    <row r="266" ht="29">
      <c r="A266" s="37" t="s">
        <v>593</v>
      </c>
      <c r="B266" s="37">
        <v>62</v>
      </c>
      <c r="C266" s="38" t="s">
        <v>9962</v>
      </c>
      <c r="D266" s="37" t="s">
        <v>595</v>
      </c>
      <c r="E266" s="39" t="s">
        <v>9963</v>
      </c>
      <c r="F266" s="40" t="s">
        <v>650</v>
      </c>
      <c r="G266" s="41">
        <v>68.125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87">
      <c r="A268" s="37" t="s">
        <v>599</v>
      </c>
      <c r="B268" s="45"/>
      <c r="C268" s="46"/>
      <c r="D268" s="46"/>
      <c r="E268" s="49" t="s">
        <v>9964</v>
      </c>
      <c r="F268" s="46"/>
      <c r="G268" s="46"/>
      <c r="H268" s="46"/>
      <c r="I268" s="46"/>
      <c r="J268" s="48"/>
    </row>
    <row r="269" ht="58">
      <c r="A269" s="37" t="s">
        <v>601</v>
      </c>
      <c r="B269" s="45"/>
      <c r="C269" s="46"/>
      <c r="D269" s="46"/>
      <c r="E269" s="39" t="s">
        <v>9961</v>
      </c>
      <c r="F269" s="46"/>
      <c r="G269" s="46"/>
      <c r="H269" s="46"/>
      <c r="I269" s="46"/>
      <c r="J269" s="48"/>
    </row>
    <row r="270" ht="29">
      <c r="A270" s="37" t="s">
        <v>593</v>
      </c>
      <c r="B270" s="37">
        <v>63</v>
      </c>
      <c r="C270" s="38" t="s">
        <v>6799</v>
      </c>
      <c r="D270" s="37" t="s">
        <v>595</v>
      </c>
      <c r="E270" s="39" t="s">
        <v>9809</v>
      </c>
      <c r="F270" s="40" t="s">
        <v>597</v>
      </c>
      <c r="G270" s="41">
        <v>490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3.5">
      <c r="A272" s="37" t="s">
        <v>599</v>
      </c>
      <c r="B272" s="45"/>
      <c r="C272" s="46"/>
      <c r="D272" s="46"/>
      <c r="E272" s="49" t="s">
        <v>9965</v>
      </c>
      <c r="F272" s="46"/>
      <c r="G272" s="46"/>
      <c r="H272" s="46"/>
      <c r="I272" s="46"/>
      <c r="J272" s="48"/>
    </row>
    <row r="273" ht="58">
      <c r="A273" s="37" t="s">
        <v>601</v>
      </c>
      <c r="B273" s="45"/>
      <c r="C273" s="46"/>
      <c r="D273" s="46"/>
      <c r="E273" s="39" t="s">
        <v>5028</v>
      </c>
      <c r="F273" s="46"/>
      <c r="G273" s="46"/>
      <c r="H273" s="46"/>
      <c r="I273" s="46"/>
      <c r="J273" s="48"/>
    </row>
    <row r="274">
      <c r="A274" s="37" t="s">
        <v>593</v>
      </c>
      <c r="B274" s="37">
        <v>64</v>
      </c>
      <c r="C274" s="38" t="s">
        <v>9966</v>
      </c>
      <c r="D274" s="37" t="s">
        <v>595</v>
      </c>
      <c r="E274" s="39" t="s">
        <v>9967</v>
      </c>
      <c r="F274" s="40" t="s">
        <v>597</v>
      </c>
      <c r="G274" s="41">
        <v>2080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3.5">
      <c r="A276" s="37" t="s">
        <v>599</v>
      </c>
      <c r="B276" s="45"/>
      <c r="C276" s="46"/>
      <c r="D276" s="46"/>
      <c r="E276" s="49" t="s">
        <v>9968</v>
      </c>
      <c r="F276" s="46"/>
      <c r="G276" s="46"/>
      <c r="H276" s="46"/>
      <c r="I276" s="46"/>
      <c r="J276" s="48"/>
    </row>
    <row r="277" ht="58">
      <c r="A277" s="37" t="s">
        <v>601</v>
      </c>
      <c r="B277" s="45"/>
      <c r="C277" s="46"/>
      <c r="D277" s="46"/>
      <c r="E277" s="39" t="s">
        <v>9969</v>
      </c>
      <c r="F277" s="46"/>
      <c r="G277" s="46"/>
      <c r="H277" s="46"/>
      <c r="I277" s="46"/>
      <c r="J277" s="48"/>
    </row>
    <row r="278">
      <c r="A278" s="37" t="s">
        <v>593</v>
      </c>
      <c r="B278" s="37">
        <v>65</v>
      </c>
      <c r="C278" s="38" t="s">
        <v>9815</v>
      </c>
      <c r="D278" s="37" t="s">
        <v>595</v>
      </c>
      <c r="E278" s="39" t="s">
        <v>9816</v>
      </c>
      <c r="F278" s="40" t="s">
        <v>597</v>
      </c>
      <c r="G278" s="41">
        <v>45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3.5">
      <c r="A280" s="37" t="s">
        <v>599</v>
      </c>
      <c r="B280" s="45"/>
      <c r="C280" s="46"/>
      <c r="D280" s="46"/>
      <c r="E280" s="49" t="s">
        <v>9970</v>
      </c>
      <c r="F280" s="46"/>
      <c r="G280" s="46"/>
      <c r="H280" s="46"/>
      <c r="I280" s="46"/>
      <c r="J280" s="48"/>
    </row>
    <row r="281" ht="29">
      <c r="A281" s="37" t="s">
        <v>601</v>
      </c>
      <c r="B281" s="45"/>
      <c r="C281" s="46"/>
      <c r="D281" s="46"/>
      <c r="E281" s="39" t="s">
        <v>9818</v>
      </c>
      <c r="F281" s="46"/>
      <c r="G281" s="46"/>
      <c r="H281" s="46"/>
      <c r="I281" s="46"/>
      <c r="J281" s="48"/>
    </row>
    <row r="282">
      <c r="A282" s="37" t="s">
        <v>593</v>
      </c>
      <c r="B282" s="37">
        <v>66</v>
      </c>
      <c r="C282" s="38" t="s">
        <v>9971</v>
      </c>
      <c r="D282" s="37" t="s">
        <v>595</v>
      </c>
      <c r="E282" s="39" t="s">
        <v>9972</v>
      </c>
      <c r="F282" s="40" t="s">
        <v>597</v>
      </c>
      <c r="G282" s="41">
        <v>565</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43.5">
      <c r="A284" s="37" t="s">
        <v>599</v>
      </c>
      <c r="B284" s="45"/>
      <c r="C284" s="46"/>
      <c r="D284" s="46"/>
      <c r="E284" s="49" t="s">
        <v>9973</v>
      </c>
      <c r="F284" s="46"/>
      <c r="G284" s="46"/>
      <c r="H284" s="46"/>
      <c r="I284" s="46"/>
      <c r="J284" s="48"/>
    </row>
    <row r="285" ht="43.5">
      <c r="A285" s="37" t="s">
        <v>601</v>
      </c>
      <c r="B285" s="45"/>
      <c r="C285" s="46"/>
      <c r="D285" s="46"/>
      <c r="E285" s="39" t="s">
        <v>9974</v>
      </c>
      <c r="F285" s="46"/>
      <c r="G285" s="46"/>
      <c r="H285" s="46"/>
      <c r="I285" s="46"/>
      <c r="J285" s="48"/>
    </row>
    <row r="286">
      <c r="A286" s="37" t="s">
        <v>593</v>
      </c>
      <c r="B286" s="37">
        <v>67</v>
      </c>
      <c r="C286" s="38" t="s">
        <v>4674</v>
      </c>
      <c r="D286" s="37" t="s">
        <v>595</v>
      </c>
      <c r="E286" s="39" t="s">
        <v>4675</v>
      </c>
      <c r="F286" s="40" t="s">
        <v>641</v>
      </c>
      <c r="G286" s="41">
        <v>39.872</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2.5">
      <c r="A288" s="37" t="s">
        <v>599</v>
      </c>
      <c r="B288" s="45"/>
      <c r="C288" s="46"/>
      <c r="D288" s="46"/>
      <c r="E288" s="49" t="s">
        <v>9975</v>
      </c>
      <c r="F288" s="46"/>
      <c r="G288" s="46"/>
      <c r="H288" s="46"/>
      <c r="I288" s="46"/>
      <c r="J288" s="48"/>
    </row>
    <row r="289" ht="145">
      <c r="A289" s="37" t="s">
        <v>601</v>
      </c>
      <c r="B289" s="45"/>
      <c r="C289" s="46"/>
      <c r="D289" s="46"/>
      <c r="E289" s="39" t="s">
        <v>4677</v>
      </c>
      <c r="F289" s="46"/>
      <c r="G289" s="46"/>
      <c r="H289" s="46"/>
      <c r="I289" s="46"/>
      <c r="J289" s="48"/>
    </row>
    <row r="290">
      <c r="A290" s="37" t="s">
        <v>593</v>
      </c>
      <c r="B290" s="37">
        <v>68</v>
      </c>
      <c r="C290" s="38" t="s">
        <v>6244</v>
      </c>
      <c r="D290" s="37" t="s">
        <v>595</v>
      </c>
      <c r="E290" s="39" t="s">
        <v>6245</v>
      </c>
      <c r="F290" s="40" t="s">
        <v>641</v>
      </c>
      <c r="G290" s="41">
        <v>18.736000000000001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3.5">
      <c r="A292" s="37" t="s">
        <v>599</v>
      </c>
      <c r="B292" s="45"/>
      <c r="C292" s="46"/>
      <c r="D292" s="46"/>
      <c r="E292" s="49" t="s">
        <v>9976</v>
      </c>
      <c r="F292" s="46"/>
      <c r="G292" s="46"/>
      <c r="H292" s="46"/>
      <c r="I292" s="46"/>
      <c r="J292" s="48"/>
    </row>
    <row r="293" ht="145">
      <c r="A293" s="37" t="s">
        <v>601</v>
      </c>
      <c r="B293" s="45"/>
      <c r="C293" s="46"/>
      <c r="D293" s="46"/>
      <c r="E293" s="39" t="s">
        <v>4677</v>
      </c>
      <c r="F293" s="46"/>
      <c r="G293" s="46"/>
      <c r="H293" s="46"/>
      <c r="I293" s="46"/>
      <c r="J293" s="48"/>
    </row>
    <row r="294">
      <c r="A294" s="37" t="s">
        <v>593</v>
      </c>
      <c r="B294" s="37">
        <v>69</v>
      </c>
      <c r="C294" s="38" t="s">
        <v>9977</v>
      </c>
      <c r="D294" s="37" t="s">
        <v>595</v>
      </c>
      <c r="E294" s="39" t="s">
        <v>9978</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3.5">
      <c r="A296" s="37" t="s">
        <v>599</v>
      </c>
      <c r="B296" s="45"/>
      <c r="C296" s="46"/>
      <c r="D296" s="46"/>
      <c r="E296" s="49" t="s">
        <v>9979</v>
      </c>
      <c r="F296" s="46"/>
      <c r="G296" s="46"/>
      <c r="H296" s="46"/>
      <c r="I296" s="46"/>
      <c r="J296" s="48"/>
    </row>
    <row r="297" ht="145">
      <c r="A297" s="37" t="s">
        <v>601</v>
      </c>
      <c r="B297" s="45"/>
      <c r="C297" s="46"/>
      <c r="D297" s="46"/>
      <c r="E297" s="39" t="s">
        <v>9980</v>
      </c>
      <c r="F297" s="46"/>
      <c r="G297" s="46"/>
      <c r="H297" s="46"/>
      <c r="I297" s="46"/>
      <c r="J297" s="48"/>
    </row>
    <row r="298">
      <c r="A298" s="37" t="s">
        <v>593</v>
      </c>
      <c r="B298" s="37">
        <v>70</v>
      </c>
      <c r="C298" s="38" t="s">
        <v>9981</v>
      </c>
      <c r="D298" s="37" t="s">
        <v>595</v>
      </c>
      <c r="E298" s="39" t="s">
        <v>9982</v>
      </c>
      <c r="F298" s="40" t="s">
        <v>597</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43.5">
      <c r="A300" s="37" t="s">
        <v>599</v>
      </c>
      <c r="B300" s="45"/>
      <c r="C300" s="46"/>
      <c r="D300" s="46"/>
      <c r="E300" s="49" t="s">
        <v>9983</v>
      </c>
      <c r="F300" s="46"/>
      <c r="G300" s="46"/>
      <c r="H300" s="46"/>
      <c r="I300" s="46"/>
      <c r="J300" s="48"/>
    </row>
    <row r="301" ht="101.5">
      <c r="A301" s="37" t="s">
        <v>601</v>
      </c>
      <c r="B301" s="45"/>
      <c r="C301" s="46"/>
      <c r="D301" s="46"/>
      <c r="E301" s="39" t="s">
        <v>9984</v>
      </c>
      <c r="F301" s="46"/>
      <c r="G301" s="46"/>
      <c r="H301" s="46"/>
      <c r="I301" s="46"/>
      <c r="J301" s="48"/>
    </row>
    <row r="302">
      <c r="A302" s="37" t="s">
        <v>593</v>
      </c>
      <c r="B302" s="37">
        <v>71</v>
      </c>
      <c r="C302" s="38" t="s">
        <v>9985</v>
      </c>
      <c r="D302" s="37" t="s">
        <v>595</v>
      </c>
      <c r="E302" s="39" t="s">
        <v>9822</v>
      </c>
      <c r="F302" s="40" t="s">
        <v>1797</v>
      </c>
      <c r="G302" s="41">
        <v>1</v>
      </c>
      <c r="H302" s="42">
        <v>0</v>
      </c>
      <c r="I302" s="43">
        <f>ROUND(G302*H302,P4)</f>
        <v>0</v>
      </c>
      <c r="J302" s="37"/>
      <c r="O302" s="44">
        <f>I302*0.21</f>
        <v>0</v>
      </c>
      <c r="P302">
        <v>3</v>
      </c>
    </row>
    <row r="303">
      <c r="A303" s="37" t="s">
        <v>598</v>
      </c>
      <c r="B303" s="45"/>
      <c r="C303" s="46"/>
      <c r="D303" s="46"/>
      <c r="E303" s="39" t="s">
        <v>9822</v>
      </c>
      <c r="F303" s="46"/>
      <c r="G303" s="46"/>
      <c r="H303" s="46"/>
      <c r="I303" s="46"/>
      <c r="J303" s="48"/>
    </row>
    <row r="304" ht="116">
      <c r="A304" s="37" t="s">
        <v>599</v>
      </c>
      <c r="B304" s="45"/>
      <c r="C304" s="46"/>
      <c r="D304" s="46"/>
      <c r="E304" s="49" t="s">
        <v>9823</v>
      </c>
      <c r="F304" s="46"/>
      <c r="G304" s="46"/>
      <c r="H304" s="46"/>
      <c r="I304" s="46"/>
      <c r="J304" s="48"/>
    </row>
    <row r="305" ht="43.5">
      <c r="A305" s="37" t="s">
        <v>601</v>
      </c>
      <c r="B305" s="45"/>
      <c r="C305" s="46"/>
      <c r="D305" s="46"/>
      <c r="E305" s="39" t="s">
        <v>9824</v>
      </c>
      <c r="F305" s="46"/>
      <c r="G305" s="46"/>
      <c r="H305" s="46"/>
      <c r="I305" s="46"/>
      <c r="J305" s="48"/>
    </row>
    <row r="306">
      <c r="A306" s="37" t="s">
        <v>593</v>
      </c>
      <c r="B306" s="37">
        <v>72</v>
      </c>
      <c r="C306" s="38" t="s">
        <v>9986</v>
      </c>
      <c r="D306" s="37" t="s">
        <v>595</v>
      </c>
      <c r="E306" s="39" t="s">
        <v>9826</v>
      </c>
      <c r="F306" s="40" t="s">
        <v>1797</v>
      </c>
      <c r="G306" s="41">
        <v>1</v>
      </c>
      <c r="H306" s="42">
        <v>0</v>
      </c>
      <c r="I306" s="43">
        <f>ROUND(G306*H306,P4)</f>
        <v>0</v>
      </c>
      <c r="J306" s="37"/>
      <c r="O306" s="44">
        <f>I306*0.21</f>
        <v>0</v>
      </c>
      <c r="P306">
        <v>3</v>
      </c>
    </row>
    <row r="307">
      <c r="A307" s="37" t="s">
        <v>598</v>
      </c>
      <c r="B307" s="45"/>
      <c r="C307" s="46"/>
      <c r="D307" s="46"/>
      <c r="E307" s="39" t="s">
        <v>9826</v>
      </c>
      <c r="F307" s="46"/>
      <c r="G307" s="46"/>
      <c r="H307" s="46"/>
      <c r="I307" s="46"/>
      <c r="J307" s="48"/>
    </row>
    <row r="308">
      <c r="A308" s="37" t="s">
        <v>601</v>
      </c>
      <c r="B308" s="45"/>
      <c r="C308" s="46"/>
      <c r="D308" s="46"/>
      <c r="E308" s="47" t="s">
        <v>595</v>
      </c>
      <c r="F308" s="46"/>
      <c r="G308" s="46"/>
      <c r="H308" s="46"/>
      <c r="I308" s="46"/>
      <c r="J308" s="48"/>
    </row>
    <row r="309">
      <c r="A309" s="31" t="s">
        <v>591</v>
      </c>
      <c r="B309" s="32"/>
      <c r="C309" s="33" t="s">
        <v>1812</v>
      </c>
      <c r="D309" s="34"/>
      <c r="E309" s="31" t="s">
        <v>1813</v>
      </c>
      <c r="F309" s="34"/>
      <c r="G309" s="34"/>
      <c r="H309" s="34"/>
      <c r="I309" s="35">
        <f>SUMIFS(I310:I329,A310:A329,"P")</f>
        <v>0</v>
      </c>
      <c r="J309" s="36"/>
    </row>
    <row r="310" ht="43.5">
      <c r="A310" s="37" t="s">
        <v>593</v>
      </c>
      <c r="B310" s="37">
        <v>73</v>
      </c>
      <c r="C310" s="38" t="s">
        <v>1814</v>
      </c>
      <c r="D310" s="37" t="s">
        <v>1815</v>
      </c>
      <c r="E310" s="39" t="s">
        <v>1816</v>
      </c>
      <c r="F310" s="40" t="s">
        <v>1127</v>
      </c>
      <c r="G310" s="41">
        <v>525.61599999999999</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159.5">
      <c r="A312" s="37" t="s">
        <v>599</v>
      </c>
      <c r="B312" s="45"/>
      <c r="C312" s="46"/>
      <c r="D312" s="46"/>
      <c r="E312" s="49" t="s">
        <v>9987</v>
      </c>
      <c r="F312" s="46"/>
      <c r="G312" s="46"/>
      <c r="H312" s="46"/>
      <c r="I312" s="46"/>
      <c r="J312" s="48"/>
    </row>
    <row r="313" ht="116">
      <c r="A313" s="37" t="s">
        <v>601</v>
      </c>
      <c r="B313" s="45"/>
      <c r="C313" s="46"/>
      <c r="D313" s="46"/>
      <c r="E313" s="39" t="s">
        <v>1819</v>
      </c>
      <c r="F313" s="46"/>
      <c r="G313" s="46"/>
      <c r="H313" s="46"/>
      <c r="I313" s="46"/>
      <c r="J313" s="48"/>
    </row>
    <row r="314" ht="43.5">
      <c r="A314" s="37" t="s">
        <v>593</v>
      </c>
      <c r="B314" s="37">
        <v>74</v>
      </c>
      <c r="C314" s="38" t="s">
        <v>2442</v>
      </c>
      <c r="D314" s="37" t="s">
        <v>2443</v>
      </c>
      <c r="E314" s="39" t="s">
        <v>2444</v>
      </c>
      <c r="F314" s="40" t="s">
        <v>1127</v>
      </c>
      <c r="G314" s="41">
        <v>380.23000000000002</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217.5">
      <c r="A316" s="37" t="s">
        <v>599</v>
      </c>
      <c r="B316" s="45"/>
      <c r="C316" s="46"/>
      <c r="D316" s="46"/>
      <c r="E316" s="49" t="s">
        <v>9988</v>
      </c>
      <c r="F316" s="46"/>
      <c r="G316" s="46"/>
      <c r="H316" s="46"/>
      <c r="I316" s="46"/>
      <c r="J316" s="48"/>
    </row>
    <row r="317">
      <c r="A317" s="37" t="s">
        <v>601</v>
      </c>
      <c r="B317" s="45"/>
      <c r="C317" s="46"/>
      <c r="D317" s="46"/>
      <c r="E317" s="47" t="s">
        <v>595</v>
      </c>
      <c r="F317" s="46"/>
      <c r="G317" s="46"/>
      <c r="H317" s="46"/>
      <c r="I317" s="46"/>
      <c r="J317" s="48"/>
    </row>
    <row r="318" ht="29">
      <c r="A318" s="37" t="s">
        <v>593</v>
      </c>
      <c r="B318" s="37">
        <v>75</v>
      </c>
      <c r="C318" s="38" t="s">
        <v>6253</v>
      </c>
      <c r="D318" s="37" t="s">
        <v>6254</v>
      </c>
      <c r="E318" s="39" t="s">
        <v>6255</v>
      </c>
      <c r="F318" s="40" t="s">
        <v>1127</v>
      </c>
      <c r="G318" s="41">
        <v>12248.374</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130.5">
      <c r="A320" s="37" t="s">
        <v>599</v>
      </c>
      <c r="B320" s="45"/>
      <c r="C320" s="46"/>
      <c r="D320" s="46"/>
      <c r="E320" s="49" t="s">
        <v>9989</v>
      </c>
      <c r="F320" s="46"/>
      <c r="G320" s="46"/>
      <c r="H320" s="46"/>
      <c r="I320" s="46"/>
      <c r="J320" s="48"/>
    </row>
    <row r="321">
      <c r="A321" s="37" t="s">
        <v>601</v>
      </c>
      <c r="B321" s="45"/>
      <c r="C321" s="46"/>
      <c r="D321" s="46"/>
      <c r="E321" s="47" t="s">
        <v>595</v>
      </c>
      <c r="F321" s="46"/>
      <c r="G321" s="46"/>
      <c r="H321" s="46"/>
      <c r="I321" s="46"/>
      <c r="J321" s="48"/>
    </row>
    <row r="322" ht="43.5">
      <c r="A322" s="37" t="s">
        <v>593</v>
      </c>
      <c r="B322" s="37">
        <v>76</v>
      </c>
      <c r="C322" s="38" t="s">
        <v>9990</v>
      </c>
      <c r="D322" s="37" t="s">
        <v>9991</v>
      </c>
      <c r="E322" s="39" t="s">
        <v>9992</v>
      </c>
      <c r="F322" s="40" t="s">
        <v>1127</v>
      </c>
      <c r="G322" s="41">
        <v>876.14999999999998</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72.5">
      <c r="A324" s="37" t="s">
        <v>599</v>
      </c>
      <c r="B324" s="45"/>
      <c r="C324" s="46"/>
      <c r="D324" s="46"/>
      <c r="E324" s="49" t="s">
        <v>9993</v>
      </c>
      <c r="F324" s="46"/>
      <c r="G324" s="46"/>
      <c r="H324" s="46"/>
      <c r="I324" s="46"/>
      <c r="J324" s="48"/>
    </row>
    <row r="325">
      <c r="A325" s="37" t="s">
        <v>601</v>
      </c>
      <c r="B325" s="45"/>
      <c r="C325" s="46"/>
      <c r="D325" s="46"/>
      <c r="E325" s="47" t="s">
        <v>595</v>
      </c>
      <c r="F325" s="46"/>
      <c r="G325" s="46"/>
      <c r="H325" s="46"/>
      <c r="I325" s="46"/>
      <c r="J325" s="48"/>
    </row>
    <row r="326" ht="43.5">
      <c r="A326" s="37" t="s">
        <v>593</v>
      </c>
      <c r="B326" s="37">
        <v>77</v>
      </c>
      <c r="C326" s="38" t="s">
        <v>4713</v>
      </c>
      <c r="D326" s="37" t="s">
        <v>4714</v>
      </c>
      <c r="E326" s="39" t="s">
        <v>4715</v>
      </c>
      <c r="F326" s="40" t="s">
        <v>1127</v>
      </c>
      <c r="G326" s="41">
        <v>446.822</v>
      </c>
      <c r="H326" s="42">
        <v>0</v>
      </c>
      <c r="I326" s="43">
        <f>ROUND(G326*H326,P4)</f>
        <v>0</v>
      </c>
      <c r="J326" s="37"/>
      <c r="O326" s="44">
        <f>I326*0</f>
        <v>0</v>
      </c>
      <c r="P326">
        <v>1</v>
      </c>
    </row>
    <row r="327">
      <c r="A327" s="37" t="s">
        <v>598</v>
      </c>
      <c r="B327" s="45"/>
      <c r="C327" s="46"/>
      <c r="D327" s="46"/>
      <c r="E327" s="39" t="s">
        <v>1817</v>
      </c>
      <c r="F327" s="46"/>
      <c r="G327" s="46"/>
      <c r="H327" s="46"/>
      <c r="I327" s="46"/>
      <c r="J327" s="48"/>
    </row>
    <row r="328" ht="29">
      <c r="A328" s="37" t="s">
        <v>599</v>
      </c>
      <c r="B328" s="45"/>
      <c r="C328" s="46"/>
      <c r="D328" s="46"/>
      <c r="E328" s="49" t="s">
        <v>9994</v>
      </c>
      <c r="F328" s="46"/>
      <c r="G328" s="46"/>
      <c r="H328" s="46"/>
      <c r="I328" s="46"/>
      <c r="J328" s="48"/>
    </row>
    <row r="329" ht="130.5">
      <c r="A329" s="37" t="s">
        <v>601</v>
      </c>
      <c r="B329" s="50"/>
      <c r="C329" s="51"/>
      <c r="D329" s="51"/>
      <c r="E329" s="39" t="s">
        <v>4277</v>
      </c>
      <c r="F329" s="51"/>
      <c r="G329" s="51"/>
      <c r="H329" s="51"/>
      <c r="I329" s="51"/>
      <c r="J329" s="52"/>
    </row>
  </sheetData>
  <sheetProtection sheet="1" objects="1" scenarios="1" spinCount="100000" saltValue="6WYET2e8bJ7rfdX5H6hjWB8mNC4B/P+zPCsD3704SQuQoRZb0I9r8scbLtweAnGPOb/0ivh+EhIpXnP/2RywVQ==" hashValue="qXyQJSum01kVAWMvZ4ZIOrDbn86vWoqV834rjqDeYUTzPhqIXk6QQhEVzB60Pid8g9EV4oc8G3xZA431JbS1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9995</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28">
      <c r="A8" s="3" t="s">
        <v>1569</v>
      </c>
      <c r="B8" s="20" t="s">
        <v>579</v>
      </c>
      <c r="C8" s="21" t="s">
        <v>9995</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5278</v>
      </c>
      <c r="D13" s="37" t="s">
        <v>595</v>
      </c>
      <c r="E13" s="39" t="s">
        <v>9754</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58">
      <c r="A15" s="37" t="s">
        <v>599</v>
      </c>
      <c r="B15" s="45"/>
      <c r="C15" s="46"/>
      <c r="D15" s="46"/>
      <c r="E15" s="49" t="s">
        <v>9996</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58">
      <c r="A19" s="37" t="s">
        <v>599</v>
      </c>
      <c r="B19" s="45"/>
      <c r="C19" s="46"/>
      <c r="D19" s="46"/>
      <c r="E19" s="49" t="s">
        <v>9997</v>
      </c>
      <c r="F19" s="46"/>
      <c r="G19" s="46"/>
      <c r="H19" s="46"/>
      <c r="I19" s="46"/>
      <c r="J19" s="48"/>
    </row>
    <row r="20" ht="29">
      <c r="A20" s="37" t="s">
        <v>601</v>
      </c>
      <c r="B20" s="45"/>
      <c r="C20" s="46"/>
      <c r="D20" s="46"/>
      <c r="E20" s="39" t="s">
        <v>4421</v>
      </c>
      <c r="F20" s="46"/>
      <c r="G20" s="46"/>
      <c r="H20" s="46"/>
      <c r="I20" s="46"/>
      <c r="J20" s="48"/>
    </row>
    <row r="21">
      <c r="A21" s="37" t="s">
        <v>593</v>
      </c>
      <c r="B21" s="37">
        <v>3</v>
      </c>
      <c r="C21" s="38" t="s">
        <v>3395</v>
      </c>
      <c r="D21" s="37" t="s">
        <v>595</v>
      </c>
      <c r="E21" s="39" t="s">
        <v>6029</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9998</v>
      </c>
      <c r="F23" s="46"/>
      <c r="G23" s="46"/>
      <c r="H23" s="46"/>
      <c r="I23" s="46"/>
      <c r="J23" s="48"/>
    </row>
    <row r="24" ht="391.5">
      <c r="A24" s="37" t="s">
        <v>601</v>
      </c>
      <c r="B24" s="45"/>
      <c r="C24" s="46"/>
      <c r="D24" s="46"/>
      <c r="E24" s="39" t="s">
        <v>4437</v>
      </c>
      <c r="F24" s="46"/>
      <c r="G24" s="46"/>
      <c r="H24" s="46"/>
      <c r="I24" s="46"/>
      <c r="J24" s="48"/>
    </row>
    <row r="25">
      <c r="A25" s="37" t="s">
        <v>593</v>
      </c>
      <c r="B25" s="37">
        <v>4</v>
      </c>
      <c r="C25" s="38" t="s">
        <v>9999</v>
      </c>
      <c r="D25" s="37" t="s">
        <v>595</v>
      </c>
      <c r="E25" s="39" t="s">
        <v>10000</v>
      </c>
      <c r="F25" s="40" t="s">
        <v>4419</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29">
      <c r="A27" s="37" t="s">
        <v>599</v>
      </c>
      <c r="B27" s="45"/>
      <c r="C27" s="46"/>
      <c r="D27" s="46"/>
      <c r="E27" s="49" t="s">
        <v>10001</v>
      </c>
      <c r="F27" s="46"/>
      <c r="G27" s="46"/>
      <c r="H27" s="46"/>
      <c r="I27" s="46"/>
      <c r="J27" s="48"/>
    </row>
    <row r="28" ht="29">
      <c r="A28" s="37" t="s">
        <v>601</v>
      </c>
      <c r="B28" s="45"/>
      <c r="C28" s="46"/>
      <c r="D28" s="46"/>
      <c r="E28" s="39" t="s">
        <v>4421</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58">
      <c r="A31" s="37" t="s">
        <v>599</v>
      </c>
      <c r="B31" s="45"/>
      <c r="C31" s="46"/>
      <c r="D31" s="46"/>
      <c r="E31" s="49" t="s">
        <v>10002</v>
      </c>
      <c r="F31" s="46"/>
      <c r="G31" s="46"/>
      <c r="H31" s="46"/>
      <c r="I31" s="46"/>
      <c r="J31" s="48"/>
    </row>
    <row r="32" ht="304.5">
      <c r="A32" s="37" t="s">
        <v>601</v>
      </c>
      <c r="B32" s="45"/>
      <c r="C32" s="46"/>
      <c r="D32" s="46"/>
      <c r="E32" s="39" t="s">
        <v>647</v>
      </c>
      <c r="F32" s="46"/>
      <c r="G32" s="46"/>
      <c r="H32" s="46"/>
      <c r="I32" s="46"/>
      <c r="J32" s="48"/>
    </row>
    <row r="33">
      <c r="A33" s="31" t="s">
        <v>591</v>
      </c>
      <c r="B33" s="32"/>
      <c r="C33" s="33" t="s">
        <v>653</v>
      </c>
      <c r="D33" s="34"/>
      <c r="E33" s="31" t="s">
        <v>4497</v>
      </c>
      <c r="F33" s="34"/>
      <c r="G33" s="34"/>
      <c r="H33" s="34"/>
      <c r="I33" s="35">
        <f>SUMIFS(I34:I37,A34:A37,"P")</f>
        <v>0</v>
      </c>
      <c r="J33" s="36"/>
    </row>
    <row r="34">
      <c r="A34" s="37" t="s">
        <v>593</v>
      </c>
      <c r="B34" s="37">
        <v>6</v>
      </c>
      <c r="C34" s="38" t="s">
        <v>10003</v>
      </c>
      <c r="D34" s="37" t="s">
        <v>595</v>
      </c>
      <c r="E34" s="39" t="s">
        <v>10004</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58">
      <c r="A36" s="37" t="s">
        <v>599</v>
      </c>
      <c r="B36" s="45"/>
      <c r="C36" s="46"/>
      <c r="D36" s="46"/>
      <c r="E36" s="49" t="s">
        <v>10005</v>
      </c>
      <c r="F36" s="46"/>
      <c r="G36" s="46"/>
      <c r="H36" s="46"/>
      <c r="I36" s="46"/>
      <c r="J36" s="48"/>
    </row>
    <row r="37" ht="116">
      <c r="A37" s="37" t="s">
        <v>601</v>
      </c>
      <c r="B37" s="45"/>
      <c r="C37" s="46"/>
      <c r="D37" s="46"/>
      <c r="E37" s="39" t="s">
        <v>4505</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10006</v>
      </c>
      <c r="D39" s="37" t="s">
        <v>595</v>
      </c>
      <c r="E39" s="39" t="s">
        <v>10007</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58">
      <c r="A41" s="37" t="s">
        <v>599</v>
      </c>
      <c r="B41" s="45"/>
      <c r="C41" s="46"/>
      <c r="D41" s="46"/>
      <c r="E41" s="49" t="s">
        <v>10008</v>
      </c>
      <c r="F41" s="46"/>
      <c r="G41" s="46"/>
      <c r="H41" s="46"/>
      <c r="I41" s="46"/>
      <c r="J41" s="48"/>
    </row>
    <row r="42" ht="290">
      <c r="A42" s="37" t="s">
        <v>601</v>
      </c>
      <c r="B42" s="45"/>
      <c r="C42" s="46"/>
      <c r="D42" s="46"/>
      <c r="E42" s="39" t="s">
        <v>4987</v>
      </c>
      <c r="F42" s="46"/>
      <c r="G42" s="46"/>
      <c r="H42" s="46"/>
      <c r="I42" s="46"/>
      <c r="J42" s="48"/>
    </row>
    <row r="43">
      <c r="A43" s="37" t="s">
        <v>593</v>
      </c>
      <c r="B43" s="37">
        <v>8</v>
      </c>
      <c r="C43" s="38" t="s">
        <v>5009</v>
      </c>
      <c r="D43" s="37" t="s">
        <v>595</v>
      </c>
      <c r="E43" s="39" t="s">
        <v>5010</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58">
      <c r="A45" s="37" t="s">
        <v>599</v>
      </c>
      <c r="B45" s="45"/>
      <c r="C45" s="46"/>
      <c r="D45" s="46"/>
      <c r="E45" s="49" t="s">
        <v>10009</v>
      </c>
      <c r="F45" s="46"/>
      <c r="G45" s="46"/>
      <c r="H45" s="46"/>
      <c r="I45" s="46"/>
      <c r="J45" s="48"/>
    </row>
    <row r="46" ht="409.5">
      <c r="A46" s="37" t="s">
        <v>601</v>
      </c>
      <c r="B46" s="45"/>
      <c r="C46" s="46"/>
      <c r="D46" s="46"/>
      <c r="E46" s="39" t="s">
        <v>4521</v>
      </c>
      <c r="F46" s="46"/>
      <c r="G46" s="46"/>
      <c r="H46" s="46"/>
      <c r="I46" s="46"/>
      <c r="J46" s="48"/>
    </row>
    <row r="47">
      <c r="A47" s="37" t="s">
        <v>593</v>
      </c>
      <c r="B47" s="37">
        <v>9</v>
      </c>
      <c r="C47" s="38" t="s">
        <v>10010</v>
      </c>
      <c r="D47" s="37" t="s">
        <v>595</v>
      </c>
      <c r="E47" s="39" t="s">
        <v>10011</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58">
      <c r="A49" s="37" t="s">
        <v>599</v>
      </c>
      <c r="B49" s="45"/>
      <c r="C49" s="46"/>
      <c r="D49" s="46"/>
      <c r="E49" s="49" t="s">
        <v>10012</v>
      </c>
      <c r="F49" s="46"/>
      <c r="G49" s="46"/>
      <c r="H49" s="46"/>
      <c r="I49" s="46"/>
      <c r="J49" s="48"/>
    </row>
    <row r="50" ht="409.5">
      <c r="A50" s="37" t="s">
        <v>601</v>
      </c>
      <c r="B50" s="45"/>
      <c r="C50" s="46"/>
      <c r="D50" s="46"/>
      <c r="E50" s="39" t="s">
        <v>4521</v>
      </c>
      <c r="F50" s="46"/>
      <c r="G50" s="46"/>
      <c r="H50" s="46"/>
      <c r="I50" s="46"/>
      <c r="J50" s="48"/>
    </row>
    <row r="51">
      <c r="A51" s="37" t="s">
        <v>593</v>
      </c>
      <c r="B51" s="37">
        <v>10</v>
      </c>
      <c r="C51" s="38" t="s">
        <v>5358</v>
      </c>
      <c r="D51" s="37" t="s">
        <v>595</v>
      </c>
      <c r="E51" s="39" t="s">
        <v>5359</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58">
      <c r="A53" s="37" t="s">
        <v>599</v>
      </c>
      <c r="B53" s="45"/>
      <c r="C53" s="46"/>
      <c r="D53" s="46"/>
      <c r="E53" s="49" t="s">
        <v>10013</v>
      </c>
      <c r="F53" s="46"/>
      <c r="G53" s="46"/>
      <c r="H53" s="46"/>
      <c r="I53" s="46"/>
      <c r="J53" s="48"/>
    </row>
    <row r="54" ht="217.5">
      <c r="A54" s="37" t="s">
        <v>601</v>
      </c>
      <c r="B54" s="45"/>
      <c r="C54" s="46"/>
      <c r="D54" s="46"/>
      <c r="E54" s="39" t="s">
        <v>9595</v>
      </c>
      <c r="F54" s="46"/>
      <c r="G54" s="46"/>
      <c r="H54" s="46"/>
      <c r="I54" s="46"/>
      <c r="J54" s="48"/>
    </row>
    <row r="55">
      <c r="A55" s="37" t="s">
        <v>593</v>
      </c>
      <c r="B55" s="37">
        <v>11</v>
      </c>
      <c r="C55" s="38" t="s">
        <v>4532</v>
      </c>
      <c r="D55" s="37" t="s">
        <v>595</v>
      </c>
      <c r="E55" s="39" t="s">
        <v>4533</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1.5">
      <c r="A57" s="37" t="s">
        <v>599</v>
      </c>
      <c r="B57" s="45"/>
      <c r="C57" s="46"/>
      <c r="D57" s="46"/>
      <c r="E57" s="49" t="s">
        <v>10014</v>
      </c>
      <c r="F57" s="46"/>
      <c r="G57" s="46"/>
      <c r="H57" s="46"/>
      <c r="I57" s="46"/>
      <c r="J57" s="48"/>
    </row>
    <row r="58" ht="58">
      <c r="A58" s="37" t="s">
        <v>601</v>
      </c>
      <c r="B58" s="45"/>
      <c r="C58" s="46"/>
      <c r="D58" s="46"/>
      <c r="E58" s="39" t="s">
        <v>4531</v>
      </c>
      <c r="F58" s="46"/>
      <c r="G58" s="46"/>
      <c r="H58" s="46"/>
      <c r="I58" s="46"/>
      <c r="J58" s="48"/>
    </row>
    <row r="59">
      <c r="A59" s="37" t="s">
        <v>593</v>
      </c>
      <c r="B59" s="37">
        <v>12</v>
      </c>
      <c r="C59" s="38" t="s">
        <v>4535</v>
      </c>
      <c r="D59" s="37" t="s">
        <v>595</v>
      </c>
      <c r="E59" s="39" t="s">
        <v>4536</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58">
      <c r="A61" s="37" t="s">
        <v>599</v>
      </c>
      <c r="B61" s="45"/>
      <c r="C61" s="46"/>
      <c r="D61" s="46"/>
      <c r="E61" s="49" t="s">
        <v>10009</v>
      </c>
      <c r="F61" s="46"/>
      <c r="G61" s="46"/>
      <c r="H61" s="46"/>
      <c r="I61" s="46"/>
      <c r="J61" s="48"/>
    </row>
    <row r="62" ht="145">
      <c r="A62" s="37" t="s">
        <v>601</v>
      </c>
      <c r="B62" s="45"/>
      <c r="C62" s="46"/>
      <c r="D62" s="46"/>
      <c r="E62" s="39" t="s">
        <v>4538</v>
      </c>
      <c r="F62" s="46"/>
      <c r="G62" s="46"/>
      <c r="H62" s="46"/>
      <c r="I62" s="46"/>
      <c r="J62" s="48"/>
    </row>
    <row r="63">
      <c r="A63" s="31" t="s">
        <v>591</v>
      </c>
      <c r="B63" s="32"/>
      <c r="C63" s="33" t="s">
        <v>4809</v>
      </c>
      <c r="D63" s="34"/>
      <c r="E63" s="31" t="s">
        <v>4810</v>
      </c>
      <c r="F63" s="34"/>
      <c r="G63" s="34"/>
      <c r="H63" s="34"/>
      <c r="I63" s="35">
        <f>SUMIFS(I64:I78,A64:A78,"P")</f>
        <v>0</v>
      </c>
      <c r="J63" s="36"/>
    </row>
    <row r="64">
      <c r="A64" s="37" t="s">
        <v>593</v>
      </c>
      <c r="B64" s="37">
        <v>13</v>
      </c>
      <c r="C64" s="38" t="s">
        <v>10015</v>
      </c>
      <c r="D64" s="37" t="s">
        <v>595</v>
      </c>
      <c r="E64" s="39" t="s">
        <v>10016</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10017</v>
      </c>
      <c r="F66" s="46"/>
      <c r="G66" s="46"/>
      <c r="H66" s="46"/>
      <c r="I66" s="46"/>
      <c r="J66" s="48"/>
    </row>
    <row r="67" ht="409.5">
      <c r="A67" s="37" t="s">
        <v>601</v>
      </c>
      <c r="B67" s="45"/>
      <c r="C67" s="46"/>
      <c r="D67" s="46"/>
      <c r="E67" s="39" t="s">
        <v>10018</v>
      </c>
      <c r="F67" s="46"/>
      <c r="G67" s="46"/>
      <c r="H67" s="46"/>
      <c r="I67" s="46"/>
      <c r="J67" s="48"/>
    </row>
    <row r="68">
      <c r="A68" s="37" t="s">
        <v>593</v>
      </c>
      <c r="B68" s="37">
        <v>14</v>
      </c>
      <c r="C68" s="38" t="s">
        <v>10019</v>
      </c>
      <c r="D68" s="37" t="s">
        <v>595</v>
      </c>
      <c r="E68" s="39" t="s">
        <v>10020</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58">
      <c r="A70" s="37" t="s">
        <v>599</v>
      </c>
      <c r="B70" s="45"/>
      <c r="C70" s="46"/>
      <c r="D70" s="46"/>
      <c r="E70" s="49" t="s">
        <v>10021</v>
      </c>
      <c r="F70" s="46"/>
      <c r="G70" s="46"/>
      <c r="H70" s="46"/>
      <c r="I70" s="46"/>
      <c r="J70" s="48"/>
    </row>
    <row r="71" ht="72.5">
      <c r="A71" s="37" t="s">
        <v>601</v>
      </c>
      <c r="B71" s="45"/>
      <c r="C71" s="46"/>
      <c r="D71" s="46"/>
      <c r="E71" s="39" t="s">
        <v>9814</v>
      </c>
      <c r="F71" s="46"/>
      <c r="G71" s="46"/>
      <c r="H71" s="46"/>
      <c r="I71" s="46"/>
      <c r="J71" s="48"/>
    </row>
    <row r="72">
      <c r="A72" s="37" t="s">
        <v>593</v>
      </c>
      <c r="B72" s="37">
        <v>15</v>
      </c>
      <c r="C72" s="38" t="s">
        <v>10022</v>
      </c>
      <c r="D72" s="37" t="s">
        <v>595</v>
      </c>
      <c r="E72" s="39" t="s">
        <v>9822</v>
      </c>
      <c r="F72" s="40" t="s">
        <v>1797</v>
      </c>
      <c r="G72" s="41">
        <v>1</v>
      </c>
      <c r="H72" s="42">
        <v>0</v>
      </c>
      <c r="I72" s="43">
        <f>ROUND(G72*H72,P4)</f>
        <v>0</v>
      </c>
      <c r="J72" s="37"/>
      <c r="O72" s="44">
        <f>I72*0.21</f>
        <v>0</v>
      </c>
      <c r="P72">
        <v>3</v>
      </c>
    </row>
    <row r="73">
      <c r="A73" s="37" t="s">
        <v>598</v>
      </c>
      <c r="B73" s="45"/>
      <c r="C73" s="46"/>
      <c r="D73" s="46"/>
      <c r="E73" s="39" t="s">
        <v>9822</v>
      </c>
      <c r="F73" s="46"/>
      <c r="G73" s="46"/>
      <c r="H73" s="46"/>
      <c r="I73" s="46"/>
      <c r="J73" s="48"/>
    </row>
    <row r="74" ht="116">
      <c r="A74" s="37" t="s">
        <v>599</v>
      </c>
      <c r="B74" s="45"/>
      <c r="C74" s="46"/>
      <c r="D74" s="46"/>
      <c r="E74" s="49" t="s">
        <v>9823</v>
      </c>
      <c r="F74" s="46"/>
      <c r="G74" s="46"/>
      <c r="H74" s="46"/>
      <c r="I74" s="46"/>
      <c r="J74" s="48"/>
    </row>
    <row r="75" ht="43.5">
      <c r="A75" s="37" t="s">
        <v>601</v>
      </c>
      <c r="B75" s="45"/>
      <c r="C75" s="46"/>
      <c r="D75" s="46"/>
      <c r="E75" s="39" t="s">
        <v>9824</v>
      </c>
      <c r="F75" s="46"/>
      <c r="G75" s="46"/>
      <c r="H75" s="46"/>
      <c r="I75" s="46"/>
      <c r="J75" s="48"/>
    </row>
    <row r="76">
      <c r="A76" s="37" t="s">
        <v>593</v>
      </c>
      <c r="B76" s="37">
        <v>16</v>
      </c>
      <c r="C76" s="38" t="s">
        <v>10023</v>
      </c>
      <c r="D76" s="37" t="s">
        <v>595</v>
      </c>
      <c r="E76" s="39" t="s">
        <v>9826</v>
      </c>
      <c r="F76" s="40" t="s">
        <v>1797</v>
      </c>
      <c r="G76" s="41">
        <v>1</v>
      </c>
      <c r="H76" s="42">
        <v>0</v>
      </c>
      <c r="I76" s="43">
        <f>ROUND(G76*H76,P4)</f>
        <v>0</v>
      </c>
      <c r="J76" s="37"/>
      <c r="O76" s="44">
        <f>I76*0.21</f>
        <v>0</v>
      </c>
      <c r="P76">
        <v>3</v>
      </c>
    </row>
    <row r="77">
      <c r="A77" s="37" t="s">
        <v>598</v>
      </c>
      <c r="B77" s="45"/>
      <c r="C77" s="46"/>
      <c r="D77" s="46"/>
      <c r="E77" s="39" t="s">
        <v>9826</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3.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2.5">
      <c r="A82" s="37" t="s">
        <v>599</v>
      </c>
      <c r="B82" s="45"/>
      <c r="C82" s="46"/>
      <c r="D82" s="46"/>
      <c r="E82" s="49" t="s">
        <v>10024</v>
      </c>
      <c r="F82" s="46"/>
      <c r="G82" s="46"/>
      <c r="H82" s="46"/>
      <c r="I82" s="46"/>
      <c r="J82" s="48"/>
    </row>
    <row r="83" ht="116">
      <c r="A83" s="37" t="s">
        <v>601</v>
      </c>
      <c r="B83" s="45"/>
      <c r="C83" s="46"/>
      <c r="D83" s="46"/>
      <c r="E83" s="39" t="s">
        <v>1819</v>
      </c>
      <c r="F83" s="46"/>
      <c r="G83" s="46"/>
      <c r="H83" s="46"/>
      <c r="I83" s="46"/>
      <c r="J83" s="48"/>
    </row>
    <row r="84">
      <c r="A84" s="31" t="s">
        <v>591</v>
      </c>
      <c r="B84" s="32"/>
      <c r="C84" s="33" t="s">
        <v>4864</v>
      </c>
      <c r="D84" s="34"/>
      <c r="E84" s="31" t="s">
        <v>561</v>
      </c>
      <c r="F84" s="34"/>
      <c r="G84" s="34"/>
      <c r="H84" s="34"/>
      <c r="I84" s="35">
        <f>SUMIFS(I85:I88,A85:A88,"P")</f>
        <v>0</v>
      </c>
      <c r="J84" s="36"/>
    </row>
    <row r="85" ht="29">
      <c r="A85" s="37" t="s">
        <v>593</v>
      </c>
      <c r="B85" s="37">
        <v>18</v>
      </c>
      <c r="C85" s="38" t="s">
        <v>4565</v>
      </c>
      <c r="D85" s="37" t="s">
        <v>595</v>
      </c>
      <c r="E85" s="39" t="s">
        <v>4566</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10025</v>
      </c>
      <c r="F87" s="46"/>
      <c r="G87" s="46"/>
      <c r="H87" s="46"/>
      <c r="I87" s="46"/>
      <c r="J87" s="48"/>
    </row>
    <row r="88" ht="261">
      <c r="A88" s="37" t="s">
        <v>601</v>
      </c>
      <c r="B88" s="50"/>
      <c r="C88" s="51"/>
      <c r="D88" s="51"/>
      <c r="E88" s="39" t="s">
        <v>4568</v>
      </c>
      <c r="F88" s="51"/>
      <c r="G88" s="51"/>
      <c r="H88" s="51"/>
      <c r="I88" s="51"/>
      <c r="J88" s="52"/>
    </row>
  </sheetData>
  <sheetProtection sheet="1" objects="1" scenarios="1" spinCount="100000" saltValue="l4C5T1rAa+qxFTbnDXJ3kdXEqynSY1cQGVXaysTTou4mBEmnkscLPPPifSHZtF5Vg8D//rxscimerylaDJke3Q==" hashValue="eJzN6hHbWzgBkIF7GQo5xnN+nbuHfvyLdfMqloWy5wGcwWI9a+QCuLXoC1TuIOCBlc0LwL9jmBFw02Ph+ZpW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10026</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28">
      <c r="A8" s="3" t="s">
        <v>1569</v>
      </c>
      <c r="B8" s="20" t="s">
        <v>579</v>
      </c>
      <c r="C8" s="21" t="s">
        <v>10026</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5278</v>
      </c>
      <c r="D13" s="37" t="s">
        <v>595</v>
      </c>
      <c r="E13" s="39" t="s">
        <v>9754</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16">
      <c r="A15" s="37" t="s">
        <v>599</v>
      </c>
      <c r="B15" s="45"/>
      <c r="C15" s="46"/>
      <c r="D15" s="46"/>
      <c r="E15" s="49" t="s">
        <v>10027</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16">
      <c r="A19" s="37" t="s">
        <v>599</v>
      </c>
      <c r="B19" s="45"/>
      <c r="C19" s="46"/>
      <c r="D19" s="46"/>
      <c r="E19" s="49" t="s">
        <v>10028</v>
      </c>
      <c r="F19" s="46"/>
      <c r="G19" s="46"/>
      <c r="H19" s="46"/>
      <c r="I19" s="46"/>
      <c r="J19" s="48"/>
    </row>
    <row r="20" ht="29">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16">
      <c r="A23" s="37" t="s">
        <v>599</v>
      </c>
      <c r="B23" s="45"/>
      <c r="C23" s="46"/>
      <c r="D23" s="46"/>
      <c r="E23" s="49" t="s">
        <v>10029</v>
      </c>
      <c r="F23" s="46"/>
      <c r="G23" s="46"/>
      <c r="H23" s="46"/>
      <c r="I23" s="46"/>
      <c r="J23" s="48"/>
    </row>
    <row r="24" ht="409.5">
      <c r="A24" s="37" t="s">
        <v>601</v>
      </c>
      <c r="B24" s="45"/>
      <c r="C24" s="46"/>
      <c r="D24" s="46"/>
      <c r="E24" s="39" t="s">
        <v>4687</v>
      </c>
      <c r="F24" s="46"/>
      <c r="G24" s="46"/>
      <c r="H24" s="46"/>
      <c r="I24" s="46"/>
      <c r="J24" s="48"/>
    </row>
    <row r="25">
      <c r="A25" s="37" t="s">
        <v>593</v>
      </c>
      <c r="B25" s="37">
        <v>4</v>
      </c>
      <c r="C25" s="38" t="s">
        <v>4426</v>
      </c>
      <c r="D25" s="37" t="s">
        <v>595</v>
      </c>
      <c r="E25" s="39" t="s">
        <v>4427</v>
      </c>
      <c r="F25" s="40" t="s">
        <v>4419</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29">
      <c r="A27" s="37" t="s">
        <v>599</v>
      </c>
      <c r="B27" s="45"/>
      <c r="C27" s="46"/>
      <c r="D27" s="46"/>
      <c r="E27" s="49" t="s">
        <v>10030</v>
      </c>
      <c r="F27" s="46"/>
      <c r="G27" s="46"/>
      <c r="H27" s="46"/>
      <c r="I27" s="46"/>
      <c r="J27" s="48"/>
    </row>
    <row r="28" ht="29">
      <c r="A28" s="37" t="s">
        <v>601</v>
      </c>
      <c r="B28" s="45"/>
      <c r="C28" s="46"/>
      <c r="D28" s="46"/>
      <c r="E28" s="39" t="s">
        <v>4421</v>
      </c>
      <c r="F28" s="46"/>
      <c r="G28" s="46"/>
      <c r="H28" s="46"/>
      <c r="I28" s="46"/>
      <c r="J28" s="48"/>
    </row>
    <row r="29">
      <c r="A29" s="37" t="s">
        <v>593</v>
      </c>
      <c r="B29" s="37">
        <v>5</v>
      </c>
      <c r="C29" s="38" t="s">
        <v>3355</v>
      </c>
      <c r="D29" s="37" t="s">
        <v>595</v>
      </c>
      <c r="E29" s="39" t="s">
        <v>3356</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0.5">
      <c r="A31" s="37" t="s">
        <v>599</v>
      </c>
      <c r="B31" s="45"/>
      <c r="C31" s="46"/>
      <c r="D31" s="46"/>
      <c r="E31" s="49" t="s">
        <v>10031</v>
      </c>
      <c r="F31" s="46"/>
      <c r="G31" s="46"/>
      <c r="H31" s="46"/>
      <c r="I31" s="46"/>
      <c r="J31" s="48"/>
    </row>
    <row r="32" ht="391.5">
      <c r="A32" s="37" t="s">
        <v>601</v>
      </c>
      <c r="B32" s="45"/>
      <c r="C32" s="46"/>
      <c r="D32" s="46"/>
      <c r="E32" s="39" t="s">
        <v>4437</v>
      </c>
      <c r="F32" s="46"/>
      <c r="G32" s="46"/>
      <c r="H32" s="46"/>
      <c r="I32" s="46"/>
      <c r="J32" s="48"/>
    </row>
    <row r="33">
      <c r="A33" s="37" t="s">
        <v>593</v>
      </c>
      <c r="B33" s="37">
        <v>6</v>
      </c>
      <c r="C33" s="38" t="s">
        <v>10032</v>
      </c>
      <c r="D33" s="37" t="s">
        <v>595</v>
      </c>
      <c r="E33" s="39" t="s">
        <v>10033</v>
      </c>
      <c r="F33" s="40" t="s">
        <v>4419</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29">
      <c r="A35" s="37" t="s">
        <v>599</v>
      </c>
      <c r="B35" s="45"/>
      <c r="C35" s="46"/>
      <c r="D35" s="46"/>
      <c r="E35" s="49" t="s">
        <v>10034</v>
      </c>
      <c r="F35" s="46"/>
      <c r="G35" s="46"/>
      <c r="H35" s="46"/>
      <c r="I35" s="46"/>
      <c r="J35" s="48"/>
    </row>
    <row r="36" ht="29">
      <c r="A36" s="37" t="s">
        <v>601</v>
      </c>
      <c r="B36" s="45"/>
      <c r="C36" s="46"/>
      <c r="D36" s="46"/>
      <c r="E36" s="39" t="s">
        <v>4421</v>
      </c>
      <c r="F36" s="46"/>
      <c r="G36" s="46"/>
      <c r="H36" s="46"/>
      <c r="I36" s="46"/>
      <c r="J36" s="48"/>
    </row>
    <row r="37">
      <c r="A37" s="37" t="s">
        <v>593</v>
      </c>
      <c r="B37" s="37">
        <v>7</v>
      </c>
      <c r="C37" s="38" t="s">
        <v>4438</v>
      </c>
      <c r="D37" s="37" t="s">
        <v>595</v>
      </c>
      <c r="E37" s="39" t="s">
        <v>4439</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10035</v>
      </c>
      <c r="F39" s="46"/>
      <c r="G39" s="46"/>
      <c r="H39" s="46"/>
      <c r="I39" s="46"/>
      <c r="J39" s="48"/>
    </row>
    <row r="40" ht="391.5">
      <c r="A40" s="37" t="s">
        <v>601</v>
      </c>
      <c r="B40" s="45"/>
      <c r="C40" s="46"/>
      <c r="D40" s="46"/>
      <c r="E40" s="39" t="s">
        <v>4437</v>
      </c>
      <c r="F40" s="46"/>
      <c r="G40" s="46"/>
      <c r="H40" s="46"/>
      <c r="I40" s="46"/>
      <c r="J40" s="48"/>
    </row>
    <row r="41">
      <c r="A41" s="37" t="s">
        <v>593</v>
      </c>
      <c r="B41" s="37">
        <v>8</v>
      </c>
      <c r="C41" s="38" t="s">
        <v>2431</v>
      </c>
      <c r="D41" s="37" t="s">
        <v>595</v>
      </c>
      <c r="E41" s="39" t="s">
        <v>2432</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10036</v>
      </c>
      <c r="F43" s="46"/>
      <c r="G43" s="46"/>
      <c r="H43" s="46"/>
      <c r="I43" s="46"/>
      <c r="J43" s="48"/>
    </row>
    <row r="44" ht="348">
      <c r="A44" s="37" t="s">
        <v>601</v>
      </c>
      <c r="B44" s="45"/>
      <c r="C44" s="46"/>
      <c r="D44" s="46"/>
      <c r="E44" s="39" t="s">
        <v>5155</v>
      </c>
      <c r="F44" s="46"/>
      <c r="G44" s="46"/>
      <c r="H44" s="46"/>
      <c r="I44" s="46"/>
      <c r="J44" s="48"/>
    </row>
    <row r="45">
      <c r="A45" s="37" t="s">
        <v>593</v>
      </c>
      <c r="B45" s="37">
        <v>9</v>
      </c>
      <c r="C45" s="38" t="s">
        <v>4444</v>
      </c>
      <c r="D45" s="37" t="s">
        <v>595</v>
      </c>
      <c r="E45" s="39" t="s">
        <v>4445</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10037</v>
      </c>
      <c r="F47" s="46"/>
      <c r="G47" s="46"/>
      <c r="H47" s="46"/>
      <c r="I47" s="46"/>
      <c r="J47" s="48"/>
    </row>
    <row r="48" ht="232">
      <c r="A48" s="37" t="s">
        <v>601</v>
      </c>
      <c r="B48" s="45"/>
      <c r="C48" s="46"/>
      <c r="D48" s="46"/>
      <c r="E48" s="39" t="s">
        <v>4447</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72.5">
      <c r="A51" s="37" t="s">
        <v>599</v>
      </c>
      <c r="B51" s="45"/>
      <c r="C51" s="46"/>
      <c r="D51" s="46"/>
      <c r="E51" s="49" t="s">
        <v>10038</v>
      </c>
      <c r="F51" s="46"/>
      <c r="G51" s="46"/>
      <c r="H51" s="46"/>
      <c r="I51" s="46"/>
      <c r="J51" s="48"/>
    </row>
    <row r="52" ht="304.5">
      <c r="A52" s="37" t="s">
        <v>601</v>
      </c>
      <c r="B52" s="45"/>
      <c r="C52" s="46"/>
      <c r="D52" s="46"/>
      <c r="E52" s="39" t="s">
        <v>647</v>
      </c>
      <c r="F52" s="46"/>
      <c r="G52" s="46"/>
      <c r="H52" s="46"/>
      <c r="I52" s="46"/>
      <c r="J52" s="48"/>
    </row>
    <row r="53">
      <c r="A53" s="37" t="s">
        <v>593</v>
      </c>
      <c r="B53" s="37">
        <v>11</v>
      </c>
      <c r="C53" s="38" t="s">
        <v>4464</v>
      </c>
      <c r="D53" s="37" t="s">
        <v>595</v>
      </c>
      <c r="E53" s="39" t="s">
        <v>4465</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10039</v>
      </c>
      <c r="F55" s="46"/>
      <c r="G55" s="46"/>
      <c r="H55" s="46"/>
      <c r="I55" s="46"/>
      <c r="J55" s="48"/>
    </row>
    <row r="56" ht="304.5">
      <c r="A56" s="37" t="s">
        <v>601</v>
      </c>
      <c r="B56" s="45"/>
      <c r="C56" s="46"/>
      <c r="D56" s="46"/>
      <c r="E56" s="39" t="s">
        <v>4467</v>
      </c>
      <c r="F56" s="46"/>
      <c r="G56" s="46"/>
      <c r="H56" s="46"/>
      <c r="I56" s="46"/>
      <c r="J56" s="48"/>
    </row>
    <row r="57">
      <c r="A57" s="37" t="s">
        <v>593</v>
      </c>
      <c r="B57" s="37">
        <v>12</v>
      </c>
      <c r="C57" s="38" t="s">
        <v>4468</v>
      </c>
      <c r="D57" s="37" t="s">
        <v>595</v>
      </c>
      <c r="E57" s="39" t="s">
        <v>4469</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3.5">
      <c r="A59" s="37" t="s">
        <v>599</v>
      </c>
      <c r="B59" s="45"/>
      <c r="C59" s="46"/>
      <c r="D59" s="46"/>
      <c r="E59" s="49" t="s">
        <v>10040</v>
      </c>
      <c r="F59" s="46"/>
      <c r="G59" s="46"/>
      <c r="H59" s="46"/>
      <c r="I59" s="46"/>
      <c r="J59" s="48"/>
    </row>
    <row r="60" ht="391.5">
      <c r="A60" s="37" t="s">
        <v>601</v>
      </c>
      <c r="B60" s="45"/>
      <c r="C60" s="46"/>
      <c r="D60" s="46"/>
      <c r="E60" s="39" t="s">
        <v>4471</v>
      </c>
      <c r="F60" s="46"/>
      <c r="G60" s="46"/>
      <c r="H60" s="46"/>
      <c r="I60" s="46"/>
      <c r="J60" s="48"/>
    </row>
    <row r="61">
      <c r="A61" s="37" t="s">
        <v>593</v>
      </c>
      <c r="B61" s="37">
        <v>13</v>
      </c>
      <c r="C61" s="38" t="s">
        <v>3359</v>
      </c>
      <c r="D61" s="37" t="s">
        <v>595</v>
      </c>
      <c r="E61" s="39" t="s">
        <v>3360</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87">
      <c r="A63" s="37" t="s">
        <v>599</v>
      </c>
      <c r="B63" s="45"/>
      <c r="C63" s="46"/>
      <c r="D63" s="46"/>
      <c r="E63" s="49" t="s">
        <v>10041</v>
      </c>
      <c r="F63" s="46"/>
      <c r="G63" s="46"/>
      <c r="H63" s="46"/>
      <c r="I63" s="46"/>
      <c r="J63" s="48"/>
    </row>
    <row r="64" ht="29">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10042</v>
      </c>
      <c r="F67" s="46"/>
      <c r="G67" s="46"/>
      <c r="H67" s="46"/>
      <c r="I67" s="46"/>
      <c r="J67" s="48"/>
    </row>
    <row r="68" ht="43.5">
      <c r="A68" s="37" t="s">
        <v>601</v>
      </c>
      <c r="B68" s="45"/>
      <c r="C68" s="46"/>
      <c r="D68" s="46"/>
      <c r="E68" s="39" t="s">
        <v>4485</v>
      </c>
      <c r="F68" s="46"/>
      <c r="G68" s="46"/>
      <c r="H68" s="46"/>
      <c r="I68" s="46"/>
      <c r="J68" s="48"/>
    </row>
    <row r="69">
      <c r="A69" s="37" t="s">
        <v>593</v>
      </c>
      <c r="B69" s="37">
        <v>15</v>
      </c>
      <c r="C69" s="38" t="s">
        <v>4486</v>
      </c>
      <c r="D69" s="37" t="s">
        <v>595</v>
      </c>
      <c r="E69" s="39" t="s">
        <v>4487</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10043</v>
      </c>
      <c r="F71" s="46"/>
      <c r="G71" s="46"/>
      <c r="H71" s="46"/>
      <c r="I71" s="46"/>
      <c r="J71" s="48"/>
    </row>
    <row r="72" ht="29">
      <c r="A72" s="37" t="s">
        <v>601</v>
      </c>
      <c r="B72" s="45"/>
      <c r="C72" s="46"/>
      <c r="D72" s="46"/>
      <c r="E72" s="39" t="s">
        <v>4489</v>
      </c>
      <c r="F72" s="46"/>
      <c r="G72" s="46"/>
      <c r="H72" s="46"/>
      <c r="I72" s="46"/>
      <c r="J72" s="48"/>
    </row>
    <row r="73">
      <c r="A73" s="37" t="s">
        <v>593</v>
      </c>
      <c r="B73" s="37">
        <v>16</v>
      </c>
      <c r="C73" s="38" t="s">
        <v>4490</v>
      </c>
      <c r="D73" s="37" t="s">
        <v>595</v>
      </c>
      <c r="E73" s="39" t="s">
        <v>4491</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10043</v>
      </c>
      <c r="F75" s="46"/>
      <c r="G75" s="46"/>
      <c r="H75" s="46"/>
      <c r="I75" s="46"/>
      <c r="J75" s="48"/>
    </row>
    <row r="76" ht="43.5">
      <c r="A76" s="37" t="s">
        <v>601</v>
      </c>
      <c r="B76" s="45"/>
      <c r="C76" s="46"/>
      <c r="D76" s="46"/>
      <c r="E76" s="39" t="s">
        <v>4492</v>
      </c>
      <c r="F76" s="46"/>
      <c r="G76" s="46"/>
      <c r="H76" s="46"/>
      <c r="I76" s="46"/>
      <c r="J76" s="48"/>
    </row>
    <row r="77">
      <c r="A77" s="37" t="s">
        <v>593</v>
      </c>
      <c r="B77" s="37">
        <v>17</v>
      </c>
      <c r="C77" s="38" t="s">
        <v>9774</v>
      </c>
      <c r="D77" s="37" t="s">
        <v>595</v>
      </c>
      <c r="E77" s="39" t="s">
        <v>9775</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2.5">
      <c r="A79" s="37" t="s">
        <v>599</v>
      </c>
      <c r="B79" s="45"/>
      <c r="C79" s="46"/>
      <c r="D79" s="46"/>
      <c r="E79" s="49" t="s">
        <v>10044</v>
      </c>
      <c r="F79" s="46"/>
      <c r="G79" s="46"/>
      <c r="H79" s="46"/>
      <c r="I79" s="46"/>
      <c r="J79" s="48"/>
    </row>
    <row r="80" ht="43.5">
      <c r="A80" s="37" t="s">
        <v>601</v>
      </c>
      <c r="B80" s="45"/>
      <c r="C80" s="46"/>
      <c r="D80" s="46"/>
      <c r="E80" s="39" t="s">
        <v>9777</v>
      </c>
      <c r="F80" s="46"/>
      <c r="G80" s="46"/>
      <c r="H80" s="46"/>
      <c r="I80" s="46"/>
      <c r="J80" s="48"/>
    </row>
    <row r="81">
      <c r="A81" s="37" t="s">
        <v>593</v>
      </c>
      <c r="B81" s="37">
        <v>18</v>
      </c>
      <c r="C81" s="38" t="s">
        <v>9778</v>
      </c>
      <c r="D81" s="37" t="s">
        <v>595</v>
      </c>
      <c r="E81" s="39" t="s">
        <v>9779</v>
      </c>
      <c r="F81" s="40" t="s">
        <v>608</v>
      </c>
      <c r="G81" s="41">
        <v>3</v>
      </c>
      <c r="H81" s="42">
        <v>0</v>
      </c>
      <c r="I81" s="43">
        <f>ROUND(G81*H81,P4)</f>
        <v>0</v>
      </c>
      <c r="J81" s="37"/>
      <c r="O81" s="44">
        <f>I81*0.21</f>
        <v>0</v>
      </c>
      <c r="P81">
        <v>3</v>
      </c>
    </row>
    <row r="82">
      <c r="A82" s="37" t="s">
        <v>598</v>
      </c>
      <c r="B82" s="45"/>
      <c r="C82" s="46"/>
      <c r="D82" s="46"/>
      <c r="E82" s="39" t="s">
        <v>9779</v>
      </c>
      <c r="F82" s="46"/>
      <c r="G82" s="46"/>
      <c r="H82" s="46"/>
      <c r="I82" s="46"/>
      <c r="J82" s="48"/>
    </row>
    <row r="83" ht="58">
      <c r="A83" s="37" t="s">
        <v>599</v>
      </c>
      <c r="B83" s="45"/>
      <c r="C83" s="46"/>
      <c r="D83" s="46"/>
      <c r="E83" s="49" t="s">
        <v>10045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4497</v>
      </c>
      <c r="F85" s="34"/>
      <c r="G85" s="34"/>
      <c r="H85" s="34"/>
      <c r="I85" s="35">
        <f>SUMIFS(I86:I101,A86:A101,"P")</f>
        <v>0</v>
      </c>
      <c r="J85" s="36"/>
    </row>
    <row r="86">
      <c r="A86" s="37" t="s">
        <v>593</v>
      </c>
      <c r="B86" s="37">
        <v>19</v>
      </c>
      <c r="C86" s="38" t="s">
        <v>9886</v>
      </c>
      <c r="D86" s="37" t="s">
        <v>595</v>
      </c>
      <c r="E86" s="39" t="s">
        <v>9887</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3.5">
      <c r="A88" s="37" t="s">
        <v>599</v>
      </c>
      <c r="B88" s="45"/>
      <c r="C88" s="46"/>
      <c r="D88" s="46"/>
      <c r="E88" s="49" t="s">
        <v>10046</v>
      </c>
      <c r="F88" s="46"/>
      <c r="G88" s="46"/>
      <c r="H88" s="46"/>
      <c r="I88" s="46"/>
      <c r="J88" s="48"/>
    </row>
    <row r="89" ht="43.5">
      <c r="A89" s="37" t="s">
        <v>601</v>
      </c>
      <c r="B89" s="45"/>
      <c r="C89" s="46"/>
      <c r="D89" s="46"/>
      <c r="E89" s="39" t="s">
        <v>9889</v>
      </c>
      <c r="F89" s="46"/>
      <c r="G89" s="46"/>
      <c r="H89" s="46"/>
      <c r="I89" s="46"/>
      <c r="J89" s="48"/>
    </row>
    <row r="90">
      <c r="A90" s="37" t="s">
        <v>593</v>
      </c>
      <c r="B90" s="37">
        <v>20</v>
      </c>
      <c r="C90" s="38" t="s">
        <v>9890</v>
      </c>
      <c r="D90" s="37" t="s">
        <v>595</v>
      </c>
      <c r="E90" s="39" t="s">
        <v>9891</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3.5">
      <c r="A92" s="37" t="s">
        <v>599</v>
      </c>
      <c r="B92" s="45"/>
      <c r="C92" s="46"/>
      <c r="D92" s="46"/>
      <c r="E92" s="49" t="s">
        <v>10047</v>
      </c>
      <c r="F92" s="46"/>
      <c r="G92" s="46"/>
      <c r="H92" s="46"/>
      <c r="I92" s="46"/>
      <c r="J92" s="48"/>
    </row>
    <row r="93" ht="58">
      <c r="A93" s="37" t="s">
        <v>601</v>
      </c>
      <c r="B93" s="45"/>
      <c r="C93" s="46"/>
      <c r="D93" s="46"/>
      <c r="E93" s="39" t="s">
        <v>4531</v>
      </c>
      <c r="F93" s="46"/>
      <c r="G93" s="46"/>
      <c r="H93" s="46"/>
      <c r="I93" s="46"/>
      <c r="J93" s="48"/>
    </row>
    <row r="94">
      <c r="A94" s="37" t="s">
        <v>593</v>
      </c>
      <c r="B94" s="37">
        <v>21</v>
      </c>
      <c r="C94" s="38" t="s">
        <v>5580</v>
      </c>
      <c r="D94" s="37" t="s">
        <v>595</v>
      </c>
      <c r="E94" s="39" t="s">
        <v>9781</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3.5">
      <c r="A96" s="37" t="s">
        <v>599</v>
      </c>
      <c r="B96" s="45"/>
      <c r="C96" s="46"/>
      <c r="D96" s="46"/>
      <c r="E96" s="49" t="s">
        <v>10048</v>
      </c>
      <c r="F96" s="46"/>
      <c r="G96" s="46"/>
      <c r="H96" s="46"/>
      <c r="I96" s="46"/>
      <c r="J96" s="48"/>
    </row>
    <row r="97" ht="58">
      <c r="A97" s="37" t="s">
        <v>601</v>
      </c>
      <c r="B97" s="45"/>
      <c r="C97" s="46"/>
      <c r="D97" s="46"/>
      <c r="E97" s="39" t="s">
        <v>4531</v>
      </c>
      <c r="F97" s="46"/>
      <c r="G97" s="46"/>
      <c r="H97" s="46"/>
      <c r="I97" s="46"/>
      <c r="J97" s="48"/>
    </row>
    <row r="98">
      <c r="A98" s="37" t="s">
        <v>593</v>
      </c>
      <c r="B98" s="37">
        <v>22</v>
      </c>
      <c r="C98" s="38" t="s">
        <v>4506</v>
      </c>
      <c r="D98" s="37" t="s">
        <v>595</v>
      </c>
      <c r="E98" s="39" t="s">
        <v>4507</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3.5">
      <c r="A100" s="37" t="s">
        <v>599</v>
      </c>
      <c r="B100" s="45"/>
      <c r="C100" s="46"/>
      <c r="D100" s="46"/>
      <c r="E100" s="49" t="s">
        <v>10049</v>
      </c>
      <c r="F100" s="46"/>
      <c r="G100" s="46"/>
      <c r="H100" s="46"/>
      <c r="I100" s="46"/>
      <c r="J100" s="48"/>
    </row>
    <row r="101" ht="116">
      <c r="A101" s="37" t="s">
        <v>601</v>
      </c>
      <c r="B101" s="45"/>
      <c r="C101" s="46"/>
      <c r="D101" s="46"/>
      <c r="E101" s="39" t="s">
        <v>4505</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4518</v>
      </c>
      <c r="D103" s="37" t="s">
        <v>595</v>
      </c>
      <c r="E103" s="39" t="s">
        <v>4519</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3.5">
      <c r="A105" s="37" t="s">
        <v>599</v>
      </c>
      <c r="B105" s="45"/>
      <c r="C105" s="46"/>
      <c r="D105" s="46"/>
      <c r="E105" s="49" t="s">
        <v>10050</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4532</v>
      </c>
      <c r="D107" s="37" t="s">
        <v>595</v>
      </c>
      <c r="E107" s="39" t="s">
        <v>4533</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87">
      <c r="A109" s="37" t="s">
        <v>599</v>
      </c>
      <c r="B109" s="45"/>
      <c r="C109" s="46"/>
      <c r="D109" s="46"/>
      <c r="E109" s="49" t="s">
        <v>10051</v>
      </c>
      <c r="F109" s="46"/>
      <c r="G109" s="46"/>
      <c r="H109" s="46"/>
      <c r="I109" s="46"/>
      <c r="J109" s="48"/>
    </row>
    <row r="110" ht="58">
      <c r="A110" s="37" t="s">
        <v>601</v>
      </c>
      <c r="B110" s="45"/>
      <c r="C110" s="46"/>
      <c r="D110" s="46"/>
      <c r="E110" s="39" t="s">
        <v>4531</v>
      </c>
      <c r="F110" s="46"/>
      <c r="G110" s="46"/>
      <c r="H110" s="46"/>
      <c r="I110" s="46"/>
      <c r="J110" s="48"/>
    </row>
    <row r="111">
      <c r="A111" s="31" t="s">
        <v>591</v>
      </c>
      <c r="B111" s="32"/>
      <c r="C111" s="33" t="s">
        <v>823</v>
      </c>
      <c r="D111" s="34"/>
      <c r="E111" s="31" t="s">
        <v>7503</v>
      </c>
      <c r="F111" s="34"/>
      <c r="G111" s="34"/>
      <c r="H111" s="34"/>
      <c r="I111" s="35">
        <f>SUMIFS(I112:I139,A112:A139,"P")</f>
        <v>0</v>
      </c>
      <c r="J111" s="36"/>
    </row>
    <row r="112" ht="29">
      <c r="A112" s="37" t="s">
        <v>593</v>
      </c>
      <c r="B112" s="37">
        <v>25</v>
      </c>
      <c r="C112" s="38" t="s">
        <v>10052</v>
      </c>
      <c r="D112" s="37" t="s">
        <v>595</v>
      </c>
      <c r="E112" s="39" t="s">
        <v>10053</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58">
      <c r="A114" s="37" t="s">
        <v>599</v>
      </c>
      <c r="B114" s="45"/>
      <c r="C114" s="46"/>
      <c r="D114" s="46"/>
      <c r="E114" s="49" t="s">
        <v>10054</v>
      </c>
      <c r="F114" s="46"/>
      <c r="G114" s="46"/>
      <c r="H114" s="46"/>
      <c r="I114" s="46"/>
      <c r="J114" s="48"/>
    </row>
    <row r="115" ht="58">
      <c r="A115" s="37" t="s">
        <v>601</v>
      </c>
      <c r="B115" s="45"/>
      <c r="C115" s="46"/>
      <c r="D115" s="46"/>
      <c r="E115" s="39" t="s">
        <v>9791</v>
      </c>
      <c r="F115" s="46"/>
      <c r="G115" s="46"/>
      <c r="H115" s="46"/>
      <c r="I115" s="46"/>
      <c r="J115" s="48"/>
    </row>
    <row r="116">
      <c r="A116" s="37" t="s">
        <v>593</v>
      </c>
      <c r="B116" s="37">
        <v>26</v>
      </c>
      <c r="C116" s="38" t="s">
        <v>10055</v>
      </c>
      <c r="D116" s="37" t="s">
        <v>595</v>
      </c>
      <c r="E116" s="39" t="s">
        <v>10056</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58">
      <c r="A118" s="37" t="s">
        <v>599</v>
      </c>
      <c r="B118" s="45"/>
      <c r="C118" s="46"/>
      <c r="D118" s="46"/>
      <c r="E118" s="49" t="s">
        <v>10057</v>
      </c>
      <c r="F118" s="46"/>
      <c r="G118" s="46"/>
      <c r="H118" s="46"/>
      <c r="I118" s="46"/>
      <c r="J118" s="48"/>
    </row>
    <row r="119" ht="58">
      <c r="A119" s="37" t="s">
        <v>601</v>
      </c>
      <c r="B119" s="45"/>
      <c r="C119" s="46"/>
      <c r="D119" s="46"/>
      <c r="E119" s="39" t="s">
        <v>9791</v>
      </c>
      <c r="F119" s="46"/>
      <c r="G119" s="46"/>
      <c r="H119" s="46"/>
      <c r="I119" s="46"/>
      <c r="J119" s="48"/>
    </row>
    <row r="120">
      <c r="A120" s="37" t="s">
        <v>593</v>
      </c>
      <c r="B120" s="37">
        <v>27</v>
      </c>
      <c r="C120" s="38" t="s">
        <v>9905</v>
      </c>
      <c r="D120" s="37" t="s">
        <v>595</v>
      </c>
      <c r="E120" s="39" t="s">
        <v>9906</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1.5">
      <c r="A122" s="37" t="s">
        <v>599</v>
      </c>
      <c r="B122" s="45"/>
      <c r="C122" s="46"/>
      <c r="D122" s="46"/>
      <c r="E122" s="49" t="s">
        <v>10058</v>
      </c>
      <c r="F122" s="46"/>
      <c r="G122" s="46"/>
      <c r="H122" s="46"/>
      <c r="I122" s="46"/>
      <c r="J122" s="48"/>
    </row>
    <row r="123" ht="72.5">
      <c r="A123" s="37" t="s">
        <v>601</v>
      </c>
      <c r="B123" s="45"/>
      <c r="C123" s="46"/>
      <c r="D123" s="46"/>
      <c r="E123" s="39" t="s">
        <v>9798</v>
      </c>
      <c r="F123" s="46"/>
      <c r="G123" s="46"/>
      <c r="H123" s="46"/>
      <c r="I123" s="46"/>
      <c r="J123" s="48"/>
    </row>
    <row r="124">
      <c r="A124" s="37" t="s">
        <v>593</v>
      </c>
      <c r="B124" s="37">
        <v>28</v>
      </c>
      <c r="C124" s="38" t="s">
        <v>10059</v>
      </c>
      <c r="D124" s="37" t="s">
        <v>595</v>
      </c>
      <c r="E124" s="39" t="s">
        <v>10060</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1.5">
      <c r="A126" s="37" t="s">
        <v>599</v>
      </c>
      <c r="B126" s="45"/>
      <c r="C126" s="46"/>
      <c r="D126" s="46"/>
      <c r="E126" s="49" t="s">
        <v>10061</v>
      </c>
      <c r="F126" s="46"/>
      <c r="G126" s="46"/>
      <c r="H126" s="46"/>
      <c r="I126" s="46"/>
      <c r="J126" s="48"/>
    </row>
    <row r="127" ht="72.5">
      <c r="A127" s="37" t="s">
        <v>601</v>
      </c>
      <c r="B127" s="45"/>
      <c r="C127" s="46"/>
      <c r="D127" s="46"/>
      <c r="E127" s="39" t="s">
        <v>9798</v>
      </c>
      <c r="F127" s="46"/>
      <c r="G127" s="46"/>
      <c r="H127" s="46"/>
      <c r="I127" s="46"/>
      <c r="J127" s="48"/>
    </row>
    <row r="128">
      <c r="A128" s="37" t="s">
        <v>593</v>
      </c>
      <c r="B128" s="37">
        <v>29</v>
      </c>
      <c r="C128" s="38" t="s">
        <v>9911</v>
      </c>
      <c r="D128" s="37" t="s">
        <v>595</v>
      </c>
      <c r="E128" s="39" t="s">
        <v>9912</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1.5">
      <c r="A130" s="37" t="s">
        <v>599</v>
      </c>
      <c r="B130" s="45"/>
      <c r="C130" s="46"/>
      <c r="D130" s="46"/>
      <c r="E130" s="49" t="s">
        <v>10062</v>
      </c>
      <c r="F130" s="46"/>
      <c r="G130" s="46"/>
      <c r="H130" s="46"/>
      <c r="I130" s="46"/>
      <c r="J130" s="48"/>
    </row>
    <row r="131" ht="159.5">
      <c r="A131" s="37" t="s">
        <v>601</v>
      </c>
      <c r="B131" s="45"/>
      <c r="C131" s="46"/>
      <c r="D131" s="46"/>
      <c r="E131" s="39" t="s">
        <v>9804</v>
      </c>
      <c r="F131" s="46"/>
      <c r="G131" s="46"/>
      <c r="H131" s="46"/>
      <c r="I131" s="46"/>
      <c r="J131" s="48"/>
    </row>
    <row r="132">
      <c r="A132" s="37" t="s">
        <v>593</v>
      </c>
      <c r="B132" s="37">
        <v>30</v>
      </c>
      <c r="C132" s="38" t="s">
        <v>10063</v>
      </c>
      <c r="D132" s="37" t="s">
        <v>595</v>
      </c>
      <c r="E132" s="39" t="s">
        <v>10064</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1.5">
      <c r="A134" s="37" t="s">
        <v>599</v>
      </c>
      <c r="B134" s="45"/>
      <c r="C134" s="46"/>
      <c r="D134" s="46"/>
      <c r="E134" s="49" t="s">
        <v>10065</v>
      </c>
      <c r="F134" s="46"/>
      <c r="G134" s="46"/>
      <c r="H134" s="46"/>
      <c r="I134" s="46"/>
      <c r="J134" s="48"/>
    </row>
    <row r="135" ht="159.5">
      <c r="A135" s="37" t="s">
        <v>601</v>
      </c>
      <c r="B135" s="45"/>
      <c r="C135" s="46"/>
      <c r="D135" s="46"/>
      <c r="E135" s="39" t="s">
        <v>9804</v>
      </c>
      <c r="F135" s="46"/>
      <c r="G135" s="46"/>
      <c r="H135" s="46"/>
      <c r="I135" s="46"/>
      <c r="J135" s="48"/>
    </row>
    <row r="136">
      <c r="A136" s="37" t="s">
        <v>593</v>
      </c>
      <c r="B136" s="37">
        <v>31</v>
      </c>
      <c r="C136" s="38" t="s">
        <v>10066</v>
      </c>
      <c r="D136" s="37" t="s">
        <v>595</v>
      </c>
      <c r="E136" s="39" t="s">
        <v>10067</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2.5">
      <c r="A138" s="37" t="s">
        <v>599</v>
      </c>
      <c r="B138" s="45"/>
      <c r="C138" s="46"/>
      <c r="D138" s="46"/>
      <c r="E138" s="49" t="s">
        <v>10068</v>
      </c>
      <c r="F138" s="46"/>
      <c r="G138" s="46"/>
      <c r="H138" s="46"/>
      <c r="I138" s="46"/>
      <c r="J138" s="48"/>
    </row>
    <row r="139" ht="130.5">
      <c r="A139" s="37" t="s">
        <v>601</v>
      </c>
      <c r="B139" s="45"/>
      <c r="C139" s="46"/>
      <c r="D139" s="46"/>
      <c r="E139" s="39" t="s">
        <v>10069</v>
      </c>
      <c r="F139" s="46"/>
      <c r="G139" s="46"/>
      <c r="H139" s="46"/>
      <c r="I139" s="46"/>
      <c r="J139" s="48"/>
    </row>
    <row r="140">
      <c r="A140" s="31" t="s">
        <v>591</v>
      </c>
      <c r="B140" s="32"/>
      <c r="C140" s="33" t="s">
        <v>4573</v>
      </c>
      <c r="D140" s="34"/>
      <c r="E140" s="31" t="s">
        <v>4574</v>
      </c>
      <c r="F140" s="34"/>
      <c r="G140" s="34"/>
      <c r="H140" s="34"/>
      <c r="I140" s="35">
        <f>SUMIFS(I141:I168,A141:A168,"P")</f>
        <v>0</v>
      </c>
      <c r="J140" s="36"/>
    </row>
    <row r="141">
      <c r="A141" s="37" t="s">
        <v>593</v>
      </c>
      <c r="B141" s="37">
        <v>32</v>
      </c>
      <c r="C141" s="38" t="s">
        <v>5983</v>
      </c>
      <c r="D141" s="37" t="s">
        <v>595</v>
      </c>
      <c r="E141" s="39" t="s">
        <v>5984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3.5">
      <c r="A143" s="37" t="s">
        <v>599</v>
      </c>
      <c r="B143" s="45"/>
      <c r="C143" s="46"/>
      <c r="D143" s="46"/>
      <c r="E143" s="49" t="s">
        <v>10070</v>
      </c>
      <c r="F143" s="46"/>
      <c r="G143" s="46"/>
      <c r="H143" s="46"/>
      <c r="I143" s="46"/>
      <c r="J143" s="48"/>
    </row>
    <row r="144" ht="319">
      <c r="A144" s="37" t="s">
        <v>601</v>
      </c>
      <c r="B144" s="45"/>
      <c r="C144" s="46"/>
      <c r="D144" s="46"/>
      <c r="E144" s="39" t="s">
        <v>4578</v>
      </c>
      <c r="F144" s="46"/>
      <c r="G144" s="46"/>
      <c r="H144" s="46"/>
      <c r="I144" s="46"/>
      <c r="J144" s="48"/>
    </row>
    <row r="145">
      <c r="A145" s="37" t="s">
        <v>593</v>
      </c>
      <c r="B145" s="37">
        <v>33</v>
      </c>
      <c r="C145" s="38" t="s">
        <v>9923</v>
      </c>
      <c r="D145" s="37" t="s">
        <v>595</v>
      </c>
      <c r="E145" s="39" t="s">
        <v>9924</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3.5">
      <c r="A147" s="37" t="s">
        <v>599</v>
      </c>
      <c r="B147" s="45"/>
      <c r="C147" s="46"/>
      <c r="D147" s="46"/>
      <c r="E147" s="49" t="s">
        <v>10071</v>
      </c>
      <c r="F147" s="46"/>
      <c r="G147" s="46"/>
      <c r="H147" s="46"/>
      <c r="I147" s="46"/>
      <c r="J147" s="48"/>
    </row>
    <row r="148" ht="304.5">
      <c r="A148" s="37" t="s">
        <v>601</v>
      </c>
      <c r="B148" s="45"/>
      <c r="C148" s="46"/>
      <c r="D148" s="46"/>
      <c r="E148" s="39" t="s">
        <v>4591</v>
      </c>
      <c r="F148" s="46"/>
      <c r="G148" s="46"/>
      <c r="H148" s="46"/>
      <c r="I148" s="46"/>
      <c r="J148" s="48"/>
    </row>
    <row r="149">
      <c r="A149" s="37" t="s">
        <v>593</v>
      </c>
      <c r="B149" s="37">
        <v>34</v>
      </c>
      <c r="C149" s="38" t="s">
        <v>6094</v>
      </c>
      <c r="D149" s="37" t="s">
        <v>595</v>
      </c>
      <c r="E149" s="39" t="s">
        <v>6095</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1.5">
      <c r="A151" s="37" t="s">
        <v>599</v>
      </c>
      <c r="B151" s="45"/>
      <c r="C151" s="46"/>
      <c r="D151" s="46"/>
      <c r="E151" s="49" t="s">
        <v>10072</v>
      </c>
      <c r="F151" s="46"/>
      <c r="G151" s="46"/>
      <c r="H151" s="46"/>
      <c r="I151" s="46"/>
      <c r="J151" s="48"/>
    </row>
    <row r="152" ht="290">
      <c r="A152" s="37" t="s">
        <v>601</v>
      </c>
      <c r="B152" s="45"/>
      <c r="C152" s="46"/>
      <c r="D152" s="46"/>
      <c r="E152" s="39" t="s">
        <v>4597</v>
      </c>
      <c r="F152" s="46"/>
      <c r="G152" s="46"/>
      <c r="H152" s="46"/>
      <c r="I152" s="46"/>
      <c r="J152" s="48"/>
    </row>
    <row r="153">
      <c r="A153" s="37" t="s">
        <v>593</v>
      </c>
      <c r="B153" s="37">
        <v>35</v>
      </c>
      <c r="C153" s="38" t="s">
        <v>9926</v>
      </c>
      <c r="D153" s="37" t="s">
        <v>595</v>
      </c>
      <c r="E153" s="39" t="s">
        <v>9927</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2.5">
      <c r="A155" s="37" t="s">
        <v>599</v>
      </c>
      <c r="B155" s="45"/>
      <c r="C155" s="46"/>
      <c r="D155" s="46"/>
      <c r="E155" s="49" t="s">
        <v>10073</v>
      </c>
      <c r="F155" s="46"/>
      <c r="G155" s="46"/>
      <c r="H155" s="46"/>
      <c r="I155" s="46"/>
      <c r="J155" s="48"/>
    </row>
    <row r="156" ht="87">
      <c r="A156" s="37" t="s">
        <v>601</v>
      </c>
      <c r="B156" s="45"/>
      <c r="C156" s="46"/>
      <c r="D156" s="46"/>
      <c r="E156" s="39" t="s">
        <v>4613</v>
      </c>
      <c r="F156" s="46"/>
      <c r="G156" s="46"/>
      <c r="H156" s="46"/>
      <c r="I156" s="46"/>
      <c r="J156" s="48"/>
    </row>
    <row r="157">
      <c r="A157" s="37" t="s">
        <v>593</v>
      </c>
      <c r="B157" s="37">
        <v>36</v>
      </c>
      <c r="C157" s="38" t="s">
        <v>10074</v>
      </c>
      <c r="D157" s="37" t="s">
        <v>595</v>
      </c>
      <c r="E157" s="39" t="s">
        <v>10075</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58">
      <c r="A159" s="37" t="s">
        <v>599</v>
      </c>
      <c r="B159" s="45"/>
      <c r="C159" s="46"/>
      <c r="D159" s="46"/>
      <c r="E159" s="49" t="s">
        <v>10076</v>
      </c>
      <c r="F159" s="46"/>
      <c r="G159" s="46"/>
      <c r="H159" s="46"/>
      <c r="I159" s="46"/>
      <c r="J159" s="48"/>
    </row>
    <row r="160" ht="43.5">
      <c r="A160" s="37" t="s">
        <v>601</v>
      </c>
      <c r="B160" s="45"/>
      <c r="C160" s="46"/>
      <c r="D160" s="46"/>
      <c r="E160" s="39" t="s">
        <v>10077</v>
      </c>
      <c r="F160" s="46"/>
      <c r="G160" s="46"/>
      <c r="H160" s="46"/>
      <c r="I160" s="46"/>
      <c r="J160" s="48"/>
    </row>
    <row r="161">
      <c r="A161" s="37" t="s">
        <v>593</v>
      </c>
      <c r="B161" s="37">
        <v>37</v>
      </c>
      <c r="C161" s="38" t="s">
        <v>4618</v>
      </c>
      <c r="D161" s="37" t="s">
        <v>595</v>
      </c>
      <c r="E161" s="39" t="s">
        <v>4619</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58">
      <c r="A163" s="37" t="s">
        <v>599</v>
      </c>
      <c r="B163" s="45"/>
      <c r="C163" s="46"/>
      <c r="D163" s="46"/>
      <c r="E163" s="49" t="s">
        <v>10078</v>
      </c>
      <c r="F163" s="46"/>
      <c r="G163" s="46"/>
      <c r="H163" s="46"/>
      <c r="I163" s="46"/>
      <c r="J163" s="48"/>
    </row>
    <row r="164" ht="409.5">
      <c r="A164" s="37" t="s">
        <v>601</v>
      </c>
      <c r="B164" s="45"/>
      <c r="C164" s="46"/>
      <c r="D164" s="46"/>
      <c r="E164" s="39" t="s">
        <v>4521</v>
      </c>
      <c r="F164" s="46"/>
      <c r="G164" s="46"/>
      <c r="H164" s="46"/>
      <c r="I164" s="46"/>
      <c r="J164" s="48"/>
    </row>
    <row r="165">
      <c r="A165" s="37" t="s">
        <v>593</v>
      </c>
      <c r="B165" s="37">
        <v>38</v>
      </c>
      <c r="C165" s="38" t="s">
        <v>10079</v>
      </c>
      <c r="D165" s="37" t="s">
        <v>595</v>
      </c>
      <c r="E165" s="39" t="s">
        <v>10080</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3.5">
      <c r="A167" s="37" t="s">
        <v>599</v>
      </c>
      <c r="B167" s="45"/>
      <c r="C167" s="46"/>
      <c r="D167" s="46"/>
      <c r="E167" s="49" t="s">
        <v>10081</v>
      </c>
      <c r="F167" s="46"/>
      <c r="G167" s="46"/>
      <c r="H167" s="46"/>
      <c r="I167" s="46"/>
      <c r="J167" s="48"/>
    </row>
    <row r="168" ht="72.5">
      <c r="A168" s="37" t="s">
        <v>601</v>
      </c>
      <c r="B168" s="45"/>
      <c r="C168" s="46"/>
      <c r="D168" s="46"/>
      <c r="E168" s="39" t="s">
        <v>10082</v>
      </c>
      <c r="F168" s="46"/>
      <c r="G168" s="46"/>
      <c r="H168" s="46"/>
      <c r="I168" s="46"/>
      <c r="J168" s="48"/>
    </row>
    <row r="169">
      <c r="A169" s="31" t="s">
        <v>591</v>
      </c>
      <c r="B169" s="32"/>
      <c r="C169" s="33" t="s">
        <v>4809</v>
      </c>
      <c r="D169" s="34"/>
      <c r="E169" s="31" t="s">
        <v>4810</v>
      </c>
      <c r="F169" s="34"/>
      <c r="G169" s="34"/>
      <c r="H169" s="34"/>
      <c r="I169" s="35">
        <f>SUMIFS(I170:I212,A170:A212,"P")</f>
        <v>0</v>
      </c>
      <c r="J169" s="36"/>
    </row>
    <row r="170" ht="29">
      <c r="A170" s="37" t="s">
        <v>593</v>
      </c>
      <c r="B170" s="37">
        <v>39</v>
      </c>
      <c r="C170" s="38" t="s">
        <v>9958</v>
      </c>
      <c r="D170" s="37" t="s">
        <v>595</v>
      </c>
      <c r="E170" s="39" t="s">
        <v>9959</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87">
      <c r="A172" s="37" t="s">
        <v>599</v>
      </c>
      <c r="B172" s="45"/>
      <c r="C172" s="46"/>
      <c r="D172" s="46"/>
      <c r="E172" s="49" t="s">
        <v>10083</v>
      </c>
      <c r="F172" s="46"/>
      <c r="G172" s="46"/>
      <c r="H172" s="46"/>
      <c r="I172" s="46"/>
      <c r="J172" s="48"/>
    </row>
    <row r="173" ht="58">
      <c r="A173" s="37" t="s">
        <v>601</v>
      </c>
      <c r="B173" s="45"/>
      <c r="C173" s="46"/>
      <c r="D173" s="46"/>
      <c r="E173" s="39" t="s">
        <v>9961</v>
      </c>
      <c r="F173" s="46"/>
      <c r="G173" s="46"/>
      <c r="H173" s="46"/>
      <c r="I173" s="46"/>
      <c r="J173" s="48"/>
    </row>
    <row r="174" ht="29">
      <c r="A174" s="37" t="s">
        <v>593</v>
      </c>
      <c r="B174" s="37">
        <v>40</v>
      </c>
      <c r="C174" s="38" t="s">
        <v>9962</v>
      </c>
      <c r="D174" s="37" t="s">
        <v>595</v>
      </c>
      <c r="E174" s="39" t="s">
        <v>9963</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87">
      <c r="A176" s="37" t="s">
        <v>599</v>
      </c>
      <c r="B176" s="45"/>
      <c r="C176" s="46"/>
      <c r="D176" s="46"/>
      <c r="E176" s="49" t="s">
        <v>10083</v>
      </c>
      <c r="F176" s="46"/>
      <c r="G176" s="46"/>
      <c r="H176" s="46"/>
      <c r="I176" s="46"/>
      <c r="J176" s="48"/>
    </row>
    <row r="177" ht="58">
      <c r="A177" s="37" t="s">
        <v>601</v>
      </c>
      <c r="B177" s="45"/>
      <c r="C177" s="46"/>
      <c r="D177" s="46"/>
      <c r="E177" s="39" t="s">
        <v>9961</v>
      </c>
      <c r="F177" s="46"/>
      <c r="G177" s="46"/>
      <c r="H177" s="46"/>
      <c r="I177" s="46"/>
      <c r="J177" s="48"/>
    </row>
    <row r="178" ht="29">
      <c r="A178" s="37" t="s">
        <v>593</v>
      </c>
      <c r="B178" s="37">
        <v>41</v>
      </c>
      <c r="C178" s="38" t="s">
        <v>5025</v>
      </c>
      <c r="D178" s="37" t="s">
        <v>595</v>
      </c>
      <c r="E178" s="39" t="s">
        <v>5026</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3.5">
      <c r="A180" s="37" t="s">
        <v>599</v>
      </c>
      <c r="B180" s="45"/>
      <c r="C180" s="46"/>
      <c r="D180" s="46"/>
      <c r="E180" s="49" t="s">
        <v>10084</v>
      </c>
      <c r="F180" s="46"/>
      <c r="G180" s="46"/>
      <c r="H180" s="46"/>
      <c r="I180" s="46"/>
      <c r="J180" s="48"/>
    </row>
    <row r="181" ht="58">
      <c r="A181" s="37" t="s">
        <v>601</v>
      </c>
      <c r="B181" s="45"/>
      <c r="C181" s="46"/>
      <c r="D181" s="46"/>
      <c r="E181" s="39" t="s">
        <v>5028</v>
      </c>
      <c r="F181" s="46"/>
      <c r="G181" s="46"/>
      <c r="H181" s="46"/>
      <c r="I181" s="46"/>
      <c r="J181" s="48"/>
    </row>
    <row r="182" ht="29">
      <c r="A182" s="37" t="s">
        <v>593</v>
      </c>
      <c r="B182" s="37">
        <v>42</v>
      </c>
      <c r="C182" s="38" t="s">
        <v>6799</v>
      </c>
      <c r="D182" s="37" t="s">
        <v>595</v>
      </c>
      <c r="E182" s="39" t="s">
        <v>9809</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3.5">
      <c r="A184" s="37" t="s">
        <v>599</v>
      </c>
      <c r="B184" s="45"/>
      <c r="C184" s="46"/>
      <c r="D184" s="46"/>
      <c r="E184" s="49" t="s">
        <v>10085</v>
      </c>
      <c r="F184" s="46"/>
      <c r="G184" s="46"/>
      <c r="H184" s="46"/>
      <c r="I184" s="46"/>
      <c r="J184" s="48"/>
    </row>
    <row r="185" ht="58">
      <c r="A185" s="37" t="s">
        <v>601</v>
      </c>
      <c r="B185" s="45"/>
      <c r="C185" s="46"/>
      <c r="D185" s="46"/>
      <c r="E185" s="39" t="s">
        <v>5028</v>
      </c>
      <c r="F185" s="46"/>
      <c r="G185" s="46"/>
      <c r="H185" s="46"/>
      <c r="I185" s="46"/>
      <c r="J185" s="48"/>
    </row>
    <row r="186">
      <c r="A186" s="37" t="s">
        <v>593</v>
      </c>
      <c r="B186" s="37">
        <v>43</v>
      </c>
      <c r="C186" s="38" t="s">
        <v>9966</v>
      </c>
      <c r="D186" s="37" t="s">
        <v>595</v>
      </c>
      <c r="E186" s="39" t="s">
        <v>9967</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3.5">
      <c r="A188" s="37" t="s">
        <v>599</v>
      </c>
      <c r="B188" s="45"/>
      <c r="C188" s="46"/>
      <c r="D188" s="46"/>
      <c r="E188" s="49" t="s">
        <v>10086</v>
      </c>
      <c r="F188" s="46"/>
      <c r="G188" s="46"/>
      <c r="H188" s="46"/>
      <c r="I188" s="46"/>
      <c r="J188" s="48"/>
    </row>
    <row r="189" ht="58">
      <c r="A189" s="37" t="s">
        <v>601</v>
      </c>
      <c r="B189" s="45"/>
      <c r="C189" s="46"/>
      <c r="D189" s="46"/>
      <c r="E189" s="39" t="s">
        <v>9969</v>
      </c>
      <c r="F189" s="46"/>
      <c r="G189" s="46"/>
      <c r="H189" s="46"/>
      <c r="I189" s="46"/>
      <c r="J189" s="48"/>
    </row>
    <row r="190">
      <c r="A190" s="37" t="s">
        <v>593</v>
      </c>
      <c r="B190" s="37">
        <v>44</v>
      </c>
      <c r="C190" s="38" t="s">
        <v>10087</v>
      </c>
      <c r="D190" s="37" t="s">
        <v>595</v>
      </c>
      <c r="E190" s="39" t="s">
        <v>10088</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3.5">
      <c r="A192" s="37" t="s">
        <v>599</v>
      </c>
      <c r="B192" s="45"/>
      <c r="C192" s="46"/>
      <c r="D192" s="46"/>
      <c r="E192" s="49" t="s">
        <v>10089</v>
      </c>
      <c r="F192" s="46"/>
      <c r="G192" s="46"/>
      <c r="H192" s="46"/>
      <c r="I192" s="46"/>
      <c r="J192" s="48"/>
    </row>
    <row r="193" ht="29">
      <c r="A193" s="37" t="s">
        <v>601</v>
      </c>
      <c r="B193" s="45"/>
      <c r="C193" s="46"/>
      <c r="D193" s="46"/>
      <c r="E193" s="39" t="s">
        <v>9818</v>
      </c>
      <c r="F193" s="46"/>
      <c r="G193" s="46"/>
      <c r="H193" s="46"/>
      <c r="I193" s="46"/>
      <c r="J193" s="48"/>
    </row>
    <row r="194">
      <c r="A194" s="37" t="s">
        <v>593</v>
      </c>
      <c r="B194" s="37">
        <v>45</v>
      </c>
      <c r="C194" s="38" t="s">
        <v>10090</v>
      </c>
      <c r="D194" s="37" t="s">
        <v>595</v>
      </c>
      <c r="E194" s="39" t="s">
        <v>10091</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3.5">
      <c r="A196" s="37" t="s">
        <v>599</v>
      </c>
      <c r="B196" s="45"/>
      <c r="C196" s="46"/>
      <c r="D196" s="46"/>
      <c r="E196" s="49" t="s">
        <v>10092</v>
      </c>
      <c r="F196" s="46"/>
      <c r="G196" s="46"/>
      <c r="H196" s="46"/>
      <c r="I196" s="46"/>
      <c r="J196" s="48"/>
    </row>
    <row r="197" ht="43.5">
      <c r="A197" s="37" t="s">
        <v>601</v>
      </c>
      <c r="B197" s="45"/>
      <c r="C197" s="46"/>
      <c r="D197" s="46"/>
      <c r="E197" s="39" t="s">
        <v>9974</v>
      </c>
      <c r="F197" s="46"/>
      <c r="G197" s="46"/>
      <c r="H197" s="46"/>
      <c r="I197" s="46"/>
      <c r="J197" s="48"/>
    </row>
    <row r="198">
      <c r="A198" s="37" t="s">
        <v>593</v>
      </c>
      <c r="B198" s="37">
        <v>46</v>
      </c>
      <c r="C198" s="38" t="s">
        <v>4674</v>
      </c>
      <c r="D198" s="37" t="s">
        <v>595</v>
      </c>
      <c r="E198" s="39" t="s">
        <v>4675</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3.5">
      <c r="A200" s="37" t="s">
        <v>599</v>
      </c>
      <c r="B200" s="45"/>
      <c r="C200" s="46"/>
      <c r="D200" s="46"/>
      <c r="E200" s="49" t="s">
        <v>10093</v>
      </c>
      <c r="F200" s="46"/>
      <c r="G200" s="46"/>
      <c r="H200" s="46"/>
      <c r="I200" s="46"/>
      <c r="J200" s="48"/>
    </row>
    <row r="201" ht="145">
      <c r="A201" s="37" t="s">
        <v>601</v>
      </c>
      <c r="B201" s="45"/>
      <c r="C201" s="46"/>
      <c r="D201" s="46"/>
      <c r="E201" s="39" t="s">
        <v>4677</v>
      </c>
      <c r="F201" s="46"/>
      <c r="G201" s="46"/>
      <c r="H201" s="46"/>
      <c r="I201" s="46"/>
      <c r="J201" s="48"/>
    </row>
    <row r="202">
      <c r="A202" s="37" t="s">
        <v>593</v>
      </c>
      <c r="B202" s="37">
        <v>47</v>
      </c>
      <c r="C202" s="38" t="s">
        <v>6244</v>
      </c>
      <c r="D202" s="37" t="s">
        <v>595</v>
      </c>
      <c r="E202" s="39" t="s">
        <v>6245</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3.5">
      <c r="A204" s="37" t="s">
        <v>599</v>
      </c>
      <c r="B204" s="45"/>
      <c r="C204" s="46"/>
      <c r="D204" s="46"/>
      <c r="E204" s="49" t="s">
        <v>10094</v>
      </c>
      <c r="F204" s="46"/>
      <c r="G204" s="46"/>
      <c r="H204" s="46"/>
      <c r="I204" s="46"/>
      <c r="J204" s="48"/>
    </row>
    <row r="205" ht="145">
      <c r="A205" s="37" t="s">
        <v>601</v>
      </c>
      <c r="B205" s="45"/>
      <c r="C205" s="46"/>
      <c r="D205" s="46"/>
      <c r="E205" s="39" t="s">
        <v>4677</v>
      </c>
      <c r="F205" s="46"/>
      <c r="G205" s="46"/>
      <c r="H205" s="46"/>
      <c r="I205" s="46"/>
      <c r="J205" s="48"/>
    </row>
    <row r="206">
      <c r="A206" s="37" t="s">
        <v>593</v>
      </c>
      <c r="B206" s="37">
        <v>48</v>
      </c>
      <c r="C206" s="38" t="s">
        <v>10095</v>
      </c>
      <c r="D206" s="37" t="s">
        <v>595</v>
      </c>
      <c r="E206" s="39" t="s">
        <v>9822</v>
      </c>
      <c r="F206" s="40" t="s">
        <v>1797</v>
      </c>
      <c r="G206" s="41">
        <v>1</v>
      </c>
      <c r="H206" s="42">
        <v>0</v>
      </c>
      <c r="I206" s="43">
        <f>ROUND(G206*H206,P4)</f>
        <v>0</v>
      </c>
      <c r="J206" s="37"/>
      <c r="O206" s="44">
        <f>I206*0.21</f>
        <v>0</v>
      </c>
      <c r="P206">
        <v>3</v>
      </c>
    </row>
    <row r="207">
      <c r="A207" s="37" t="s">
        <v>598</v>
      </c>
      <c r="B207" s="45"/>
      <c r="C207" s="46"/>
      <c r="D207" s="46"/>
      <c r="E207" s="39" t="s">
        <v>9822</v>
      </c>
      <c r="F207" s="46"/>
      <c r="G207" s="46"/>
      <c r="H207" s="46"/>
      <c r="I207" s="46"/>
      <c r="J207" s="48"/>
    </row>
    <row r="208" ht="116">
      <c r="A208" s="37" t="s">
        <v>599</v>
      </c>
      <c r="B208" s="45"/>
      <c r="C208" s="46"/>
      <c r="D208" s="46"/>
      <c r="E208" s="49" t="s">
        <v>9823</v>
      </c>
      <c r="F208" s="46"/>
      <c r="G208" s="46"/>
      <c r="H208" s="46"/>
      <c r="I208" s="46"/>
      <c r="J208" s="48"/>
    </row>
    <row r="209" ht="43.5">
      <c r="A209" s="37" t="s">
        <v>601</v>
      </c>
      <c r="B209" s="45"/>
      <c r="C209" s="46"/>
      <c r="D209" s="46"/>
      <c r="E209" s="39" t="s">
        <v>9824</v>
      </c>
      <c r="F209" s="46"/>
      <c r="G209" s="46"/>
      <c r="H209" s="46"/>
      <c r="I209" s="46"/>
      <c r="J209" s="48"/>
    </row>
    <row r="210">
      <c r="A210" s="37" t="s">
        <v>593</v>
      </c>
      <c r="B210" s="37">
        <v>49</v>
      </c>
      <c r="C210" s="38" t="s">
        <v>10096</v>
      </c>
      <c r="D210" s="37" t="s">
        <v>595</v>
      </c>
      <c r="E210" s="39" t="s">
        <v>9826</v>
      </c>
      <c r="F210" s="40" t="s">
        <v>1797</v>
      </c>
      <c r="G210" s="41">
        <v>1</v>
      </c>
      <c r="H210" s="42">
        <v>0</v>
      </c>
      <c r="I210" s="43">
        <f>ROUND(G210*H210,P4)</f>
        <v>0</v>
      </c>
      <c r="J210" s="37"/>
      <c r="O210" s="44">
        <f>I210*0.21</f>
        <v>0</v>
      </c>
      <c r="P210">
        <v>3</v>
      </c>
    </row>
    <row r="211">
      <c r="A211" s="37" t="s">
        <v>598</v>
      </c>
      <c r="B211" s="45"/>
      <c r="C211" s="46"/>
      <c r="D211" s="46"/>
      <c r="E211" s="39" t="s">
        <v>9826</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3.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59.5">
      <c r="A216" s="37" t="s">
        <v>599</v>
      </c>
      <c r="B216" s="45"/>
      <c r="C216" s="46"/>
      <c r="D216" s="46"/>
      <c r="E216" s="49" t="s">
        <v>10097</v>
      </c>
      <c r="F216" s="46"/>
      <c r="G216" s="46"/>
      <c r="H216" s="46"/>
      <c r="I216" s="46"/>
      <c r="J216" s="48"/>
    </row>
    <row r="217" ht="116">
      <c r="A217" s="37" t="s">
        <v>601</v>
      </c>
      <c r="B217" s="45"/>
      <c r="C217" s="46"/>
      <c r="D217" s="46"/>
      <c r="E217" s="39" t="s">
        <v>1819</v>
      </c>
      <c r="F217" s="46"/>
      <c r="G217" s="46"/>
      <c r="H217" s="46"/>
      <c r="I217" s="46"/>
      <c r="J217" s="48"/>
    </row>
    <row r="218" ht="43.5">
      <c r="A218" s="37" t="s">
        <v>593</v>
      </c>
      <c r="B218" s="37">
        <v>51</v>
      </c>
      <c r="C218" s="38" t="s">
        <v>2442</v>
      </c>
      <c r="D218" s="37" t="s">
        <v>2443</v>
      </c>
      <c r="E218" s="39" t="s">
        <v>2444</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2.5">
      <c r="A220" s="37" t="s">
        <v>599</v>
      </c>
      <c r="B220" s="45"/>
      <c r="C220" s="46"/>
      <c r="D220" s="46"/>
      <c r="E220" s="49" t="s">
        <v>10098</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dv7AvUmdkrxW/HR3nxuq2KX2q8zyt8MIHpdQZ/zLY6hB9+sc/6es6YoJghC481naKH/L7+qmUn+9uP5wHmNruA==" hashValue="of23TN6zKlugFmGys4LYcf/lqp+FJWFuTr57bPqZNBGdNtk7F8YhG3HY3ga19WSjNt0nv7FRIP6sVaK1/DltC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10099</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28">
      <c r="A8" s="3" t="s">
        <v>1569</v>
      </c>
      <c r="B8" s="20" t="s">
        <v>579</v>
      </c>
      <c r="C8" s="21" t="s">
        <v>10099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9754</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10100</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3.5">
      <c r="A19" s="37" t="s">
        <v>599</v>
      </c>
      <c r="B19" s="45"/>
      <c r="C19" s="46"/>
      <c r="D19" s="46"/>
      <c r="E19" s="49" t="s">
        <v>10101</v>
      </c>
      <c r="F19" s="46"/>
      <c r="G19" s="46"/>
      <c r="H19" s="46"/>
      <c r="I19" s="46"/>
      <c r="J19" s="48"/>
    </row>
    <row r="20" ht="29">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45">
      <c r="A23" s="37" t="s">
        <v>599</v>
      </c>
      <c r="B23" s="45"/>
      <c r="C23" s="46"/>
      <c r="D23" s="46"/>
      <c r="E23" s="49" t="s">
        <v>10102</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10103</v>
      </c>
      <c r="F27" s="46"/>
      <c r="G27" s="46"/>
      <c r="H27" s="46"/>
      <c r="I27" s="46"/>
      <c r="J27" s="48"/>
    </row>
    <row r="28" ht="377">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10104</v>
      </c>
      <c r="F31" s="46"/>
      <c r="G31" s="46"/>
      <c r="H31" s="46"/>
      <c r="I31" s="46"/>
      <c r="J31" s="48"/>
    </row>
    <row r="32" ht="29">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10105</v>
      </c>
      <c r="F35" s="46"/>
      <c r="G35" s="46"/>
      <c r="H35" s="46"/>
      <c r="I35" s="46"/>
      <c r="J35" s="48"/>
    </row>
    <row r="36" ht="43.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10106</v>
      </c>
      <c r="F39" s="46"/>
      <c r="G39" s="46"/>
      <c r="H39" s="46"/>
      <c r="I39" s="46"/>
      <c r="J39" s="48"/>
    </row>
    <row r="40" ht="29">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10106</v>
      </c>
      <c r="F43" s="46"/>
      <c r="G43" s="46"/>
      <c r="H43" s="46"/>
      <c r="I43" s="46"/>
      <c r="J43" s="48"/>
    </row>
    <row r="44" ht="43.5">
      <c r="A44" s="37" t="s">
        <v>601</v>
      </c>
      <c r="B44" s="45"/>
      <c r="C44" s="46"/>
      <c r="D44" s="46"/>
      <c r="E44" s="39" t="s">
        <v>4492</v>
      </c>
      <c r="F44" s="46"/>
      <c r="G44" s="46"/>
      <c r="H44" s="46"/>
      <c r="I44" s="46"/>
      <c r="J44" s="48"/>
    </row>
    <row r="45">
      <c r="A45" s="37" t="s">
        <v>593</v>
      </c>
      <c r="B45" s="37">
        <v>9</v>
      </c>
      <c r="C45" s="38" t="s">
        <v>9774</v>
      </c>
      <c r="D45" s="37" t="s">
        <v>595</v>
      </c>
      <c r="E45" s="39" t="s">
        <v>9775</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2.5">
      <c r="A47" s="37" t="s">
        <v>599</v>
      </c>
      <c r="B47" s="45"/>
      <c r="C47" s="46"/>
      <c r="D47" s="46"/>
      <c r="E47" s="49" t="s">
        <v>10107</v>
      </c>
      <c r="F47" s="46"/>
      <c r="G47" s="46"/>
      <c r="H47" s="46"/>
      <c r="I47" s="46"/>
      <c r="J47" s="48"/>
    </row>
    <row r="48" ht="43.5">
      <c r="A48" s="37" t="s">
        <v>601</v>
      </c>
      <c r="B48" s="45"/>
      <c r="C48" s="46"/>
      <c r="D48" s="46"/>
      <c r="E48" s="39" t="s">
        <v>9777</v>
      </c>
      <c r="F48" s="46"/>
      <c r="G48" s="46"/>
      <c r="H48" s="46"/>
      <c r="I48" s="46"/>
      <c r="J48" s="48"/>
    </row>
    <row r="49">
      <c r="A49" s="37" t="s">
        <v>593</v>
      </c>
      <c r="B49" s="37">
        <v>10</v>
      </c>
      <c r="C49" s="38" t="s">
        <v>9778</v>
      </c>
      <c r="D49" s="37" t="s">
        <v>595</v>
      </c>
      <c r="E49" s="39" t="s">
        <v>9779</v>
      </c>
      <c r="F49" s="40" t="s">
        <v>608</v>
      </c>
      <c r="G49" s="41">
        <v>6</v>
      </c>
      <c r="H49" s="42">
        <v>0</v>
      </c>
      <c r="I49" s="43">
        <f>ROUND(G49*H49,P4)</f>
        <v>0</v>
      </c>
      <c r="J49" s="37"/>
      <c r="O49" s="44">
        <f>I49*0.21</f>
        <v>0</v>
      </c>
      <c r="P49">
        <v>3</v>
      </c>
    </row>
    <row r="50">
      <c r="A50" s="37" t="s">
        <v>598</v>
      </c>
      <c r="B50" s="45"/>
      <c r="C50" s="46"/>
      <c r="D50" s="46"/>
      <c r="E50" s="39" t="s">
        <v>9779</v>
      </c>
      <c r="F50" s="46"/>
      <c r="G50" s="46"/>
      <c r="H50" s="46"/>
      <c r="I50" s="46"/>
      <c r="J50" s="48"/>
    </row>
    <row r="51" ht="58">
      <c r="A51" s="37" t="s">
        <v>599</v>
      </c>
      <c r="B51" s="45"/>
      <c r="C51" s="46"/>
      <c r="D51" s="46"/>
      <c r="E51" s="49" t="s">
        <v>10108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SUMIFS(I54:I61,A54:A61,"P")</f>
        <v>0</v>
      </c>
      <c r="J53" s="36"/>
    </row>
    <row r="54">
      <c r="A54" s="37" t="s">
        <v>593</v>
      </c>
      <c r="B54" s="37">
        <v>11</v>
      </c>
      <c r="C54" s="38" t="s">
        <v>10109</v>
      </c>
      <c r="D54" s="37" t="s">
        <v>595</v>
      </c>
      <c r="E54" s="39" t="s">
        <v>10110</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3.5">
      <c r="A56" s="37" t="s">
        <v>599</v>
      </c>
      <c r="B56" s="45"/>
      <c r="C56" s="46"/>
      <c r="D56" s="46"/>
      <c r="E56" s="49" t="s">
        <v>10111</v>
      </c>
      <c r="F56" s="46"/>
      <c r="G56" s="46"/>
      <c r="H56" s="46"/>
      <c r="I56" s="46"/>
      <c r="J56" s="48"/>
    </row>
    <row r="57" ht="116">
      <c r="A57" s="37" t="s">
        <v>601</v>
      </c>
      <c r="B57" s="45"/>
      <c r="C57" s="46"/>
      <c r="D57" s="46"/>
      <c r="E57" s="39" t="s">
        <v>4505</v>
      </c>
      <c r="F57" s="46"/>
      <c r="G57" s="46"/>
      <c r="H57" s="46"/>
      <c r="I57" s="46"/>
      <c r="J57" s="48"/>
    </row>
    <row r="58">
      <c r="A58" s="37" t="s">
        <v>593</v>
      </c>
      <c r="B58" s="37">
        <v>12</v>
      </c>
      <c r="C58" s="38" t="s">
        <v>4506</v>
      </c>
      <c r="D58" s="37" t="s">
        <v>595</v>
      </c>
      <c r="E58" s="39" t="s">
        <v>4507</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3.5">
      <c r="A60" s="37" t="s">
        <v>599</v>
      </c>
      <c r="B60" s="45"/>
      <c r="C60" s="46"/>
      <c r="D60" s="46"/>
      <c r="E60" s="49" t="s">
        <v>10112</v>
      </c>
      <c r="F60" s="46"/>
      <c r="G60" s="46"/>
      <c r="H60" s="46"/>
      <c r="I60" s="46"/>
      <c r="J60" s="48"/>
    </row>
    <row r="61" ht="116">
      <c r="A61" s="37" t="s">
        <v>601</v>
      </c>
      <c r="B61" s="45"/>
      <c r="C61" s="46"/>
      <c r="D61" s="46"/>
      <c r="E61" s="39" t="s">
        <v>4505</v>
      </c>
      <c r="F61" s="46"/>
      <c r="G61" s="46"/>
      <c r="H61" s="46"/>
      <c r="I61" s="46"/>
      <c r="J61" s="48"/>
    </row>
    <row r="62">
      <c r="A62" s="31" t="s">
        <v>591</v>
      </c>
      <c r="B62" s="32"/>
      <c r="C62" s="33" t="s">
        <v>823</v>
      </c>
      <c r="D62" s="34"/>
      <c r="E62" s="31" t="s">
        <v>7503</v>
      </c>
      <c r="F62" s="34"/>
      <c r="G62" s="34"/>
      <c r="H62" s="34"/>
      <c r="I62" s="35">
        <f>SUMIFS(I63:I98,A63:A98,"P")</f>
        <v>0</v>
      </c>
      <c r="J62" s="36"/>
    </row>
    <row r="63">
      <c r="A63" s="37" t="s">
        <v>593</v>
      </c>
      <c r="B63" s="37">
        <v>13</v>
      </c>
      <c r="C63" s="38" t="s">
        <v>9788</v>
      </c>
      <c r="D63" s="37" t="s">
        <v>595</v>
      </c>
      <c r="E63" s="39" t="s">
        <v>9789</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87">
      <c r="A65" s="37" t="s">
        <v>599</v>
      </c>
      <c r="B65" s="45"/>
      <c r="C65" s="46"/>
      <c r="D65" s="46"/>
      <c r="E65" s="49" t="s">
        <v>10113</v>
      </c>
      <c r="F65" s="46"/>
      <c r="G65" s="46"/>
      <c r="H65" s="46"/>
      <c r="I65" s="46"/>
      <c r="J65" s="48"/>
    </row>
    <row r="66" ht="58">
      <c r="A66" s="37" t="s">
        <v>601</v>
      </c>
      <c r="B66" s="45"/>
      <c r="C66" s="46"/>
      <c r="D66" s="46"/>
      <c r="E66" s="39" t="s">
        <v>9791</v>
      </c>
      <c r="F66" s="46"/>
      <c r="G66" s="46"/>
      <c r="H66" s="46"/>
      <c r="I66" s="46"/>
      <c r="J66" s="48"/>
    </row>
    <row r="67">
      <c r="A67" s="37" t="s">
        <v>593</v>
      </c>
      <c r="B67" s="37">
        <v>14</v>
      </c>
      <c r="C67" s="38" t="s">
        <v>9899</v>
      </c>
      <c r="D67" s="37" t="s">
        <v>595</v>
      </c>
      <c r="E67" s="39" t="s">
        <v>9900</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58">
      <c r="A69" s="37" t="s">
        <v>599</v>
      </c>
      <c r="B69" s="45"/>
      <c r="C69" s="46"/>
      <c r="D69" s="46"/>
      <c r="E69" s="49" t="s">
        <v>10114</v>
      </c>
      <c r="F69" s="46"/>
      <c r="G69" s="46"/>
      <c r="H69" s="46"/>
      <c r="I69" s="46"/>
      <c r="J69" s="48"/>
    </row>
    <row r="70" ht="58">
      <c r="A70" s="37" t="s">
        <v>601</v>
      </c>
      <c r="B70" s="45"/>
      <c r="C70" s="46"/>
      <c r="D70" s="46"/>
      <c r="E70" s="39" t="s">
        <v>9791</v>
      </c>
      <c r="F70" s="46"/>
      <c r="G70" s="46"/>
      <c r="H70" s="46"/>
      <c r="I70" s="46"/>
      <c r="J70" s="48"/>
    </row>
    <row r="71">
      <c r="A71" s="37" t="s">
        <v>593</v>
      </c>
      <c r="B71" s="37">
        <v>15</v>
      </c>
      <c r="C71" s="38" t="s">
        <v>6963</v>
      </c>
      <c r="D71" s="37" t="s">
        <v>595</v>
      </c>
      <c r="E71" s="39" t="s">
        <v>9902</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58">
      <c r="A73" s="37" t="s">
        <v>599</v>
      </c>
      <c r="B73" s="45"/>
      <c r="C73" s="46"/>
      <c r="D73" s="46"/>
      <c r="E73" s="49" t="s">
        <v>10115</v>
      </c>
      <c r="F73" s="46"/>
      <c r="G73" s="46"/>
      <c r="H73" s="46"/>
      <c r="I73" s="46"/>
      <c r="J73" s="48"/>
    </row>
    <row r="74" ht="58">
      <c r="A74" s="37" t="s">
        <v>601</v>
      </c>
      <c r="B74" s="45"/>
      <c r="C74" s="46"/>
      <c r="D74" s="46"/>
      <c r="E74" s="39" t="s">
        <v>9791</v>
      </c>
      <c r="F74" s="46"/>
      <c r="G74" s="46"/>
      <c r="H74" s="46"/>
      <c r="I74" s="46"/>
      <c r="J74" s="48"/>
    </row>
    <row r="75">
      <c r="A75" s="37" t="s">
        <v>593</v>
      </c>
      <c r="B75" s="37">
        <v>16</v>
      </c>
      <c r="C75" s="38" t="s">
        <v>9792</v>
      </c>
      <c r="D75" s="37" t="s">
        <v>595</v>
      </c>
      <c r="E75" s="39" t="s">
        <v>9793</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58">
      <c r="A77" s="37" t="s">
        <v>599</v>
      </c>
      <c r="B77" s="45"/>
      <c r="C77" s="46"/>
      <c r="D77" s="46"/>
      <c r="E77" s="49" t="s">
        <v>10116</v>
      </c>
      <c r="F77" s="46"/>
      <c r="G77" s="46"/>
      <c r="H77" s="46"/>
      <c r="I77" s="46"/>
      <c r="J77" s="48"/>
    </row>
    <row r="78" ht="116">
      <c r="A78" s="37" t="s">
        <v>601</v>
      </c>
      <c r="B78" s="45"/>
      <c r="C78" s="46"/>
      <c r="D78" s="46"/>
      <c r="E78" s="39" t="s">
        <v>9618</v>
      </c>
      <c r="F78" s="46"/>
      <c r="G78" s="46"/>
      <c r="H78" s="46"/>
      <c r="I78" s="46"/>
      <c r="J78" s="48"/>
    </row>
    <row r="79">
      <c r="A79" s="37" t="s">
        <v>593</v>
      </c>
      <c r="B79" s="37">
        <v>17</v>
      </c>
      <c r="C79" s="38" t="s">
        <v>9905</v>
      </c>
      <c r="D79" s="37" t="s">
        <v>595</v>
      </c>
      <c r="E79" s="39" t="s">
        <v>9906</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87">
      <c r="A81" s="37" t="s">
        <v>599</v>
      </c>
      <c r="B81" s="45"/>
      <c r="C81" s="46"/>
      <c r="D81" s="46"/>
      <c r="E81" s="49" t="s">
        <v>10117</v>
      </c>
      <c r="F81" s="46"/>
      <c r="G81" s="46"/>
      <c r="H81" s="46"/>
      <c r="I81" s="46"/>
      <c r="J81" s="48"/>
    </row>
    <row r="82" ht="72.5">
      <c r="A82" s="37" t="s">
        <v>601</v>
      </c>
      <c r="B82" s="45"/>
      <c r="C82" s="46"/>
      <c r="D82" s="46"/>
      <c r="E82" s="39" t="s">
        <v>9798</v>
      </c>
      <c r="F82" s="46"/>
      <c r="G82" s="46"/>
      <c r="H82" s="46"/>
      <c r="I82" s="46"/>
      <c r="J82" s="48"/>
    </row>
    <row r="83">
      <c r="A83" s="37" t="s">
        <v>593</v>
      </c>
      <c r="B83" s="37">
        <v>18</v>
      </c>
      <c r="C83" s="38" t="s">
        <v>7080</v>
      </c>
      <c r="D83" s="37" t="s">
        <v>595</v>
      </c>
      <c r="E83" s="39" t="s">
        <v>9799</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87">
      <c r="A85" s="37" t="s">
        <v>599</v>
      </c>
      <c r="B85" s="45"/>
      <c r="C85" s="46"/>
      <c r="D85" s="46"/>
      <c r="E85" s="49" t="s">
        <v>10118</v>
      </c>
      <c r="F85" s="46"/>
      <c r="G85" s="46"/>
      <c r="H85" s="46"/>
      <c r="I85" s="46"/>
      <c r="J85" s="48"/>
    </row>
    <row r="86" ht="72.5">
      <c r="A86" s="37" t="s">
        <v>601</v>
      </c>
      <c r="B86" s="45"/>
      <c r="C86" s="46"/>
      <c r="D86" s="46"/>
      <c r="E86" s="39" t="s">
        <v>9798</v>
      </c>
      <c r="F86" s="46"/>
      <c r="G86" s="46"/>
      <c r="H86" s="46"/>
      <c r="I86" s="46"/>
      <c r="J86" s="48"/>
    </row>
    <row r="87">
      <c r="A87" s="37" t="s">
        <v>593</v>
      </c>
      <c r="B87" s="37">
        <v>19</v>
      </c>
      <c r="C87" s="38" t="s">
        <v>9801</v>
      </c>
      <c r="D87" s="37" t="s">
        <v>595</v>
      </c>
      <c r="E87" s="39" t="s">
        <v>9802</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87">
      <c r="A89" s="37" t="s">
        <v>599</v>
      </c>
      <c r="B89" s="45"/>
      <c r="C89" s="46"/>
      <c r="D89" s="46"/>
      <c r="E89" s="49" t="s">
        <v>10119</v>
      </c>
      <c r="F89" s="46"/>
      <c r="G89" s="46"/>
      <c r="H89" s="46"/>
      <c r="I89" s="46"/>
      <c r="J89" s="48"/>
    </row>
    <row r="90" ht="159.5">
      <c r="A90" s="37" t="s">
        <v>601</v>
      </c>
      <c r="B90" s="45"/>
      <c r="C90" s="46"/>
      <c r="D90" s="46"/>
      <c r="E90" s="39" t="s">
        <v>9804</v>
      </c>
      <c r="F90" s="46"/>
      <c r="G90" s="46"/>
      <c r="H90" s="46"/>
      <c r="I90" s="46"/>
      <c r="J90" s="48"/>
    </row>
    <row r="91">
      <c r="A91" s="37" t="s">
        <v>593</v>
      </c>
      <c r="B91" s="37">
        <v>20</v>
      </c>
      <c r="C91" s="38" t="s">
        <v>10120</v>
      </c>
      <c r="D91" s="37" t="s">
        <v>595</v>
      </c>
      <c r="E91" s="39" t="s">
        <v>10121</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58">
      <c r="A93" s="37" t="s">
        <v>599</v>
      </c>
      <c r="B93" s="45"/>
      <c r="C93" s="46"/>
      <c r="D93" s="46"/>
      <c r="E93" s="49" t="s">
        <v>10122</v>
      </c>
      <c r="F93" s="46"/>
      <c r="G93" s="46"/>
      <c r="H93" s="46"/>
      <c r="I93" s="46"/>
      <c r="J93" s="48"/>
    </row>
    <row r="94" ht="159.5">
      <c r="A94" s="37" t="s">
        <v>601</v>
      </c>
      <c r="B94" s="45"/>
      <c r="C94" s="46"/>
      <c r="D94" s="46"/>
      <c r="E94" s="39" t="s">
        <v>9804</v>
      </c>
      <c r="F94" s="46"/>
      <c r="G94" s="46"/>
      <c r="H94" s="46"/>
      <c r="I94" s="46"/>
      <c r="J94" s="48"/>
    </row>
    <row r="95">
      <c r="A95" s="37" t="s">
        <v>593</v>
      </c>
      <c r="B95" s="37">
        <v>21</v>
      </c>
      <c r="C95" s="38" t="s">
        <v>9805</v>
      </c>
      <c r="D95" s="37" t="s">
        <v>595</v>
      </c>
      <c r="E95" s="39" t="s">
        <v>9806</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58">
      <c r="A97" s="37" t="s">
        <v>599</v>
      </c>
      <c r="B97" s="45"/>
      <c r="C97" s="46"/>
      <c r="D97" s="46"/>
      <c r="E97" s="49" t="s">
        <v>10123</v>
      </c>
      <c r="F97" s="46"/>
      <c r="G97" s="46"/>
      <c r="H97" s="46"/>
      <c r="I97" s="46"/>
      <c r="J97" s="48"/>
    </row>
    <row r="98" ht="159.5">
      <c r="A98" s="37" t="s">
        <v>601</v>
      </c>
      <c r="B98" s="45"/>
      <c r="C98" s="46"/>
      <c r="D98" s="46"/>
      <c r="E98" s="39" t="s">
        <v>9804</v>
      </c>
      <c r="F98" s="46"/>
      <c r="G98" s="46"/>
      <c r="H98" s="46"/>
      <c r="I98" s="46"/>
      <c r="J98" s="48"/>
    </row>
    <row r="99">
      <c r="A99" s="31" t="s">
        <v>591</v>
      </c>
      <c r="B99" s="32"/>
      <c r="C99" s="33" t="s">
        <v>4809</v>
      </c>
      <c r="D99" s="34"/>
      <c r="E99" s="31" t="s">
        <v>4810</v>
      </c>
      <c r="F99" s="34"/>
      <c r="G99" s="34"/>
      <c r="H99" s="34"/>
      <c r="I99" s="35">
        <f>SUMIFS(I100:I138,A100:A138,"P")</f>
        <v>0</v>
      </c>
      <c r="J99" s="36"/>
    </row>
    <row r="100">
      <c r="A100" s="37" t="s">
        <v>593</v>
      </c>
      <c r="B100" s="37">
        <v>22</v>
      </c>
      <c r="C100" s="38" t="s">
        <v>9939</v>
      </c>
      <c r="D100" s="37" t="s">
        <v>595</v>
      </c>
      <c r="E100" s="39" t="s">
        <v>9940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3.5">
      <c r="A102" s="37" t="s">
        <v>599</v>
      </c>
      <c r="B102" s="45"/>
      <c r="C102" s="46"/>
      <c r="D102" s="46"/>
      <c r="E102" s="49" t="s">
        <v>10124</v>
      </c>
      <c r="F102" s="46"/>
      <c r="G102" s="46"/>
      <c r="H102" s="46"/>
      <c r="I102" s="46"/>
      <c r="J102" s="48"/>
    </row>
    <row r="103" ht="58">
      <c r="A103" s="37" t="s">
        <v>601</v>
      </c>
      <c r="B103" s="45"/>
      <c r="C103" s="46"/>
      <c r="D103" s="46"/>
      <c r="E103" s="39" t="s">
        <v>9942</v>
      </c>
      <c r="F103" s="46"/>
      <c r="G103" s="46"/>
      <c r="H103" s="46"/>
      <c r="I103" s="46"/>
      <c r="J103" s="48"/>
    </row>
    <row r="104" ht="29">
      <c r="A104" s="37" t="s">
        <v>593</v>
      </c>
      <c r="B104" s="37">
        <v>23</v>
      </c>
      <c r="C104" s="38" t="s">
        <v>9943</v>
      </c>
      <c r="D104" s="37" t="s">
        <v>595</v>
      </c>
      <c r="E104" s="39" t="s">
        <v>9944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87">
      <c r="A106" s="37" t="s">
        <v>599</v>
      </c>
      <c r="B106" s="45"/>
      <c r="C106" s="46"/>
      <c r="D106" s="46"/>
      <c r="E106" s="49" t="s">
        <v>10125</v>
      </c>
      <c r="F106" s="46"/>
      <c r="G106" s="46"/>
      <c r="H106" s="46"/>
      <c r="I106" s="46"/>
      <c r="J106" s="48"/>
    </row>
    <row r="107" ht="29">
      <c r="A107" s="37" t="s">
        <v>601</v>
      </c>
      <c r="B107" s="45"/>
      <c r="C107" s="46"/>
      <c r="D107" s="46"/>
      <c r="E107" s="39" t="s">
        <v>9946</v>
      </c>
      <c r="F107" s="46"/>
      <c r="G107" s="46"/>
      <c r="H107" s="46"/>
      <c r="I107" s="46"/>
      <c r="J107" s="48"/>
    </row>
    <row r="108" ht="29">
      <c r="A108" s="37" t="s">
        <v>593</v>
      </c>
      <c r="B108" s="37">
        <v>24</v>
      </c>
      <c r="C108" s="38" t="s">
        <v>9951</v>
      </c>
      <c r="D108" s="37" t="s">
        <v>595</v>
      </c>
      <c r="E108" s="39" t="s">
        <v>9952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3.5">
      <c r="A110" s="37" t="s">
        <v>599</v>
      </c>
      <c r="B110" s="45"/>
      <c r="C110" s="46"/>
      <c r="D110" s="46"/>
      <c r="E110" s="49" t="s">
        <v>10126</v>
      </c>
      <c r="F110" s="46"/>
      <c r="G110" s="46"/>
      <c r="H110" s="46"/>
      <c r="I110" s="46"/>
      <c r="J110" s="48"/>
    </row>
    <row r="111" ht="43.5">
      <c r="A111" s="37" t="s">
        <v>601</v>
      </c>
      <c r="B111" s="45"/>
      <c r="C111" s="46"/>
      <c r="D111" s="46"/>
      <c r="E111" s="39" t="s">
        <v>9954</v>
      </c>
      <c r="F111" s="46"/>
      <c r="G111" s="46"/>
      <c r="H111" s="46"/>
      <c r="I111" s="46"/>
      <c r="J111" s="48"/>
    </row>
    <row r="112">
      <c r="A112" s="37" t="s">
        <v>593</v>
      </c>
      <c r="B112" s="37">
        <v>25</v>
      </c>
      <c r="C112" s="38" t="s">
        <v>9966</v>
      </c>
      <c r="D112" s="37" t="s">
        <v>595</v>
      </c>
      <c r="E112" s="39" t="s">
        <v>9967</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3.5">
      <c r="A114" s="37" t="s">
        <v>599</v>
      </c>
      <c r="B114" s="45"/>
      <c r="C114" s="46"/>
      <c r="D114" s="46"/>
      <c r="E114" s="49" t="s">
        <v>10127</v>
      </c>
      <c r="F114" s="46"/>
      <c r="G114" s="46"/>
      <c r="H114" s="46"/>
      <c r="I114" s="46"/>
      <c r="J114" s="48"/>
    </row>
    <row r="115" ht="58">
      <c r="A115" s="37" t="s">
        <v>601</v>
      </c>
      <c r="B115" s="45"/>
      <c r="C115" s="46"/>
      <c r="D115" s="46"/>
      <c r="E115" s="39" t="s">
        <v>9969</v>
      </c>
      <c r="F115" s="46"/>
      <c r="G115" s="46"/>
      <c r="H115" s="46"/>
      <c r="I115" s="46"/>
      <c r="J115" s="48"/>
    </row>
    <row r="116">
      <c r="A116" s="37" t="s">
        <v>593</v>
      </c>
      <c r="B116" s="37">
        <v>26</v>
      </c>
      <c r="C116" s="38" t="s">
        <v>10128</v>
      </c>
      <c r="D116" s="37" t="s">
        <v>595</v>
      </c>
      <c r="E116" s="39" t="s">
        <v>10129</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3.5">
      <c r="A118" s="37" t="s">
        <v>599</v>
      </c>
      <c r="B118" s="45"/>
      <c r="C118" s="46"/>
      <c r="D118" s="46"/>
      <c r="E118" s="49" t="s">
        <v>10130</v>
      </c>
      <c r="F118" s="46"/>
      <c r="G118" s="46"/>
      <c r="H118" s="46"/>
      <c r="I118" s="46"/>
      <c r="J118" s="48"/>
    </row>
    <row r="119" ht="29">
      <c r="A119" s="37" t="s">
        <v>601</v>
      </c>
      <c r="B119" s="45"/>
      <c r="C119" s="46"/>
      <c r="D119" s="46"/>
      <c r="E119" s="39" t="s">
        <v>10131</v>
      </c>
      <c r="F119" s="46"/>
      <c r="G119" s="46"/>
      <c r="H119" s="46"/>
      <c r="I119" s="46"/>
      <c r="J119" s="48"/>
    </row>
    <row r="120">
      <c r="A120" s="37" t="s">
        <v>593</v>
      </c>
      <c r="B120" s="37">
        <v>27</v>
      </c>
      <c r="C120" s="38" t="s">
        <v>10090</v>
      </c>
      <c r="D120" s="37" t="s">
        <v>595</v>
      </c>
      <c r="E120" s="39" t="s">
        <v>10091</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3.5">
      <c r="A122" s="37" t="s">
        <v>599</v>
      </c>
      <c r="B122" s="45"/>
      <c r="C122" s="46"/>
      <c r="D122" s="46"/>
      <c r="E122" s="49" t="s">
        <v>10132</v>
      </c>
      <c r="F122" s="46"/>
      <c r="G122" s="46"/>
      <c r="H122" s="46"/>
      <c r="I122" s="46"/>
      <c r="J122" s="48"/>
    </row>
    <row r="123" ht="43.5">
      <c r="A123" s="37" t="s">
        <v>601</v>
      </c>
      <c r="B123" s="45"/>
      <c r="C123" s="46"/>
      <c r="D123" s="46"/>
      <c r="E123" s="39" t="s">
        <v>9974</v>
      </c>
      <c r="F123" s="46"/>
      <c r="G123" s="46"/>
      <c r="H123" s="46"/>
      <c r="I123" s="46"/>
      <c r="J123" s="48"/>
    </row>
    <row r="124">
      <c r="A124" s="37" t="s">
        <v>593</v>
      </c>
      <c r="B124" s="37">
        <v>28</v>
      </c>
      <c r="C124" s="38" t="s">
        <v>4674</v>
      </c>
      <c r="D124" s="37" t="s">
        <v>595</v>
      </c>
      <c r="E124" s="39" t="s">
        <v>4675</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3.5">
      <c r="A126" s="37" t="s">
        <v>599</v>
      </c>
      <c r="B126" s="45"/>
      <c r="C126" s="46"/>
      <c r="D126" s="46"/>
      <c r="E126" s="49" t="s">
        <v>10133</v>
      </c>
      <c r="F126" s="46"/>
      <c r="G126" s="46"/>
      <c r="H126" s="46"/>
      <c r="I126" s="46"/>
      <c r="J126" s="48"/>
    </row>
    <row r="127" ht="145">
      <c r="A127" s="37" t="s">
        <v>601</v>
      </c>
      <c r="B127" s="45"/>
      <c r="C127" s="46"/>
      <c r="D127" s="46"/>
      <c r="E127" s="39" t="s">
        <v>4677</v>
      </c>
      <c r="F127" s="46"/>
      <c r="G127" s="46"/>
      <c r="H127" s="46"/>
      <c r="I127" s="46"/>
      <c r="J127" s="48"/>
    </row>
    <row r="128">
      <c r="A128" s="37" t="s">
        <v>593</v>
      </c>
      <c r="B128" s="37">
        <v>29</v>
      </c>
      <c r="C128" s="38" t="s">
        <v>6244</v>
      </c>
      <c r="D128" s="37" t="s">
        <v>595</v>
      </c>
      <c r="E128" s="39" t="s">
        <v>6245</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3.5">
      <c r="A130" s="37" t="s">
        <v>599</v>
      </c>
      <c r="B130" s="45"/>
      <c r="C130" s="46"/>
      <c r="D130" s="46"/>
      <c r="E130" s="49" t="s">
        <v>10134</v>
      </c>
      <c r="F130" s="46"/>
      <c r="G130" s="46"/>
      <c r="H130" s="46"/>
      <c r="I130" s="46"/>
      <c r="J130" s="48"/>
    </row>
    <row r="131" ht="145">
      <c r="A131" s="37" t="s">
        <v>601</v>
      </c>
      <c r="B131" s="45"/>
      <c r="C131" s="46"/>
      <c r="D131" s="46"/>
      <c r="E131" s="39" t="s">
        <v>4677</v>
      </c>
      <c r="F131" s="46"/>
      <c r="G131" s="46"/>
      <c r="H131" s="46"/>
      <c r="I131" s="46"/>
      <c r="J131" s="48"/>
    </row>
    <row r="132">
      <c r="A132" s="37" t="s">
        <v>593</v>
      </c>
      <c r="B132" s="37">
        <v>30</v>
      </c>
      <c r="C132" s="38" t="s">
        <v>10135</v>
      </c>
      <c r="D132" s="37" t="s">
        <v>595</v>
      </c>
      <c r="E132" s="39" t="s">
        <v>9822</v>
      </c>
      <c r="F132" s="40" t="s">
        <v>1797</v>
      </c>
      <c r="G132" s="41">
        <v>1</v>
      </c>
      <c r="H132" s="42">
        <v>0</v>
      </c>
      <c r="I132" s="43">
        <f>ROUND(G132*H132,P4)</f>
        <v>0</v>
      </c>
      <c r="J132" s="37"/>
      <c r="O132" s="44">
        <f>I132*0.21</f>
        <v>0</v>
      </c>
      <c r="P132">
        <v>3</v>
      </c>
    </row>
    <row r="133">
      <c r="A133" s="37" t="s">
        <v>598</v>
      </c>
      <c r="B133" s="45"/>
      <c r="C133" s="46"/>
      <c r="D133" s="46"/>
      <c r="E133" s="39" t="s">
        <v>9822</v>
      </c>
      <c r="F133" s="46"/>
      <c r="G133" s="46"/>
      <c r="H133" s="46"/>
      <c r="I133" s="46"/>
      <c r="J133" s="48"/>
    </row>
    <row r="134" ht="116">
      <c r="A134" s="37" t="s">
        <v>599</v>
      </c>
      <c r="B134" s="45"/>
      <c r="C134" s="46"/>
      <c r="D134" s="46"/>
      <c r="E134" s="49" t="s">
        <v>9823</v>
      </c>
      <c r="F134" s="46"/>
      <c r="G134" s="46"/>
      <c r="H134" s="46"/>
      <c r="I134" s="46"/>
      <c r="J134" s="48"/>
    </row>
    <row r="135" ht="43.5">
      <c r="A135" s="37" t="s">
        <v>601</v>
      </c>
      <c r="B135" s="45"/>
      <c r="C135" s="46"/>
      <c r="D135" s="46"/>
      <c r="E135" s="39" t="s">
        <v>9824</v>
      </c>
      <c r="F135" s="46"/>
      <c r="G135" s="46"/>
      <c r="H135" s="46"/>
      <c r="I135" s="46"/>
      <c r="J135" s="48"/>
    </row>
    <row r="136">
      <c r="A136" s="37" t="s">
        <v>593</v>
      </c>
      <c r="B136" s="37">
        <v>31</v>
      </c>
      <c r="C136" s="38" t="s">
        <v>10136</v>
      </c>
      <c r="D136" s="37" t="s">
        <v>595</v>
      </c>
      <c r="E136" s="39" t="s">
        <v>9826</v>
      </c>
      <c r="F136" s="40" t="s">
        <v>1797</v>
      </c>
      <c r="G136" s="41">
        <v>1</v>
      </c>
      <c r="H136" s="42">
        <v>0</v>
      </c>
      <c r="I136" s="43">
        <f>ROUND(G136*H136,P4)</f>
        <v>0</v>
      </c>
      <c r="J136" s="37"/>
      <c r="O136" s="44">
        <f>I136*0.21</f>
        <v>0</v>
      </c>
      <c r="P136">
        <v>3</v>
      </c>
    </row>
    <row r="137">
      <c r="A137" s="37" t="s">
        <v>598</v>
      </c>
      <c r="B137" s="45"/>
      <c r="C137" s="46"/>
      <c r="D137" s="46"/>
      <c r="E137" s="39" t="s">
        <v>9826</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3.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29">
      <c r="A142" s="37" t="s">
        <v>599</v>
      </c>
      <c r="B142" s="45"/>
      <c r="C142" s="46"/>
      <c r="D142" s="46"/>
      <c r="E142" s="49" t="s">
        <v>10137</v>
      </c>
      <c r="F142" s="46"/>
      <c r="G142" s="46"/>
      <c r="H142" s="46"/>
      <c r="I142" s="46"/>
      <c r="J142" s="48"/>
    </row>
    <row r="143" ht="116">
      <c r="A143" s="37" t="s">
        <v>601</v>
      </c>
      <c r="B143" s="45"/>
      <c r="C143" s="46"/>
      <c r="D143" s="46"/>
      <c r="E143" s="39" t="s">
        <v>1819</v>
      </c>
      <c r="F143" s="46"/>
      <c r="G143" s="46"/>
      <c r="H143" s="46"/>
      <c r="I143" s="46"/>
      <c r="J143" s="48"/>
    </row>
    <row r="144" ht="43.5">
      <c r="A144" s="37" t="s">
        <v>593</v>
      </c>
      <c r="B144" s="37">
        <v>33</v>
      </c>
      <c r="C144" s="38" t="s">
        <v>2442</v>
      </c>
      <c r="D144" s="37" t="s">
        <v>2443</v>
      </c>
      <c r="E144" s="39" t="s">
        <v>2444</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2.5">
      <c r="A146" s="37" t="s">
        <v>599</v>
      </c>
      <c r="B146" s="45"/>
      <c r="C146" s="46"/>
      <c r="D146" s="46"/>
      <c r="E146" s="49" t="s">
        <v>10138</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6vWYuaVd4CShHnjL3BYBZfz0gFKrKyHLuiQy2TfJigy5ewn5KN5B+9+0b5dbp3Blw1OB7IsLBbQgS5dZ0BaJYg==" hashValue="vOwoNKyZGx2S+9hbFxAwuuLu7r22nMEP7BwOiZwb9h6CR6SlRkwNoGtghTRa3lTTrIPA5SCkL4e7MondAA7j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10139</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28">
      <c r="A8" s="3" t="s">
        <v>1569</v>
      </c>
      <c r="B8" s="20" t="s">
        <v>579</v>
      </c>
      <c r="C8" s="21" t="s">
        <v>10139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9754</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10140</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3.5">
      <c r="A19" s="37" t="s">
        <v>599</v>
      </c>
      <c r="B19" s="45"/>
      <c r="C19" s="46"/>
      <c r="D19" s="46"/>
      <c r="E19" s="49" t="s">
        <v>10141</v>
      </c>
      <c r="F19" s="46"/>
      <c r="G19" s="46"/>
      <c r="H19" s="46"/>
      <c r="I19" s="46"/>
      <c r="J19" s="48"/>
    </row>
    <row r="20" ht="29">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16">
      <c r="A23" s="37" t="s">
        <v>599</v>
      </c>
      <c r="B23" s="45"/>
      <c r="C23" s="46"/>
      <c r="D23" s="46"/>
      <c r="E23" s="49" t="s">
        <v>10142</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1.5">
      <c r="A27" s="37" t="s">
        <v>599</v>
      </c>
      <c r="B27" s="45"/>
      <c r="C27" s="46"/>
      <c r="D27" s="46"/>
      <c r="E27" s="49" t="s">
        <v>10143</v>
      </c>
      <c r="F27" s="46"/>
      <c r="G27" s="46"/>
      <c r="H27" s="46"/>
      <c r="I27" s="46"/>
      <c r="J27" s="48"/>
    </row>
    <row r="28" ht="377">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10144</v>
      </c>
      <c r="F31" s="46"/>
      <c r="G31" s="46"/>
      <c r="H31" s="46"/>
      <c r="I31" s="46"/>
      <c r="J31" s="48"/>
    </row>
    <row r="32" ht="29">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10145</v>
      </c>
      <c r="F35" s="46"/>
      <c r="G35" s="46"/>
      <c r="H35" s="46"/>
      <c r="I35" s="46"/>
      <c r="J35" s="48"/>
    </row>
    <row r="36" ht="43.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10146</v>
      </c>
      <c r="F39" s="46"/>
      <c r="G39" s="46"/>
      <c r="H39" s="46"/>
      <c r="I39" s="46"/>
      <c r="J39" s="48"/>
    </row>
    <row r="40" ht="29">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10146</v>
      </c>
      <c r="F43" s="46"/>
      <c r="G43" s="46"/>
      <c r="H43" s="46"/>
      <c r="I43" s="46"/>
      <c r="J43" s="48"/>
    </row>
    <row r="44" ht="43.5">
      <c r="A44" s="37" t="s">
        <v>601</v>
      </c>
      <c r="B44" s="45"/>
      <c r="C44" s="46"/>
      <c r="D44" s="46"/>
      <c r="E44" s="39" t="s">
        <v>4492</v>
      </c>
      <c r="F44" s="46"/>
      <c r="G44" s="46"/>
      <c r="H44" s="46"/>
      <c r="I44" s="46"/>
      <c r="J44" s="48"/>
    </row>
    <row r="45">
      <c r="A45" s="37" t="s">
        <v>593</v>
      </c>
      <c r="B45" s="37">
        <v>9</v>
      </c>
      <c r="C45" s="38" t="s">
        <v>9774</v>
      </c>
      <c r="D45" s="37" t="s">
        <v>595</v>
      </c>
      <c r="E45" s="39" t="s">
        <v>9775</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2.5">
      <c r="A47" s="37" t="s">
        <v>599</v>
      </c>
      <c r="B47" s="45"/>
      <c r="C47" s="46"/>
      <c r="D47" s="46"/>
      <c r="E47" s="49" t="s">
        <v>10147</v>
      </c>
      <c r="F47" s="46"/>
      <c r="G47" s="46"/>
      <c r="H47" s="46"/>
      <c r="I47" s="46"/>
      <c r="J47" s="48"/>
    </row>
    <row r="48" ht="43.5">
      <c r="A48" s="37" t="s">
        <v>601</v>
      </c>
      <c r="B48" s="45"/>
      <c r="C48" s="46"/>
      <c r="D48" s="46"/>
      <c r="E48" s="39" t="s">
        <v>9777</v>
      </c>
      <c r="F48" s="46"/>
      <c r="G48" s="46"/>
      <c r="H48" s="46"/>
      <c r="I48" s="46"/>
      <c r="J48" s="48"/>
    </row>
    <row r="49">
      <c r="A49" s="37" t="s">
        <v>593</v>
      </c>
      <c r="B49" s="37">
        <v>10</v>
      </c>
      <c r="C49" s="38" t="s">
        <v>9778</v>
      </c>
      <c r="D49" s="37" t="s">
        <v>595</v>
      </c>
      <c r="E49" s="39" t="s">
        <v>9779</v>
      </c>
      <c r="F49" s="40" t="s">
        <v>608</v>
      </c>
      <c r="G49" s="41">
        <v>3</v>
      </c>
      <c r="H49" s="42">
        <v>0</v>
      </c>
      <c r="I49" s="43">
        <f>ROUND(G49*H49,P4)</f>
        <v>0</v>
      </c>
      <c r="J49" s="37"/>
      <c r="O49" s="44">
        <f>I49*0.21</f>
        <v>0</v>
      </c>
      <c r="P49">
        <v>3</v>
      </c>
    </row>
    <row r="50">
      <c r="A50" s="37" t="s">
        <v>598</v>
      </c>
      <c r="B50" s="45"/>
      <c r="C50" s="46"/>
      <c r="D50" s="46"/>
      <c r="E50" s="39" t="s">
        <v>9779</v>
      </c>
      <c r="F50" s="46"/>
      <c r="G50" s="46"/>
      <c r="H50" s="46"/>
      <c r="I50" s="46"/>
      <c r="J50" s="48"/>
    </row>
    <row r="51" ht="58">
      <c r="A51" s="37" t="s">
        <v>599</v>
      </c>
      <c r="B51" s="45"/>
      <c r="C51" s="46"/>
      <c r="D51" s="46"/>
      <c r="E51" s="49" t="s">
        <v>10148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SUMIFS(I54:I57,A54:A57,"P")</f>
        <v>0</v>
      </c>
      <c r="J53" s="36"/>
    </row>
    <row r="54">
      <c r="A54" s="37" t="s">
        <v>593</v>
      </c>
      <c r="B54" s="37">
        <v>11</v>
      </c>
      <c r="C54" s="38" t="s">
        <v>4506</v>
      </c>
      <c r="D54" s="37" t="s">
        <v>595</v>
      </c>
      <c r="E54" s="39" t="s">
        <v>4507</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3.5">
      <c r="A56" s="37" t="s">
        <v>599</v>
      </c>
      <c r="B56" s="45"/>
      <c r="C56" s="46"/>
      <c r="D56" s="46"/>
      <c r="E56" s="49" t="s">
        <v>10149</v>
      </c>
      <c r="F56" s="46"/>
      <c r="G56" s="46"/>
      <c r="H56" s="46"/>
      <c r="I56" s="46"/>
      <c r="J56" s="48"/>
    </row>
    <row r="57" ht="116">
      <c r="A57" s="37" t="s">
        <v>601</v>
      </c>
      <c r="B57" s="45"/>
      <c r="C57" s="46"/>
      <c r="D57" s="46"/>
      <c r="E57" s="39" t="s">
        <v>4505</v>
      </c>
      <c r="F57" s="46"/>
      <c r="G57" s="46"/>
      <c r="H57" s="46"/>
      <c r="I57" s="46"/>
      <c r="J57" s="48"/>
    </row>
    <row r="58">
      <c r="A58" s="31" t="s">
        <v>591</v>
      </c>
      <c r="B58" s="32"/>
      <c r="C58" s="33" t="s">
        <v>823</v>
      </c>
      <c r="D58" s="34"/>
      <c r="E58" s="31" t="s">
        <v>7503</v>
      </c>
      <c r="F58" s="34"/>
      <c r="G58" s="34"/>
      <c r="H58" s="34"/>
      <c r="I58" s="35">
        <f>SUMIFS(I59:I86,A59:A86,"P")</f>
        <v>0</v>
      </c>
      <c r="J58" s="36"/>
    </row>
    <row r="59">
      <c r="A59" s="37" t="s">
        <v>593</v>
      </c>
      <c r="B59" s="37">
        <v>12</v>
      </c>
      <c r="C59" s="38" t="s">
        <v>9788</v>
      </c>
      <c r="D59" s="37" t="s">
        <v>595</v>
      </c>
      <c r="E59" s="39" t="s">
        <v>9789</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58">
      <c r="A61" s="37" t="s">
        <v>599</v>
      </c>
      <c r="B61" s="45"/>
      <c r="C61" s="46"/>
      <c r="D61" s="46"/>
      <c r="E61" s="49" t="s">
        <v>10150</v>
      </c>
      <c r="F61" s="46"/>
      <c r="G61" s="46"/>
      <c r="H61" s="46"/>
      <c r="I61" s="46"/>
      <c r="J61" s="48"/>
    </row>
    <row r="62" ht="58">
      <c r="A62" s="37" t="s">
        <v>601</v>
      </c>
      <c r="B62" s="45"/>
      <c r="C62" s="46"/>
      <c r="D62" s="46"/>
      <c r="E62" s="39" t="s">
        <v>9791</v>
      </c>
      <c r="F62" s="46"/>
      <c r="G62" s="46"/>
      <c r="H62" s="46"/>
      <c r="I62" s="46"/>
      <c r="J62" s="48"/>
    </row>
    <row r="63">
      <c r="A63" s="37" t="s">
        <v>593</v>
      </c>
      <c r="B63" s="37">
        <v>13</v>
      </c>
      <c r="C63" s="38" t="s">
        <v>9899</v>
      </c>
      <c r="D63" s="37" t="s">
        <v>595</v>
      </c>
      <c r="E63" s="39" t="s">
        <v>9900</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58">
      <c r="A65" s="37" t="s">
        <v>599</v>
      </c>
      <c r="B65" s="45"/>
      <c r="C65" s="46"/>
      <c r="D65" s="46"/>
      <c r="E65" s="49" t="s">
        <v>10151</v>
      </c>
      <c r="F65" s="46"/>
      <c r="G65" s="46"/>
      <c r="H65" s="46"/>
      <c r="I65" s="46"/>
      <c r="J65" s="48"/>
    </row>
    <row r="66" ht="58">
      <c r="A66" s="37" t="s">
        <v>601</v>
      </c>
      <c r="B66" s="45"/>
      <c r="C66" s="46"/>
      <c r="D66" s="46"/>
      <c r="E66" s="39" t="s">
        <v>9791</v>
      </c>
      <c r="F66" s="46"/>
      <c r="G66" s="46"/>
      <c r="H66" s="46"/>
      <c r="I66" s="46"/>
      <c r="J66" s="48"/>
    </row>
    <row r="67">
      <c r="A67" s="37" t="s">
        <v>593</v>
      </c>
      <c r="B67" s="37">
        <v>14</v>
      </c>
      <c r="C67" s="38" t="s">
        <v>9792</v>
      </c>
      <c r="D67" s="37" t="s">
        <v>595</v>
      </c>
      <c r="E67" s="39" t="s">
        <v>9793</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58">
      <c r="A69" s="37" t="s">
        <v>599</v>
      </c>
      <c r="B69" s="45"/>
      <c r="C69" s="46"/>
      <c r="D69" s="46"/>
      <c r="E69" s="49" t="s">
        <v>10152</v>
      </c>
      <c r="F69" s="46"/>
      <c r="G69" s="46"/>
      <c r="H69" s="46"/>
      <c r="I69" s="46"/>
      <c r="J69" s="48"/>
    </row>
    <row r="70" ht="116">
      <c r="A70" s="37" t="s">
        <v>601</v>
      </c>
      <c r="B70" s="45"/>
      <c r="C70" s="46"/>
      <c r="D70" s="46"/>
      <c r="E70" s="39" t="s">
        <v>9618</v>
      </c>
      <c r="F70" s="46"/>
      <c r="G70" s="46"/>
      <c r="H70" s="46"/>
      <c r="I70" s="46"/>
      <c r="J70" s="48"/>
    </row>
    <row r="71">
      <c r="A71" s="37" t="s">
        <v>593</v>
      </c>
      <c r="B71" s="37">
        <v>15</v>
      </c>
      <c r="C71" s="38" t="s">
        <v>9905</v>
      </c>
      <c r="D71" s="37" t="s">
        <v>595</v>
      </c>
      <c r="E71" s="39" t="s">
        <v>9906</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58">
      <c r="A73" s="37" t="s">
        <v>599</v>
      </c>
      <c r="B73" s="45"/>
      <c r="C73" s="46"/>
      <c r="D73" s="46"/>
      <c r="E73" s="49" t="s">
        <v>10153</v>
      </c>
      <c r="F73" s="46"/>
      <c r="G73" s="46"/>
      <c r="H73" s="46"/>
      <c r="I73" s="46"/>
      <c r="J73" s="48"/>
    </row>
    <row r="74" ht="72.5">
      <c r="A74" s="37" t="s">
        <v>601</v>
      </c>
      <c r="B74" s="45"/>
      <c r="C74" s="46"/>
      <c r="D74" s="46"/>
      <c r="E74" s="39" t="s">
        <v>9798</v>
      </c>
      <c r="F74" s="46"/>
      <c r="G74" s="46"/>
      <c r="H74" s="46"/>
      <c r="I74" s="46"/>
      <c r="J74" s="48"/>
    </row>
    <row r="75">
      <c r="A75" s="37" t="s">
        <v>593</v>
      </c>
      <c r="B75" s="37">
        <v>16</v>
      </c>
      <c r="C75" s="38" t="s">
        <v>7080</v>
      </c>
      <c r="D75" s="37" t="s">
        <v>595</v>
      </c>
      <c r="E75" s="39" t="s">
        <v>9799</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58">
      <c r="A77" s="37" t="s">
        <v>599</v>
      </c>
      <c r="B77" s="45"/>
      <c r="C77" s="46"/>
      <c r="D77" s="46"/>
      <c r="E77" s="49" t="s">
        <v>10154</v>
      </c>
      <c r="F77" s="46"/>
      <c r="G77" s="46"/>
      <c r="H77" s="46"/>
      <c r="I77" s="46"/>
      <c r="J77" s="48"/>
    </row>
    <row r="78" ht="72.5">
      <c r="A78" s="37" t="s">
        <v>601</v>
      </c>
      <c r="B78" s="45"/>
      <c r="C78" s="46"/>
      <c r="D78" s="46"/>
      <c r="E78" s="39" t="s">
        <v>9798</v>
      </c>
      <c r="F78" s="46"/>
      <c r="G78" s="46"/>
      <c r="H78" s="46"/>
      <c r="I78" s="46"/>
      <c r="J78" s="48"/>
    </row>
    <row r="79">
      <c r="A79" s="37" t="s">
        <v>593</v>
      </c>
      <c r="B79" s="37">
        <v>17</v>
      </c>
      <c r="C79" s="38" t="s">
        <v>9801</v>
      </c>
      <c r="D79" s="37" t="s">
        <v>595</v>
      </c>
      <c r="E79" s="39" t="s">
        <v>9802</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58">
      <c r="A81" s="37" t="s">
        <v>599</v>
      </c>
      <c r="B81" s="45"/>
      <c r="C81" s="46"/>
      <c r="D81" s="46"/>
      <c r="E81" s="49" t="s">
        <v>10155</v>
      </c>
      <c r="F81" s="46"/>
      <c r="G81" s="46"/>
      <c r="H81" s="46"/>
      <c r="I81" s="46"/>
      <c r="J81" s="48"/>
    </row>
    <row r="82" ht="159.5">
      <c r="A82" s="37" t="s">
        <v>601</v>
      </c>
      <c r="B82" s="45"/>
      <c r="C82" s="46"/>
      <c r="D82" s="46"/>
      <c r="E82" s="39" t="s">
        <v>9804</v>
      </c>
      <c r="F82" s="46"/>
      <c r="G82" s="46"/>
      <c r="H82" s="46"/>
      <c r="I82" s="46"/>
      <c r="J82" s="48"/>
    </row>
    <row r="83">
      <c r="A83" s="37" t="s">
        <v>593</v>
      </c>
      <c r="B83" s="37">
        <v>18</v>
      </c>
      <c r="C83" s="38" t="s">
        <v>9805</v>
      </c>
      <c r="D83" s="37" t="s">
        <v>595</v>
      </c>
      <c r="E83" s="39" t="s">
        <v>9806</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58">
      <c r="A85" s="37" t="s">
        <v>599</v>
      </c>
      <c r="B85" s="45"/>
      <c r="C85" s="46"/>
      <c r="D85" s="46"/>
      <c r="E85" s="49" t="s">
        <v>10156</v>
      </c>
      <c r="F85" s="46"/>
      <c r="G85" s="46"/>
      <c r="H85" s="46"/>
      <c r="I85" s="46"/>
      <c r="J85" s="48"/>
    </row>
    <row r="86" ht="159.5">
      <c r="A86" s="37" t="s">
        <v>601</v>
      </c>
      <c r="B86" s="45"/>
      <c r="C86" s="46"/>
      <c r="D86" s="46"/>
      <c r="E86" s="39" t="s">
        <v>9804</v>
      </c>
      <c r="F86" s="46"/>
      <c r="G86" s="46"/>
      <c r="H86" s="46"/>
      <c r="I86" s="46"/>
      <c r="J86" s="48"/>
    </row>
    <row r="87">
      <c r="A87" s="31" t="s">
        <v>591</v>
      </c>
      <c r="B87" s="32"/>
      <c r="C87" s="33" t="s">
        <v>4809</v>
      </c>
      <c r="D87" s="34"/>
      <c r="E87" s="31" t="s">
        <v>4810</v>
      </c>
      <c r="F87" s="34"/>
      <c r="G87" s="34"/>
      <c r="H87" s="34"/>
      <c r="I87" s="35">
        <f>SUMIFS(I88:I114,A88:A114,"P")</f>
        <v>0</v>
      </c>
      <c r="J87" s="36"/>
    </row>
    <row r="88">
      <c r="A88" s="37" t="s">
        <v>593</v>
      </c>
      <c r="B88" s="37">
        <v>19</v>
      </c>
      <c r="C88" s="38" t="s">
        <v>9939</v>
      </c>
      <c r="D88" s="37" t="s">
        <v>595</v>
      </c>
      <c r="E88" s="39" t="s">
        <v>9940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3.5">
      <c r="A90" s="37" t="s">
        <v>599</v>
      </c>
      <c r="B90" s="45"/>
      <c r="C90" s="46"/>
      <c r="D90" s="46"/>
      <c r="E90" s="49" t="s">
        <v>10124</v>
      </c>
      <c r="F90" s="46"/>
      <c r="G90" s="46"/>
      <c r="H90" s="46"/>
      <c r="I90" s="46"/>
      <c r="J90" s="48"/>
    </row>
    <row r="91" ht="58">
      <c r="A91" s="37" t="s">
        <v>601</v>
      </c>
      <c r="B91" s="45"/>
      <c r="C91" s="46"/>
      <c r="D91" s="46"/>
      <c r="E91" s="39" t="s">
        <v>9942</v>
      </c>
      <c r="F91" s="46"/>
      <c r="G91" s="46"/>
      <c r="H91" s="46"/>
      <c r="I91" s="46"/>
      <c r="J91" s="48"/>
    </row>
    <row r="92" ht="29">
      <c r="A92" s="37" t="s">
        <v>593</v>
      </c>
      <c r="B92" s="37">
        <v>20</v>
      </c>
      <c r="C92" s="38" t="s">
        <v>9943</v>
      </c>
      <c r="D92" s="37" t="s">
        <v>595</v>
      </c>
      <c r="E92" s="39" t="s">
        <v>9944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87">
      <c r="A94" s="37" t="s">
        <v>599</v>
      </c>
      <c r="B94" s="45"/>
      <c r="C94" s="46"/>
      <c r="D94" s="46"/>
      <c r="E94" s="49" t="s">
        <v>10125</v>
      </c>
      <c r="F94" s="46"/>
      <c r="G94" s="46"/>
      <c r="H94" s="46"/>
      <c r="I94" s="46"/>
      <c r="J94" s="48"/>
    </row>
    <row r="95" ht="29">
      <c r="A95" s="37" t="s">
        <v>601</v>
      </c>
      <c r="B95" s="45"/>
      <c r="C95" s="46"/>
      <c r="D95" s="46"/>
      <c r="E95" s="39" t="s">
        <v>9946</v>
      </c>
      <c r="F95" s="46"/>
      <c r="G95" s="46"/>
      <c r="H95" s="46"/>
      <c r="I95" s="46"/>
      <c r="J95" s="48"/>
    </row>
    <row r="96" ht="29">
      <c r="A96" s="37" t="s">
        <v>593</v>
      </c>
      <c r="B96" s="37">
        <v>21</v>
      </c>
      <c r="C96" s="38" t="s">
        <v>9951</v>
      </c>
      <c r="D96" s="37" t="s">
        <v>595</v>
      </c>
      <c r="E96" s="39" t="s">
        <v>9952</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3.5">
      <c r="A98" s="37" t="s">
        <v>599</v>
      </c>
      <c r="B98" s="45"/>
      <c r="C98" s="46"/>
      <c r="D98" s="46"/>
      <c r="E98" s="49" t="s">
        <v>10126</v>
      </c>
      <c r="F98" s="46"/>
      <c r="G98" s="46"/>
      <c r="H98" s="46"/>
      <c r="I98" s="46"/>
      <c r="J98" s="48"/>
    </row>
    <row r="99" ht="43.5">
      <c r="A99" s="37" t="s">
        <v>601</v>
      </c>
      <c r="B99" s="45"/>
      <c r="C99" s="46"/>
      <c r="D99" s="46"/>
      <c r="E99" s="39" t="s">
        <v>9954</v>
      </c>
      <c r="F99" s="46"/>
      <c r="G99" s="46"/>
      <c r="H99" s="46"/>
      <c r="I99" s="46"/>
      <c r="J99" s="48"/>
    </row>
    <row r="100">
      <c r="A100" s="37" t="s">
        <v>593</v>
      </c>
      <c r="B100" s="37">
        <v>22</v>
      </c>
      <c r="C100" s="38" t="s">
        <v>4674</v>
      </c>
      <c r="D100" s="37" t="s">
        <v>595</v>
      </c>
      <c r="E100" s="39" t="s">
        <v>4675</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3.5">
      <c r="A102" s="37" t="s">
        <v>599</v>
      </c>
      <c r="B102" s="45"/>
      <c r="C102" s="46"/>
      <c r="D102" s="46"/>
      <c r="E102" s="49" t="s">
        <v>10157</v>
      </c>
      <c r="F102" s="46"/>
      <c r="G102" s="46"/>
      <c r="H102" s="46"/>
      <c r="I102" s="46"/>
      <c r="J102" s="48"/>
    </row>
    <row r="103" ht="145">
      <c r="A103" s="37" t="s">
        <v>601</v>
      </c>
      <c r="B103" s="45"/>
      <c r="C103" s="46"/>
      <c r="D103" s="46"/>
      <c r="E103" s="39" t="s">
        <v>4677</v>
      </c>
      <c r="F103" s="46"/>
      <c r="G103" s="46"/>
      <c r="H103" s="46"/>
      <c r="I103" s="46"/>
      <c r="J103" s="48"/>
    </row>
    <row r="104">
      <c r="A104" s="37" t="s">
        <v>593</v>
      </c>
      <c r="B104" s="37">
        <v>23</v>
      </c>
      <c r="C104" s="38" t="s">
        <v>6244</v>
      </c>
      <c r="D104" s="37" t="s">
        <v>595</v>
      </c>
      <c r="E104" s="39" t="s">
        <v>6245</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3.5">
      <c r="A106" s="37" t="s">
        <v>599</v>
      </c>
      <c r="B106" s="45"/>
      <c r="C106" s="46"/>
      <c r="D106" s="46"/>
      <c r="E106" s="49" t="s">
        <v>10158</v>
      </c>
      <c r="F106" s="46"/>
      <c r="G106" s="46"/>
      <c r="H106" s="46"/>
      <c r="I106" s="46"/>
      <c r="J106" s="48"/>
    </row>
    <row r="107" ht="145">
      <c r="A107" s="37" t="s">
        <v>601</v>
      </c>
      <c r="B107" s="45"/>
      <c r="C107" s="46"/>
      <c r="D107" s="46"/>
      <c r="E107" s="39" t="s">
        <v>4677</v>
      </c>
      <c r="F107" s="46"/>
      <c r="G107" s="46"/>
      <c r="H107" s="46"/>
      <c r="I107" s="46"/>
      <c r="J107" s="48"/>
    </row>
    <row r="108">
      <c r="A108" s="37" t="s">
        <v>593</v>
      </c>
      <c r="B108" s="37">
        <v>24</v>
      </c>
      <c r="C108" s="38" t="s">
        <v>10159</v>
      </c>
      <c r="D108" s="37" t="s">
        <v>595</v>
      </c>
      <c r="E108" s="39" t="s">
        <v>9822</v>
      </c>
      <c r="F108" s="40" t="s">
        <v>1797</v>
      </c>
      <c r="G108" s="41">
        <v>1</v>
      </c>
      <c r="H108" s="42">
        <v>0</v>
      </c>
      <c r="I108" s="43">
        <f>ROUND(G108*H108,P4)</f>
        <v>0</v>
      </c>
      <c r="J108" s="37"/>
      <c r="O108" s="44">
        <f>I108*0.21</f>
        <v>0</v>
      </c>
      <c r="P108">
        <v>3</v>
      </c>
    </row>
    <row r="109">
      <c r="A109" s="37" t="s">
        <v>598</v>
      </c>
      <c r="B109" s="45"/>
      <c r="C109" s="46"/>
      <c r="D109" s="46"/>
      <c r="E109" s="39" t="s">
        <v>9822</v>
      </c>
      <c r="F109" s="46"/>
      <c r="G109" s="46"/>
      <c r="H109" s="46"/>
      <c r="I109" s="46"/>
      <c r="J109" s="48"/>
    </row>
    <row r="110" ht="116">
      <c r="A110" s="37" t="s">
        <v>599</v>
      </c>
      <c r="B110" s="45"/>
      <c r="C110" s="46"/>
      <c r="D110" s="46"/>
      <c r="E110" s="49" t="s">
        <v>9823</v>
      </c>
      <c r="F110" s="46"/>
      <c r="G110" s="46"/>
      <c r="H110" s="46"/>
      <c r="I110" s="46"/>
      <c r="J110" s="48"/>
    </row>
    <row r="111" ht="43.5">
      <c r="A111" s="37" t="s">
        <v>601</v>
      </c>
      <c r="B111" s="45"/>
      <c r="C111" s="46"/>
      <c r="D111" s="46"/>
      <c r="E111" s="39" t="s">
        <v>9824</v>
      </c>
      <c r="F111" s="46"/>
      <c r="G111" s="46"/>
      <c r="H111" s="46"/>
      <c r="I111" s="46"/>
      <c r="J111" s="48"/>
    </row>
    <row r="112">
      <c r="A112" s="37" t="s">
        <v>593</v>
      </c>
      <c r="B112" s="37">
        <v>25</v>
      </c>
      <c r="C112" s="38" t="s">
        <v>10160</v>
      </c>
      <c r="D112" s="37" t="s">
        <v>595</v>
      </c>
      <c r="E112" s="39" t="s">
        <v>9826</v>
      </c>
      <c r="F112" s="40" t="s">
        <v>1797</v>
      </c>
      <c r="G112" s="41">
        <v>1</v>
      </c>
      <c r="H112" s="42">
        <v>0</v>
      </c>
      <c r="I112" s="43">
        <f>ROUND(G112*H112,P4)</f>
        <v>0</v>
      </c>
      <c r="J112" s="37"/>
      <c r="O112" s="44">
        <f>I112*0.21</f>
        <v>0</v>
      </c>
      <c r="P112">
        <v>3</v>
      </c>
    </row>
    <row r="113">
      <c r="A113" s="37" t="s">
        <v>598</v>
      </c>
      <c r="B113" s="45"/>
      <c r="C113" s="46"/>
      <c r="D113" s="46"/>
      <c r="E113" s="39" t="s">
        <v>9826</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3.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29">
      <c r="A118" s="37" t="s">
        <v>599</v>
      </c>
      <c r="B118" s="45"/>
      <c r="C118" s="46"/>
      <c r="D118" s="46"/>
      <c r="E118" s="49" t="s">
        <v>10161</v>
      </c>
      <c r="F118" s="46"/>
      <c r="G118" s="46"/>
      <c r="H118" s="46"/>
      <c r="I118" s="46"/>
      <c r="J118" s="48"/>
    </row>
    <row r="119" ht="116">
      <c r="A119" s="37" t="s">
        <v>601</v>
      </c>
      <c r="B119" s="45"/>
      <c r="C119" s="46"/>
      <c r="D119" s="46"/>
      <c r="E119" s="39" t="s">
        <v>1819</v>
      </c>
      <c r="F119" s="46"/>
      <c r="G119" s="46"/>
      <c r="H119" s="46"/>
      <c r="I119" s="46"/>
      <c r="J119" s="48"/>
    </row>
    <row r="120" ht="43.5">
      <c r="A120" s="37" t="s">
        <v>593</v>
      </c>
      <c r="B120" s="37">
        <v>27</v>
      </c>
      <c r="C120" s="38" t="s">
        <v>2442</v>
      </c>
      <c r="D120" s="37" t="s">
        <v>2443</v>
      </c>
      <c r="E120" s="39" t="s">
        <v>2444</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2.5">
      <c r="A122" s="37" t="s">
        <v>599</v>
      </c>
      <c r="B122" s="45"/>
      <c r="C122" s="46"/>
      <c r="D122" s="46"/>
      <c r="E122" s="49" t="s">
        <v>10162</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62giXYwBdnLRFdsAfCv6oe4pvtwhrWklb3uyvoSVDU4r4JeIlQp7Uo1PtUSF31UxO+d73d1ZForctIYp+BEDA==" hashValue="MI5q8MRubTSpwMggivAiTOeY8Y/NzltaEXc2isji4CfOQt43HsENCTjW5sNBWLXcBu3ifvaO+9/+J2gUmP8Qv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10163</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10163</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5278</v>
      </c>
      <c r="D12" s="37" t="s">
        <v>595</v>
      </c>
      <c r="E12" s="39" t="s">
        <v>9754</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16">
      <c r="A14" s="37" t="s">
        <v>599</v>
      </c>
      <c r="B14" s="45"/>
      <c r="C14" s="46"/>
      <c r="D14" s="46"/>
      <c r="E14" s="49" t="s">
        <v>10164</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9756</v>
      </c>
      <c r="D16" s="37" t="s">
        <v>595</v>
      </c>
      <c r="E16" s="39" t="s">
        <v>9757</v>
      </c>
      <c r="F16" s="40" t="s">
        <v>4419</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16">
      <c r="A18" s="37" t="s">
        <v>599</v>
      </c>
      <c r="B18" s="45"/>
      <c r="C18" s="46"/>
      <c r="D18" s="46"/>
      <c r="E18" s="49" t="s">
        <v>10165</v>
      </c>
      <c r="F18" s="46"/>
      <c r="G18" s="46"/>
      <c r="H18" s="46"/>
      <c r="I18" s="46"/>
      <c r="J18" s="48"/>
    </row>
    <row r="19" ht="29">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16">
      <c r="A22" s="37" t="s">
        <v>599</v>
      </c>
      <c r="B22" s="45"/>
      <c r="C22" s="46"/>
      <c r="D22" s="46"/>
      <c r="E22" s="49" t="s">
        <v>10166</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10167</v>
      </c>
      <c r="F26" s="46"/>
      <c r="G26" s="46"/>
      <c r="H26" s="46"/>
      <c r="I26" s="46"/>
      <c r="J26" s="48"/>
    </row>
    <row r="27" ht="29">
      <c r="A27" s="37" t="s">
        <v>601</v>
      </c>
      <c r="B27" s="45"/>
      <c r="C27" s="46"/>
      <c r="D27" s="46"/>
      <c r="E27" s="39" t="s">
        <v>4421</v>
      </c>
      <c r="F27" s="46"/>
      <c r="G27" s="46"/>
      <c r="H27" s="46"/>
      <c r="I27" s="46"/>
      <c r="J27" s="48"/>
    </row>
    <row r="28">
      <c r="A28" s="37" t="s">
        <v>593</v>
      </c>
      <c r="B28" s="37">
        <v>5</v>
      </c>
      <c r="C28" s="38" t="s">
        <v>3355</v>
      </c>
      <c r="D28" s="37" t="s">
        <v>595</v>
      </c>
      <c r="E28" s="39" t="s">
        <v>3356</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87">
      <c r="A30" s="37" t="s">
        <v>599</v>
      </c>
      <c r="B30" s="45"/>
      <c r="C30" s="46"/>
      <c r="D30" s="46"/>
      <c r="E30" s="49" t="s">
        <v>10168</v>
      </c>
      <c r="F30" s="46"/>
      <c r="G30" s="46"/>
      <c r="H30" s="46"/>
      <c r="I30" s="46"/>
      <c r="J30" s="48"/>
    </row>
    <row r="31" ht="391.5">
      <c r="A31" s="37" t="s">
        <v>601</v>
      </c>
      <c r="B31" s="45"/>
      <c r="C31" s="46"/>
      <c r="D31" s="46"/>
      <c r="E31" s="39" t="s">
        <v>4437</v>
      </c>
      <c r="F31" s="46"/>
      <c r="G31" s="46"/>
      <c r="H31" s="46"/>
      <c r="I31" s="46"/>
      <c r="J31" s="48"/>
    </row>
    <row r="32">
      <c r="A32" s="37" t="s">
        <v>593</v>
      </c>
      <c r="B32" s="37">
        <v>6</v>
      </c>
      <c r="C32" s="38" t="s">
        <v>10032</v>
      </c>
      <c r="D32" s="37" t="s">
        <v>595</v>
      </c>
      <c r="E32" s="39" t="s">
        <v>10033</v>
      </c>
      <c r="F32" s="40" t="s">
        <v>4419</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10169</v>
      </c>
      <c r="F34" s="46"/>
      <c r="G34" s="46"/>
      <c r="H34" s="46"/>
      <c r="I34" s="46"/>
      <c r="J34" s="48"/>
    </row>
    <row r="35" ht="29">
      <c r="A35" s="37" t="s">
        <v>601</v>
      </c>
      <c r="B35" s="45"/>
      <c r="C35" s="46"/>
      <c r="D35" s="46"/>
      <c r="E35" s="39" t="s">
        <v>4421</v>
      </c>
      <c r="F35" s="46"/>
      <c r="G35" s="46"/>
      <c r="H35" s="46"/>
      <c r="I35" s="46"/>
      <c r="J35" s="48"/>
    </row>
    <row r="36">
      <c r="A36" s="37" t="s">
        <v>593</v>
      </c>
      <c r="B36" s="37">
        <v>7</v>
      </c>
      <c r="C36" s="38" t="s">
        <v>2431</v>
      </c>
      <c r="D36" s="37" t="s">
        <v>595</v>
      </c>
      <c r="E36" s="39" t="s">
        <v>2432</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2.5">
      <c r="A38" s="37" t="s">
        <v>599</v>
      </c>
      <c r="B38" s="45"/>
      <c r="C38" s="46"/>
      <c r="D38" s="46"/>
      <c r="E38" s="49" t="s">
        <v>10170</v>
      </c>
      <c r="F38" s="46"/>
      <c r="G38" s="46"/>
      <c r="H38" s="46"/>
      <c r="I38" s="46"/>
      <c r="J38" s="48"/>
    </row>
    <row r="39" ht="348">
      <c r="A39" s="37" t="s">
        <v>601</v>
      </c>
      <c r="B39" s="45"/>
      <c r="C39" s="46"/>
      <c r="D39" s="46"/>
      <c r="E39" s="39" t="s">
        <v>5155</v>
      </c>
      <c r="F39" s="46"/>
      <c r="G39" s="46"/>
      <c r="H39" s="46"/>
      <c r="I39" s="46"/>
      <c r="J39" s="48"/>
    </row>
    <row r="40">
      <c r="A40" s="37" t="s">
        <v>593</v>
      </c>
      <c r="B40" s="37">
        <v>8</v>
      </c>
      <c r="C40" s="38" t="s">
        <v>4444</v>
      </c>
      <c r="D40" s="37" t="s">
        <v>595</v>
      </c>
      <c r="E40" s="39" t="s">
        <v>4445</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58">
      <c r="A42" s="37" t="s">
        <v>599</v>
      </c>
      <c r="B42" s="45"/>
      <c r="C42" s="46"/>
      <c r="D42" s="46"/>
      <c r="E42" s="49" t="s">
        <v>10171</v>
      </c>
      <c r="F42" s="46"/>
      <c r="G42" s="46"/>
      <c r="H42" s="46"/>
      <c r="I42" s="46"/>
      <c r="J42" s="48"/>
    </row>
    <row r="43" ht="232">
      <c r="A43" s="37" t="s">
        <v>601</v>
      </c>
      <c r="B43" s="45"/>
      <c r="C43" s="46"/>
      <c r="D43" s="46"/>
      <c r="E43" s="39" t="s">
        <v>4447</v>
      </c>
      <c r="F43" s="46"/>
      <c r="G43" s="46"/>
      <c r="H43" s="46"/>
      <c r="I43" s="46"/>
      <c r="J43" s="48"/>
    </row>
    <row r="44">
      <c r="A44" s="37" t="s">
        <v>593</v>
      </c>
      <c r="B44" s="37">
        <v>9</v>
      </c>
      <c r="C44" s="38" t="s">
        <v>4452</v>
      </c>
      <c r="D44" s="37" t="s">
        <v>595</v>
      </c>
      <c r="E44" s="39" t="s">
        <v>4453</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58">
      <c r="A46" s="37" t="s">
        <v>599</v>
      </c>
      <c r="B46" s="45"/>
      <c r="C46" s="46"/>
      <c r="D46" s="46"/>
      <c r="E46" s="49" t="s">
        <v>10172</v>
      </c>
      <c r="F46" s="46"/>
      <c r="G46" s="46"/>
      <c r="H46" s="46"/>
      <c r="I46" s="46"/>
      <c r="J46" s="48"/>
    </row>
    <row r="47" ht="377">
      <c r="A47" s="37" t="s">
        <v>601</v>
      </c>
      <c r="B47" s="45"/>
      <c r="C47" s="46"/>
      <c r="D47" s="46"/>
      <c r="E47" s="39" t="s">
        <v>4455</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87">
      <c r="A50" s="37" t="s">
        <v>599</v>
      </c>
      <c r="B50" s="45"/>
      <c r="C50" s="46"/>
      <c r="D50" s="46"/>
      <c r="E50" s="49" t="s">
        <v>10173</v>
      </c>
      <c r="F50" s="46"/>
      <c r="G50" s="46"/>
      <c r="H50" s="46"/>
      <c r="I50" s="46"/>
      <c r="J50" s="48"/>
    </row>
    <row r="51" ht="304.5">
      <c r="A51" s="37" t="s">
        <v>601</v>
      </c>
      <c r="B51" s="45"/>
      <c r="C51" s="46"/>
      <c r="D51" s="46"/>
      <c r="E51" s="39" t="s">
        <v>647</v>
      </c>
      <c r="F51" s="46"/>
      <c r="G51" s="46"/>
      <c r="H51" s="46"/>
      <c r="I51" s="46"/>
      <c r="J51" s="48"/>
    </row>
    <row r="52">
      <c r="A52" s="37" t="s">
        <v>593</v>
      </c>
      <c r="B52" s="37">
        <v>11</v>
      </c>
      <c r="C52" s="38" t="s">
        <v>3359</v>
      </c>
      <c r="D52" s="37" t="s">
        <v>595</v>
      </c>
      <c r="E52" s="39" t="s">
        <v>3360</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599</v>
      </c>
      <c r="B54" s="45"/>
      <c r="C54" s="46"/>
      <c r="D54" s="46"/>
      <c r="E54" s="49" t="s">
        <v>10174</v>
      </c>
      <c r="F54" s="46"/>
      <c r="G54" s="46"/>
      <c r="H54" s="46"/>
      <c r="I54" s="46"/>
      <c r="J54" s="48"/>
    </row>
    <row r="55" ht="29">
      <c r="A55" s="37" t="s">
        <v>601</v>
      </c>
      <c r="B55" s="45"/>
      <c r="C55" s="46"/>
      <c r="D55" s="46"/>
      <c r="E55" s="39" t="s">
        <v>4477</v>
      </c>
      <c r="F55" s="46"/>
      <c r="G55" s="46"/>
      <c r="H55" s="46"/>
      <c r="I55" s="46"/>
      <c r="J55" s="48"/>
    </row>
    <row r="56">
      <c r="A56" s="37" t="s">
        <v>593</v>
      </c>
      <c r="B56" s="37">
        <v>12</v>
      </c>
      <c r="C56" s="38" t="s">
        <v>9767</v>
      </c>
      <c r="D56" s="37" t="s">
        <v>595</v>
      </c>
      <c r="E56" s="39" t="s">
        <v>9768</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10175</v>
      </c>
      <c r="F58" s="46"/>
      <c r="G58" s="46"/>
      <c r="H58" s="46"/>
      <c r="I58" s="46"/>
      <c r="J58" s="48"/>
    </row>
    <row r="59" ht="43.5">
      <c r="A59" s="37" t="s">
        <v>601</v>
      </c>
      <c r="B59" s="45"/>
      <c r="C59" s="46"/>
      <c r="D59" s="46"/>
      <c r="E59" s="39" t="s">
        <v>4485</v>
      </c>
      <c r="F59" s="46"/>
      <c r="G59" s="46"/>
      <c r="H59" s="46"/>
      <c r="I59" s="46"/>
      <c r="J59" s="48"/>
    </row>
    <row r="60">
      <c r="A60" s="37" t="s">
        <v>593</v>
      </c>
      <c r="B60" s="37">
        <v>13</v>
      </c>
      <c r="C60" s="38" t="s">
        <v>4486</v>
      </c>
      <c r="D60" s="37" t="s">
        <v>595</v>
      </c>
      <c r="E60" s="39" t="s">
        <v>4487</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10176</v>
      </c>
      <c r="F62" s="46"/>
      <c r="G62" s="46"/>
      <c r="H62" s="46"/>
      <c r="I62" s="46"/>
      <c r="J62" s="48"/>
    </row>
    <row r="63" ht="29">
      <c r="A63" s="37" t="s">
        <v>601</v>
      </c>
      <c r="B63" s="45"/>
      <c r="C63" s="46"/>
      <c r="D63" s="46"/>
      <c r="E63" s="39" t="s">
        <v>4489</v>
      </c>
      <c r="F63" s="46"/>
      <c r="G63" s="46"/>
      <c r="H63" s="46"/>
      <c r="I63" s="46"/>
      <c r="J63" s="48"/>
    </row>
    <row r="64">
      <c r="A64" s="37" t="s">
        <v>593</v>
      </c>
      <c r="B64" s="37">
        <v>14</v>
      </c>
      <c r="C64" s="38" t="s">
        <v>4490</v>
      </c>
      <c r="D64" s="37" t="s">
        <v>595</v>
      </c>
      <c r="E64" s="39" t="s">
        <v>4491</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10176</v>
      </c>
      <c r="F66" s="46"/>
      <c r="G66" s="46"/>
      <c r="H66" s="46"/>
      <c r="I66" s="46"/>
      <c r="J66" s="48"/>
    </row>
    <row r="67" ht="43.5">
      <c r="A67" s="37" t="s">
        <v>601</v>
      </c>
      <c r="B67" s="45"/>
      <c r="C67" s="46"/>
      <c r="D67" s="46"/>
      <c r="E67" s="39" t="s">
        <v>4492</v>
      </c>
      <c r="F67" s="46"/>
      <c r="G67" s="46"/>
      <c r="H67" s="46"/>
      <c r="I67" s="46"/>
      <c r="J67" s="48"/>
    </row>
    <row r="68">
      <c r="A68" s="37" t="s">
        <v>593</v>
      </c>
      <c r="B68" s="37">
        <v>15</v>
      </c>
      <c r="C68" s="38" t="s">
        <v>9774</v>
      </c>
      <c r="D68" s="37" t="s">
        <v>595</v>
      </c>
      <c r="E68" s="39" t="s">
        <v>9775</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2.5">
      <c r="A70" s="37" t="s">
        <v>599</v>
      </c>
      <c r="B70" s="45"/>
      <c r="C70" s="46"/>
      <c r="D70" s="46"/>
      <c r="E70" s="49" t="s">
        <v>10177</v>
      </c>
      <c r="F70" s="46"/>
      <c r="G70" s="46"/>
      <c r="H70" s="46"/>
      <c r="I70" s="46"/>
      <c r="J70" s="48"/>
    </row>
    <row r="71" ht="43.5">
      <c r="A71" s="37" t="s">
        <v>601</v>
      </c>
      <c r="B71" s="45"/>
      <c r="C71" s="46"/>
      <c r="D71" s="46"/>
      <c r="E71" s="39" t="s">
        <v>9777</v>
      </c>
      <c r="F71" s="46"/>
      <c r="G71" s="46"/>
      <c r="H71" s="46"/>
      <c r="I71" s="46"/>
      <c r="J71" s="48"/>
    </row>
    <row r="72">
      <c r="A72" s="37" t="s">
        <v>593</v>
      </c>
      <c r="B72" s="37">
        <v>16</v>
      </c>
      <c r="C72" s="38" t="s">
        <v>9778</v>
      </c>
      <c r="D72" s="37" t="s">
        <v>595</v>
      </c>
      <c r="E72" s="39" t="s">
        <v>9779</v>
      </c>
      <c r="F72" s="40" t="s">
        <v>608</v>
      </c>
      <c r="G72" s="41">
        <v>4</v>
      </c>
      <c r="H72" s="42">
        <v>0</v>
      </c>
      <c r="I72" s="43">
        <f>ROUND(G72*H72,P4)</f>
        <v>0</v>
      </c>
      <c r="J72" s="37"/>
      <c r="O72" s="44">
        <f>I72*0.21</f>
        <v>0</v>
      </c>
      <c r="P72">
        <v>3</v>
      </c>
    </row>
    <row r="73">
      <c r="A73" s="37" t="s">
        <v>598</v>
      </c>
      <c r="B73" s="45"/>
      <c r="C73" s="46"/>
      <c r="D73" s="46"/>
      <c r="E73" s="39" t="s">
        <v>9779</v>
      </c>
      <c r="F73" s="46"/>
      <c r="G73" s="46"/>
      <c r="H73" s="46"/>
      <c r="I73" s="46"/>
      <c r="J73" s="48"/>
    </row>
    <row r="74" ht="58">
      <c r="A74" s="37" t="s">
        <v>599</v>
      </c>
      <c r="B74" s="45"/>
      <c r="C74" s="46"/>
      <c r="D74" s="46"/>
      <c r="E74" s="49" t="s">
        <v>10178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4497</v>
      </c>
      <c r="F76" s="34"/>
      <c r="G76" s="34"/>
      <c r="H76" s="34"/>
      <c r="I76" s="35">
        <f>SUMIFS(I77:I84,A77:A84,"P")</f>
        <v>0</v>
      </c>
      <c r="J76" s="36"/>
    </row>
    <row r="77">
      <c r="A77" s="37" t="s">
        <v>593</v>
      </c>
      <c r="B77" s="37">
        <v>17</v>
      </c>
      <c r="C77" s="38" t="s">
        <v>5580</v>
      </c>
      <c r="D77" s="37" t="s">
        <v>595</v>
      </c>
      <c r="E77" s="39" t="s">
        <v>9781</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10179</v>
      </c>
      <c r="F79" s="46"/>
      <c r="G79" s="46"/>
      <c r="H79" s="46"/>
      <c r="I79" s="46"/>
      <c r="J79" s="48"/>
    </row>
    <row r="80" ht="58">
      <c r="A80" s="37" t="s">
        <v>601</v>
      </c>
      <c r="B80" s="45"/>
      <c r="C80" s="46"/>
      <c r="D80" s="46"/>
      <c r="E80" s="39" t="s">
        <v>4531</v>
      </c>
      <c r="F80" s="46"/>
      <c r="G80" s="46"/>
      <c r="H80" s="46"/>
      <c r="I80" s="46"/>
      <c r="J80" s="48"/>
    </row>
    <row r="81">
      <c r="A81" s="37" t="s">
        <v>593</v>
      </c>
      <c r="B81" s="37">
        <v>18</v>
      </c>
      <c r="C81" s="38" t="s">
        <v>10109</v>
      </c>
      <c r="D81" s="37" t="s">
        <v>595</v>
      </c>
      <c r="E81" s="39" t="s">
        <v>10110</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599</v>
      </c>
      <c r="B83" s="45"/>
      <c r="C83" s="46"/>
      <c r="D83" s="46"/>
      <c r="E83" s="49" t="s">
        <v>10180</v>
      </c>
      <c r="F83" s="46"/>
      <c r="G83" s="46"/>
      <c r="H83" s="46"/>
      <c r="I83" s="46"/>
      <c r="J83" s="48"/>
    </row>
    <row r="84" ht="116">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SUMIFS(I86:I97,A86:A97,"P")</f>
        <v>0</v>
      </c>
      <c r="J85" s="36"/>
    </row>
    <row r="86">
      <c r="A86" s="37" t="s">
        <v>593</v>
      </c>
      <c r="B86" s="37">
        <v>19</v>
      </c>
      <c r="C86" s="38" t="s">
        <v>9899</v>
      </c>
      <c r="D86" s="37" t="s">
        <v>595</v>
      </c>
      <c r="E86" s="39" t="s">
        <v>9900</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58">
      <c r="A88" s="37" t="s">
        <v>599</v>
      </c>
      <c r="B88" s="45"/>
      <c r="C88" s="46"/>
      <c r="D88" s="46"/>
      <c r="E88" s="49" t="s">
        <v>10181</v>
      </c>
      <c r="F88" s="46"/>
      <c r="G88" s="46"/>
      <c r="H88" s="46"/>
      <c r="I88" s="46"/>
      <c r="J88" s="48"/>
    </row>
    <row r="89" ht="58">
      <c r="A89" s="37" t="s">
        <v>601</v>
      </c>
      <c r="B89" s="45"/>
      <c r="C89" s="46"/>
      <c r="D89" s="46"/>
      <c r="E89" s="39" t="s">
        <v>9791</v>
      </c>
      <c r="F89" s="46"/>
      <c r="G89" s="46"/>
      <c r="H89" s="46"/>
      <c r="I89" s="46"/>
      <c r="J89" s="48"/>
    </row>
    <row r="90">
      <c r="A90" s="37" t="s">
        <v>593</v>
      </c>
      <c r="B90" s="37">
        <v>20</v>
      </c>
      <c r="C90" s="38" t="s">
        <v>10182</v>
      </c>
      <c r="D90" s="37" t="s">
        <v>595</v>
      </c>
      <c r="E90" s="39" t="s">
        <v>10183</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16">
      <c r="A92" s="37" t="s">
        <v>599</v>
      </c>
      <c r="B92" s="45"/>
      <c r="C92" s="46"/>
      <c r="D92" s="46"/>
      <c r="E92" s="49" t="s">
        <v>10184</v>
      </c>
      <c r="F92" s="46"/>
      <c r="G92" s="46"/>
      <c r="H92" s="46"/>
      <c r="I92" s="46"/>
      <c r="J92" s="48"/>
    </row>
    <row r="93" ht="188.5">
      <c r="A93" s="37" t="s">
        <v>601</v>
      </c>
      <c r="B93" s="45"/>
      <c r="C93" s="46"/>
      <c r="D93" s="46"/>
      <c r="E93" s="39" t="s">
        <v>6073</v>
      </c>
      <c r="F93" s="46"/>
      <c r="G93" s="46"/>
      <c r="H93" s="46"/>
      <c r="I93" s="46"/>
      <c r="J93" s="48"/>
    </row>
    <row r="94" ht="29">
      <c r="A94" s="37" t="s">
        <v>593</v>
      </c>
      <c r="B94" s="37">
        <v>21</v>
      </c>
      <c r="C94" s="38" t="s">
        <v>10185</v>
      </c>
      <c r="D94" s="37" t="s">
        <v>595</v>
      </c>
      <c r="E94" s="39" t="s">
        <v>10186</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10187</v>
      </c>
      <c r="F96" s="46"/>
      <c r="G96" s="46"/>
      <c r="H96" s="46"/>
      <c r="I96" s="46"/>
      <c r="J96" s="48"/>
    </row>
    <row r="97" ht="188.5">
      <c r="A97" s="37" t="s">
        <v>601</v>
      </c>
      <c r="B97" s="45"/>
      <c r="C97" s="46"/>
      <c r="D97" s="46"/>
      <c r="E97" s="39" t="s">
        <v>6073</v>
      </c>
      <c r="F97" s="46"/>
      <c r="G97" s="46"/>
      <c r="H97" s="46"/>
      <c r="I97" s="46"/>
      <c r="J97" s="48"/>
    </row>
    <row r="98">
      <c r="A98" s="31" t="s">
        <v>591</v>
      </c>
      <c r="B98" s="32"/>
      <c r="C98" s="33" t="s">
        <v>4573</v>
      </c>
      <c r="D98" s="34"/>
      <c r="E98" s="31" t="s">
        <v>4574</v>
      </c>
      <c r="F98" s="34"/>
      <c r="G98" s="34"/>
      <c r="H98" s="34"/>
      <c r="I98" s="35">
        <f>SUMIFS(I99:I118,A99:A118,"P")</f>
        <v>0</v>
      </c>
      <c r="J98" s="36"/>
    </row>
    <row r="99">
      <c r="A99" s="37" t="s">
        <v>593</v>
      </c>
      <c r="B99" s="37">
        <v>22</v>
      </c>
      <c r="C99" s="38" t="s">
        <v>6094</v>
      </c>
      <c r="D99" s="37" t="s">
        <v>595</v>
      </c>
      <c r="E99" s="39" t="s">
        <v>6095</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0.5">
      <c r="A101" s="37" t="s">
        <v>599</v>
      </c>
      <c r="B101" s="45"/>
      <c r="C101" s="46"/>
      <c r="D101" s="46"/>
      <c r="E101" s="49" t="s">
        <v>10188</v>
      </c>
      <c r="F101" s="46"/>
      <c r="G101" s="46"/>
      <c r="H101" s="46"/>
      <c r="I101" s="46"/>
      <c r="J101" s="48"/>
    </row>
    <row r="102" ht="290">
      <c r="A102" s="37" t="s">
        <v>601</v>
      </c>
      <c r="B102" s="45"/>
      <c r="C102" s="46"/>
      <c r="D102" s="46"/>
      <c r="E102" s="39" t="s">
        <v>4597</v>
      </c>
      <c r="F102" s="46"/>
      <c r="G102" s="46"/>
      <c r="H102" s="46"/>
      <c r="I102" s="46"/>
      <c r="J102" s="48"/>
    </row>
    <row r="103">
      <c r="A103" s="37" t="s">
        <v>593</v>
      </c>
      <c r="B103" s="37">
        <v>23</v>
      </c>
      <c r="C103" s="38" t="s">
        <v>9929</v>
      </c>
      <c r="D103" s="37" t="s">
        <v>595</v>
      </c>
      <c r="E103" s="39" t="s">
        <v>9930</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3.5">
      <c r="A105" s="37" t="s">
        <v>599</v>
      </c>
      <c r="B105" s="45"/>
      <c r="C105" s="46"/>
      <c r="D105" s="46"/>
      <c r="E105" s="49" t="s">
        <v>10189</v>
      </c>
      <c r="F105" s="46"/>
      <c r="G105" s="46"/>
      <c r="H105" s="46"/>
      <c r="I105" s="46"/>
      <c r="J105" s="48"/>
    </row>
    <row r="106" ht="43.5">
      <c r="A106" s="37" t="s">
        <v>601</v>
      </c>
      <c r="B106" s="45"/>
      <c r="C106" s="46"/>
      <c r="D106" s="46"/>
      <c r="E106" s="39" t="s">
        <v>9932</v>
      </c>
      <c r="F106" s="46"/>
      <c r="G106" s="46"/>
      <c r="H106" s="46"/>
      <c r="I106" s="46"/>
      <c r="J106" s="48"/>
    </row>
    <row r="107">
      <c r="A107" s="37" t="s">
        <v>593</v>
      </c>
      <c r="B107" s="37">
        <v>24</v>
      </c>
      <c r="C107" s="38" t="s">
        <v>9936</v>
      </c>
      <c r="D107" s="37" t="s">
        <v>595</v>
      </c>
      <c r="E107" s="39" t="s">
        <v>9937</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3.5">
      <c r="A109" s="37" t="s">
        <v>599</v>
      </c>
      <c r="B109" s="45"/>
      <c r="C109" s="46"/>
      <c r="D109" s="46"/>
      <c r="E109" s="49" t="s">
        <v>10190</v>
      </c>
      <c r="F109" s="46"/>
      <c r="G109" s="46"/>
      <c r="H109" s="46"/>
      <c r="I109" s="46"/>
      <c r="J109" s="48"/>
    </row>
    <row r="110" ht="43.5">
      <c r="A110" s="37" t="s">
        <v>601</v>
      </c>
      <c r="B110" s="45"/>
      <c r="C110" s="46"/>
      <c r="D110" s="46"/>
      <c r="E110" s="39" t="s">
        <v>9932</v>
      </c>
      <c r="F110" s="46"/>
      <c r="G110" s="46"/>
      <c r="H110" s="46"/>
      <c r="I110" s="46"/>
      <c r="J110" s="48"/>
    </row>
    <row r="111">
      <c r="A111" s="37" t="s">
        <v>593</v>
      </c>
      <c r="B111" s="37">
        <v>25</v>
      </c>
      <c r="C111" s="38" t="s">
        <v>10074</v>
      </c>
      <c r="D111" s="37" t="s">
        <v>595</v>
      </c>
      <c r="E111" s="39" t="s">
        <v>10075</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87">
      <c r="A113" s="37" t="s">
        <v>599</v>
      </c>
      <c r="B113" s="45"/>
      <c r="C113" s="46"/>
      <c r="D113" s="46"/>
      <c r="E113" s="49" t="s">
        <v>10191</v>
      </c>
      <c r="F113" s="46"/>
      <c r="G113" s="46"/>
      <c r="H113" s="46"/>
      <c r="I113" s="46"/>
      <c r="J113" s="48"/>
    </row>
    <row r="114" ht="43.5">
      <c r="A114" s="37" t="s">
        <v>601</v>
      </c>
      <c r="B114" s="45"/>
      <c r="C114" s="46"/>
      <c r="D114" s="46"/>
      <c r="E114" s="39" t="s">
        <v>10077</v>
      </c>
      <c r="F114" s="46"/>
      <c r="G114" s="46"/>
      <c r="H114" s="46"/>
      <c r="I114" s="46"/>
      <c r="J114" s="48"/>
    </row>
    <row r="115">
      <c r="A115" s="37" t="s">
        <v>593</v>
      </c>
      <c r="B115" s="37">
        <v>26</v>
      </c>
      <c r="C115" s="38" t="s">
        <v>4618</v>
      </c>
      <c r="D115" s="37" t="s">
        <v>595</v>
      </c>
      <c r="E115" s="39" t="s">
        <v>4619</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87">
      <c r="A117" s="37" t="s">
        <v>599</v>
      </c>
      <c r="B117" s="45"/>
      <c r="C117" s="46"/>
      <c r="D117" s="46"/>
      <c r="E117" s="49" t="s">
        <v>10192</v>
      </c>
      <c r="F117" s="46"/>
      <c r="G117" s="46"/>
      <c r="H117" s="46"/>
      <c r="I117" s="46"/>
      <c r="J117" s="48"/>
    </row>
    <row r="118" ht="409.5">
      <c r="A118" s="37" t="s">
        <v>601</v>
      </c>
      <c r="B118" s="45"/>
      <c r="C118" s="46"/>
      <c r="D118" s="46"/>
      <c r="E118" s="39" t="s">
        <v>4521</v>
      </c>
      <c r="F118" s="46"/>
      <c r="G118" s="46"/>
      <c r="H118" s="46"/>
      <c r="I118" s="46"/>
      <c r="J118" s="48"/>
    </row>
    <row r="119">
      <c r="A119" s="31" t="s">
        <v>591</v>
      </c>
      <c r="B119" s="32"/>
      <c r="C119" s="33" t="s">
        <v>4809</v>
      </c>
      <c r="D119" s="34"/>
      <c r="E119" s="31" t="s">
        <v>4810</v>
      </c>
      <c r="F119" s="34"/>
      <c r="G119" s="34"/>
      <c r="H119" s="34"/>
      <c r="I119" s="35">
        <f>SUMIFS(I120:I146,A120:A146,"P")</f>
        <v>0</v>
      </c>
      <c r="J119" s="36"/>
    </row>
    <row r="120" ht="29">
      <c r="A120" s="37" t="s">
        <v>593</v>
      </c>
      <c r="B120" s="37">
        <v>27</v>
      </c>
      <c r="C120" s="38" t="s">
        <v>9943</v>
      </c>
      <c r="D120" s="37" t="s">
        <v>595</v>
      </c>
      <c r="E120" s="39" t="s">
        <v>9944</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16">
      <c r="A122" s="37" t="s">
        <v>599</v>
      </c>
      <c r="B122" s="45"/>
      <c r="C122" s="46"/>
      <c r="D122" s="46"/>
      <c r="E122" s="49" t="s">
        <v>10193</v>
      </c>
      <c r="F122" s="46"/>
      <c r="G122" s="46"/>
      <c r="H122" s="46"/>
      <c r="I122" s="46"/>
      <c r="J122" s="48"/>
    </row>
    <row r="123" ht="29">
      <c r="A123" s="37" t="s">
        <v>601</v>
      </c>
      <c r="B123" s="45"/>
      <c r="C123" s="46"/>
      <c r="D123" s="46"/>
      <c r="E123" s="39" t="s">
        <v>9946</v>
      </c>
      <c r="F123" s="46"/>
      <c r="G123" s="46"/>
      <c r="H123" s="46"/>
      <c r="I123" s="46"/>
      <c r="J123" s="48"/>
    </row>
    <row r="124" ht="29">
      <c r="A124" s="37" t="s">
        <v>593</v>
      </c>
      <c r="B124" s="37">
        <v>28</v>
      </c>
      <c r="C124" s="38" t="s">
        <v>9951</v>
      </c>
      <c r="D124" s="37" t="s">
        <v>595</v>
      </c>
      <c r="E124" s="39" t="s">
        <v>9952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3.5">
      <c r="A126" s="37" t="s">
        <v>599</v>
      </c>
      <c r="B126" s="45"/>
      <c r="C126" s="46"/>
      <c r="D126" s="46"/>
      <c r="E126" s="49" t="s">
        <v>10194</v>
      </c>
      <c r="F126" s="46"/>
      <c r="G126" s="46"/>
      <c r="H126" s="46"/>
      <c r="I126" s="46"/>
      <c r="J126" s="48"/>
    </row>
    <row r="127" ht="43.5">
      <c r="A127" s="37" t="s">
        <v>601</v>
      </c>
      <c r="B127" s="45"/>
      <c r="C127" s="46"/>
      <c r="D127" s="46"/>
      <c r="E127" s="39" t="s">
        <v>9954</v>
      </c>
      <c r="F127" s="46"/>
      <c r="G127" s="46"/>
      <c r="H127" s="46"/>
      <c r="I127" s="46"/>
      <c r="J127" s="48"/>
    </row>
    <row r="128" ht="29">
      <c r="A128" s="37" t="s">
        <v>593</v>
      </c>
      <c r="B128" s="37">
        <v>29</v>
      </c>
      <c r="C128" s="38" t="s">
        <v>5025</v>
      </c>
      <c r="D128" s="37" t="s">
        <v>595</v>
      </c>
      <c r="E128" s="39" t="s">
        <v>5026</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3.5">
      <c r="A130" s="37" t="s">
        <v>599</v>
      </c>
      <c r="B130" s="45"/>
      <c r="C130" s="46"/>
      <c r="D130" s="46"/>
      <c r="E130" s="49" t="s">
        <v>10195</v>
      </c>
      <c r="F130" s="46"/>
      <c r="G130" s="46"/>
      <c r="H130" s="46"/>
      <c r="I130" s="46"/>
      <c r="J130" s="48"/>
    </row>
    <row r="131" ht="58">
      <c r="A131" s="37" t="s">
        <v>601</v>
      </c>
      <c r="B131" s="45"/>
      <c r="C131" s="46"/>
      <c r="D131" s="46"/>
      <c r="E131" s="39" t="s">
        <v>5028</v>
      </c>
      <c r="F131" s="46"/>
      <c r="G131" s="46"/>
      <c r="H131" s="46"/>
      <c r="I131" s="46"/>
      <c r="J131" s="48"/>
    </row>
    <row r="132">
      <c r="A132" s="37" t="s">
        <v>593</v>
      </c>
      <c r="B132" s="37">
        <v>30</v>
      </c>
      <c r="C132" s="38" t="s">
        <v>4674</v>
      </c>
      <c r="D132" s="37" t="s">
        <v>595</v>
      </c>
      <c r="E132" s="39" t="s">
        <v>4675</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3.5">
      <c r="A134" s="37" t="s">
        <v>599</v>
      </c>
      <c r="B134" s="45"/>
      <c r="C134" s="46"/>
      <c r="D134" s="46"/>
      <c r="E134" s="49" t="s">
        <v>10196</v>
      </c>
      <c r="F134" s="46"/>
      <c r="G134" s="46"/>
      <c r="H134" s="46"/>
      <c r="I134" s="46"/>
      <c r="J134" s="48"/>
    </row>
    <row r="135" ht="145">
      <c r="A135" s="37" t="s">
        <v>601</v>
      </c>
      <c r="B135" s="45"/>
      <c r="C135" s="46"/>
      <c r="D135" s="46"/>
      <c r="E135" s="39" t="s">
        <v>4677</v>
      </c>
      <c r="F135" s="46"/>
      <c r="G135" s="46"/>
      <c r="H135" s="46"/>
      <c r="I135" s="46"/>
      <c r="J135" s="48"/>
    </row>
    <row r="136">
      <c r="A136" s="37" t="s">
        <v>593</v>
      </c>
      <c r="B136" s="37">
        <v>31</v>
      </c>
      <c r="C136" s="38" t="s">
        <v>6244</v>
      </c>
      <c r="D136" s="37" t="s">
        <v>595</v>
      </c>
      <c r="E136" s="39" t="s">
        <v>6245</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3.5">
      <c r="A138" s="37" t="s">
        <v>599</v>
      </c>
      <c r="B138" s="45"/>
      <c r="C138" s="46"/>
      <c r="D138" s="46"/>
      <c r="E138" s="49" t="s">
        <v>10197</v>
      </c>
      <c r="F138" s="46"/>
      <c r="G138" s="46"/>
      <c r="H138" s="46"/>
      <c r="I138" s="46"/>
      <c r="J138" s="48"/>
    </row>
    <row r="139" ht="145">
      <c r="A139" s="37" t="s">
        <v>601</v>
      </c>
      <c r="B139" s="45"/>
      <c r="C139" s="46"/>
      <c r="D139" s="46"/>
      <c r="E139" s="39" t="s">
        <v>4677</v>
      </c>
      <c r="F139" s="46"/>
      <c r="G139" s="46"/>
      <c r="H139" s="46"/>
      <c r="I139" s="46"/>
      <c r="J139" s="48"/>
    </row>
    <row r="140">
      <c r="A140" s="37" t="s">
        <v>593</v>
      </c>
      <c r="B140" s="37">
        <v>32</v>
      </c>
      <c r="C140" s="38" t="s">
        <v>10198</v>
      </c>
      <c r="D140" s="37" t="s">
        <v>595</v>
      </c>
      <c r="E140" s="39" t="s">
        <v>9822</v>
      </c>
      <c r="F140" s="40" t="s">
        <v>1797</v>
      </c>
      <c r="G140" s="41">
        <v>1</v>
      </c>
      <c r="H140" s="42">
        <v>0</v>
      </c>
      <c r="I140" s="43">
        <f>ROUND(G140*H140,P4)</f>
        <v>0</v>
      </c>
      <c r="J140" s="37"/>
      <c r="O140" s="44">
        <f>I140*0.21</f>
        <v>0</v>
      </c>
      <c r="P140">
        <v>3</v>
      </c>
    </row>
    <row r="141">
      <c r="A141" s="37" t="s">
        <v>598</v>
      </c>
      <c r="B141" s="45"/>
      <c r="C141" s="46"/>
      <c r="D141" s="46"/>
      <c r="E141" s="39" t="s">
        <v>9822</v>
      </c>
      <c r="F141" s="46"/>
      <c r="G141" s="46"/>
      <c r="H141" s="46"/>
      <c r="I141" s="46"/>
      <c r="J141" s="48"/>
    </row>
    <row r="142" ht="116">
      <c r="A142" s="37" t="s">
        <v>599</v>
      </c>
      <c r="B142" s="45"/>
      <c r="C142" s="46"/>
      <c r="D142" s="46"/>
      <c r="E142" s="49" t="s">
        <v>9823</v>
      </c>
      <c r="F142" s="46"/>
      <c r="G142" s="46"/>
      <c r="H142" s="46"/>
      <c r="I142" s="46"/>
      <c r="J142" s="48"/>
    </row>
    <row r="143" ht="43.5">
      <c r="A143" s="37" t="s">
        <v>601</v>
      </c>
      <c r="B143" s="45"/>
      <c r="C143" s="46"/>
      <c r="D143" s="46"/>
      <c r="E143" s="39" t="s">
        <v>9824</v>
      </c>
      <c r="F143" s="46"/>
      <c r="G143" s="46"/>
      <c r="H143" s="46"/>
      <c r="I143" s="46"/>
      <c r="J143" s="48"/>
    </row>
    <row r="144">
      <c r="A144" s="37" t="s">
        <v>593</v>
      </c>
      <c r="B144" s="37">
        <v>33</v>
      </c>
      <c r="C144" s="38" t="s">
        <v>10199</v>
      </c>
      <c r="D144" s="37" t="s">
        <v>595</v>
      </c>
      <c r="E144" s="39" t="s">
        <v>9826</v>
      </c>
      <c r="F144" s="40" t="s">
        <v>1797</v>
      </c>
      <c r="G144" s="41">
        <v>1</v>
      </c>
      <c r="H144" s="42">
        <v>0</v>
      </c>
      <c r="I144" s="43">
        <f>ROUND(G144*H144,P4)</f>
        <v>0</v>
      </c>
      <c r="J144" s="37"/>
      <c r="O144" s="44">
        <f>I144*0.21</f>
        <v>0</v>
      </c>
      <c r="P144">
        <v>3</v>
      </c>
    </row>
    <row r="145">
      <c r="A145" s="37" t="s">
        <v>598</v>
      </c>
      <c r="B145" s="45"/>
      <c r="C145" s="46"/>
      <c r="D145" s="46"/>
      <c r="E145" s="39" t="s">
        <v>9826</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43.5">
      <c r="A148" s="37" t="s">
        <v>593</v>
      </c>
      <c r="B148" s="37">
        <v>34</v>
      </c>
      <c r="C148" s="38" t="s">
        <v>2442</v>
      </c>
      <c r="D148" s="37" t="s">
        <v>2443</v>
      </c>
      <c r="E148" s="39" t="s">
        <v>2444</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2.5">
      <c r="A150" s="37" t="s">
        <v>599</v>
      </c>
      <c r="B150" s="45"/>
      <c r="C150" s="46"/>
      <c r="D150" s="46"/>
      <c r="E150" s="49" t="s">
        <v>10200</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AxGCNZv/DuBnZ77361ZMWO5+NC1wqv5XRjje/CWBHRi1vg8XU86TcvZQbVAF/ktdFgIDZ5PIcsVFBUEFgS59ig==" hashValue="98zosyky7m/Ie92SseIW7/k29NDP83MlN2rmZQ0mQkPg13ufkxupIhRQIMgpmQWFREbAIZharkTC/tYgkP82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10201</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10201</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5278</v>
      </c>
      <c r="D12" s="37" t="s">
        <v>595</v>
      </c>
      <c r="E12" s="39" t="s">
        <v>9754</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87">
      <c r="A14" s="37" t="s">
        <v>599</v>
      </c>
      <c r="B14" s="45"/>
      <c r="C14" s="46"/>
      <c r="D14" s="46"/>
      <c r="E14" s="49" t="s">
        <v>10202</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9756</v>
      </c>
      <c r="D16" s="37" t="s">
        <v>595</v>
      </c>
      <c r="E16" s="39" t="s">
        <v>9757</v>
      </c>
      <c r="F16" s="40" t="s">
        <v>4419</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87">
      <c r="A18" s="37" t="s">
        <v>599</v>
      </c>
      <c r="B18" s="45"/>
      <c r="C18" s="46"/>
      <c r="D18" s="46"/>
      <c r="E18" s="49" t="s">
        <v>10203</v>
      </c>
      <c r="F18" s="46"/>
      <c r="G18" s="46"/>
      <c r="H18" s="46"/>
      <c r="I18" s="46"/>
      <c r="J18" s="48"/>
    </row>
    <row r="19" ht="29">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16">
      <c r="A22" s="37" t="s">
        <v>599</v>
      </c>
      <c r="B22" s="45"/>
      <c r="C22" s="46"/>
      <c r="D22" s="46"/>
      <c r="E22" s="49" t="s">
        <v>10204</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10205</v>
      </c>
      <c r="F26" s="46"/>
      <c r="G26" s="46"/>
      <c r="H26" s="46"/>
      <c r="I26" s="46"/>
      <c r="J26" s="48"/>
    </row>
    <row r="27" ht="29">
      <c r="A27" s="37" t="s">
        <v>601</v>
      </c>
      <c r="B27" s="45"/>
      <c r="C27" s="46"/>
      <c r="D27" s="46"/>
      <c r="E27" s="39" t="s">
        <v>4421</v>
      </c>
      <c r="F27" s="46"/>
      <c r="G27" s="46"/>
      <c r="H27" s="46"/>
      <c r="I27" s="46"/>
      <c r="J27" s="48"/>
    </row>
    <row r="28">
      <c r="A28" s="37" t="s">
        <v>593</v>
      </c>
      <c r="B28" s="37">
        <v>5</v>
      </c>
      <c r="C28" s="38" t="s">
        <v>3355</v>
      </c>
      <c r="D28" s="37" t="s">
        <v>595</v>
      </c>
      <c r="E28" s="39" t="s">
        <v>3356</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10206</v>
      </c>
      <c r="F30" s="46"/>
      <c r="G30" s="46"/>
      <c r="H30" s="46"/>
      <c r="I30" s="46"/>
      <c r="J30" s="48"/>
    </row>
    <row r="31" ht="391.5">
      <c r="A31" s="37" t="s">
        <v>601</v>
      </c>
      <c r="B31" s="45"/>
      <c r="C31" s="46"/>
      <c r="D31" s="46"/>
      <c r="E31" s="39" t="s">
        <v>4437</v>
      </c>
      <c r="F31" s="46"/>
      <c r="G31" s="46"/>
      <c r="H31" s="46"/>
      <c r="I31" s="46"/>
      <c r="J31" s="48"/>
    </row>
    <row r="32">
      <c r="A32" s="37" t="s">
        <v>593</v>
      </c>
      <c r="B32" s="37">
        <v>6</v>
      </c>
      <c r="C32" s="38" t="s">
        <v>2431</v>
      </c>
      <c r="D32" s="37" t="s">
        <v>595</v>
      </c>
      <c r="E32" s="39" t="s">
        <v>2432</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2.5">
      <c r="A34" s="37" t="s">
        <v>599</v>
      </c>
      <c r="B34" s="45"/>
      <c r="C34" s="46"/>
      <c r="D34" s="46"/>
      <c r="E34" s="49" t="s">
        <v>10207</v>
      </c>
      <c r="F34" s="46"/>
      <c r="G34" s="46"/>
      <c r="H34" s="46"/>
      <c r="I34" s="46"/>
      <c r="J34" s="48"/>
    </row>
    <row r="35" ht="348">
      <c r="A35" s="37" t="s">
        <v>601</v>
      </c>
      <c r="B35" s="45"/>
      <c r="C35" s="46"/>
      <c r="D35" s="46"/>
      <c r="E35" s="39" t="s">
        <v>5155</v>
      </c>
      <c r="F35" s="46"/>
      <c r="G35" s="46"/>
      <c r="H35" s="46"/>
      <c r="I35" s="46"/>
      <c r="J35" s="48"/>
    </row>
    <row r="36">
      <c r="A36" s="37" t="s">
        <v>593</v>
      </c>
      <c r="B36" s="37">
        <v>7</v>
      </c>
      <c r="C36" s="38" t="s">
        <v>4444</v>
      </c>
      <c r="D36" s="37" t="s">
        <v>595</v>
      </c>
      <c r="E36" s="39" t="s">
        <v>4445</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58">
      <c r="A38" s="37" t="s">
        <v>599</v>
      </c>
      <c r="B38" s="45"/>
      <c r="C38" s="46"/>
      <c r="D38" s="46"/>
      <c r="E38" s="49" t="s">
        <v>10208</v>
      </c>
      <c r="F38" s="46"/>
      <c r="G38" s="46"/>
      <c r="H38" s="46"/>
      <c r="I38" s="46"/>
      <c r="J38" s="48"/>
    </row>
    <row r="39" ht="232">
      <c r="A39" s="37" t="s">
        <v>601</v>
      </c>
      <c r="B39" s="45"/>
      <c r="C39" s="46"/>
      <c r="D39" s="46"/>
      <c r="E39" s="39" t="s">
        <v>4447</v>
      </c>
      <c r="F39" s="46"/>
      <c r="G39" s="46"/>
      <c r="H39" s="46"/>
      <c r="I39" s="46"/>
      <c r="J39" s="48"/>
    </row>
    <row r="40">
      <c r="A40" s="37" t="s">
        <v>593</v>
      </c>
      <c r="B40" s="37">
        <v>8</v>
      </c>
      <c r="C40" s="38" t="s">
        <v>4452</v>
      </c>
      <c r="D40" s="37" t="s">
        <v>595</v>
      </c>
      <c r="E40" s="39" t="s">
        <v>4453</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16">
      <c r="A42" s="37" t="s">
        <v>599</v>
      </c>
      <c r="B42" s="45"/>
      <c r="C42" s="46"/>
      <c r="D42" s="46"/>
      <c r="E42" s="49" t="s">
        <v>10209</v>
      </c>
      <c r="F42" s="46"/>
      <c r="G42" s="46"/>
      <c r="H42" s="46"/>
      <c r="I42" s="46"/>
      <c r="J42" s="48"/>
    </row>
    <row r="43" ht="377">
      <c r="A43" s="37" t="s">
        <v>601</v>
      </c>
      <c r="B43" s="45"/>
      <c r="C43" s="46"/>
      <c r="D43" s="46"/>
      <c r="E43" s="39" t="s">
        <v>4455</v>
      </c>
      <c r="F43" s="46"/>
      <c r="G43" s="46"/>
      <c r="H43" s="46"/>
      <c r="I43" s="46"/>
      <c r="J43" s="48"/>
    </row>
    <row r="44">
      <c r="A44" s="37" t="s">
        <v>593</v>
      </c>
      <c r="B44" s="37">
        <v>9</v>
      </c>
      <c r="C44" s="38" t="s">
        <v>3359</v>
      </c>
      <c r="D44" s="37" t="s">
        <v>595</v>
      </c>
      <c r="E44" s="39" t="s">
        <v>3360</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87">
      <c r="A46" s="37" t="s">
        <v>599</v>
      </c>
      <c r="B46" s="45"/>
      <c r="C46" s="46"/>
      <c r="D46" s="46"/>
      <c r="E46" s="49" t="s">
        <v>10210</v>
      </c>
      <c r="F46" s="46"/>
      <c r="G46" s="46"/>
      <c r="H46" s="46"/>
      <c r="I46" s="46"/>
      <c r="J46" s="48"/>
    </row>
    <row r="47" ht="29">
      <c r="A47" s="37" t="s">
        <v>601</v>
      </c>
      <c r="B47" s="45"/>
      <c r="C47" s="46"/>
      <c r="D47" s="46"/>
      <c r="E47" s="39" t="s">
        <v>4477</v>
      </c>
      <c r="F47" s="46"/>
      <c r="G47" s="46"/>
      <c r="H47" s="46"/>
      <c r="I47" s="46"/>
      <c r="J47" s="48"/>
    </row>
    <row r="48">
      <c r="A48" s="37" t="s">
        <v>593</v>
      </c>
      <c r="B48" s="37">
        <v>10</v>
      </c>
      <c r="C48" s="38" t="s">
        <v>9767</v>
      </c>
      <c r="D48" s="37" t="s">
        <v>595</v>
      </c>
      <c r="E48" s="39" t="s">
        <v>9768</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58">
      <c r="A50" s="37" t="s">
        <v>599</v>
      </c>
      <c r="B50" s="45"/>
      <c r="C50" s="46"/>
      <c r="D50" s="46"/>
      <c r="E50" s="49" t="s">
        <v>10211</v>
      </c>
      <c r="F50" s="46"/>
      <c r="G50" s="46"/>
      <c r="H50" s="46"/>
      <c r="I50" s="46"/>
      <c r="J50" s="48"/>
    </row>
    <row r="51" ht="43.5">
      <c r="A51" s="37" t="s">
        <v>601</v>
      </c>
      <c r="B51" s="45"/>
      <c r="C51" s="46"/>
      <c r="D51" s="46"/>
      <c r="E51" s="39" t="s">
        <v>4485</v>
      </c>
      <c r="F51" s="46"/>
      <c r="G51" s="46"/>
      <c r="H51" s="46"/>
      <c r="I51" s="46"/>
      <c r="J51" s="48"/>
    </row>
    <row r="52">
      <c r="A52" s="37" t="s">
        <v>593</v>
      </c>
      <c r="B52" s="37">
        <v>11</v>
      </c>
      <c r="C52" s="38" t="s">
        <v>4486</v>
      </c>
      <c r="D52" s="37" t="s">
        <v>595</v>
      </c>
      <c r="E52" s="39" t="s">
        <v>4487</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58">
      <c r="A54" s="37" t="s">
        <v>599</v>
      </c>
      <c r="B54" s="45"/>
      <c r="C54" s="46"/>
      <c r="D54" s="46"/>
      <c r="E54" s="49" t="s">
        <v>10212</v>
      </c>
      <c r="F54" s="46"/>
      <c r="G54" s="46"/>
      <c r="H54" s="46"/>
      <c r="I54" s="46"/>
      <c r="J54" s="48"/>
    </row>
    <row r="55" ht="29">
      <c r="A55" s="37" t="s">
        <v>601</v>
      </c>
      <c r="B55" s="45"/>
      <c r="C55" s="46"/>
      <c r="D55" s="46"/>
      <c r="E55" s="39" t="s">
        <v>4489</v>
      </c>
      <c r="F55" s="46"/>
      <c r="G55" s="46"/>
      <c r="H55" s="46"/>
      <c r="I55" s="46"/>
      <c r="J55" s="48"/>
    </row>
    <row r="56">
      <c r="A56" s="37" t="s">
        <v>593</v>
      </c>
      <c r="B56" s="37">
        <v>12</v>
      </c>
      <c r="C56" s="38" t="s">
        <v>4490</v>
      </c>
      <c r="D56" s="37" t="s">
        <v>595</v>
      </c>
      <c r="E56" s="39" t="s">
        <v>4491</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10212</v>
      </c>
      <c r="F58" s="46"/>
      <c r="G58" s="46"/>
      <c r="H58" s="46"/>
      <c r="I58" s="46"/>
      <c r="J58" s="48"/>
    </row>
    <row r="59" ht="43.5">
      <c r="A59" s="37" t="s">
        <v>601</v>
      </c>
      <c r="B59" s="45"/>
      <c r="C59" s="46"/>
      <c r="D59" s="46"/>
      <c r="E59" s="39" t="s">
        <v>4492</v>
      </c>
      <c r="F59" s="46"/>
      <c r="G59" s="46"/>
      <c r="H59" s="46"/>
      <c r="I59" s="46"/>
      <c r="J59" s="48"/>
    </row>
    <row r="60">
      <c r="A60" s="37" t="s">
        <v>593</v>
      </c>
      <c r="B60" s="37">
        <v>13</v>
      </c>
      <c r="C60" s="38" t="s">
        <v>9774</v>
      </c>
      <c r="D60" s="37" t="s">
        <v>595</v>
      </c>
      <c r="E60" s="39" t="s">
        <v>9775</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2.5">
      <c r="A62" s="37" t="s">
        <v>599</v>
      </c>
      <c r="B62" s="45"/>
      <c r="C62" s="46"/>
      <c r="D62" s="46"/>
      <c r="E62" s="49" t="s">
        <v>10213</v>
      </c>
      <c r="F62" s="46"/>
      <c r="G62" s="46"/>
      <c r="H62" s="46"/>
      <c r="I62" s="46"/>
      <c r="J62" s="48"/>
    </row>
    <row r="63" ht="43.5">
      <c r="A63" s="37" t="s">
        <v>601</v>
      </c>
      <c r="B63" s="45"/>
      <c r="C63" s="46"/>
      <c r="D63" s="46"/>
      <c r="E63" s="39" t="s">
        <v>9777</v>
      </c>
      <c r="F63" s="46"/>
      <c r="G63" s="46"/>
      <c r="H63" s="46"/>
      <c r="I63" s="46"/>
      <c r="J63" s="48"/>
    </row>
    <row r="64">
      <c r="A64" s="37" t="s">
        <v>593</v>
      </c>
      <c r="B64" s="37">
        <v>14</v>
      </c>
      <c r="C64" s="38" t="s">
        <v>9778</v>
      </c>
      <c r="D64" s="37" t="s">
        <v>595</v>
      </c>
      <c r="E64" s="39" t="s">
        <v>9779</v>
      </c>
      <c r="F64" s="40" t="s">
        <v>608</v>
      </c>
      <c r="G64" s="41">
        <v>6</v>
      </c>
      <c r="H64" s="42">
        <v>0</v>
      </c>
      <c r="I64" s="43">
        <f>ROUND(G64*H64,P4)</f>
        <v>0</v>
      </c>
      <c r="J64" s="37"/>
      <c r="O64" s="44">
        <f>I64*0.21</f>
        <v>0</v>
      </c>
      <c r="P64">
        <v>3</v>
      </c>
    </row>
    <row r="65">
      <c r="A65" s="37" t="s">
        <v>598</v>
      </c>
      <c r="B65" s="45"/>
      <c r="C65" s="46"/>
      <c r="D65" s="46"/>
      <c r="E65" s="39" t="s">
        <v>9779</v>
      </c>
      <c r="F65" s="46"/>
      <c r="G65" s="46"/>
      <c r="H65" s="46"/>
      <c r="I65" s="46"/>
      <c r="J65" s="48"/>
    </row>
    <row r="66" ht="58">
      <c r="A66" s="37" t="s">
        <v>599</v>
      </c>
      <c r="B66" s="45"/>
      <c r="C66" s="46"/>
      <c r="D66" s="46"/>
      <c r="E66" s="49" t="s">
        <v>10214</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4497</v>
      </c>
      <c r="F68" s="34"/>
      <c r="G68" s="34"/>
      <c r="H68" s="34"/>
      <c r="I68" s="35">
        <f>SUMIFS(I69:I84,A69:A84,"P")</f>
        <v>0</v>
      </c>
      <c r="J68" s="36"/>
    </row>
    <row r="69">
      <c r="A69" s="37" t="s">
        <v>593</v>
      </c>
      <c r="B69" s="37">
        <v>15</v>
      </c>
      <c r="C69" s="38" t="s">
        <v>9886</v>
      </c>
      <c r="D69" s="37" t="s">
        <v>595</v>
      </c>
      <c r="E69" s="39" t="s">
        <v>9887</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10215</v>
      </c>
      <c r="F71" s="46"/>
      <c r="G71" s="46"/>
      <c r="H71" s="46"/>
      <c r="I71" s="46"/>
      <c r="J71" s="48"/>
    </row>
    <row r="72" ht="43.5">
      <c r="A72" s="37" t="s">
        <v>601</v>
      </c>
      <c r="B72" s="45"/>
      <c r="C72" s="46"/>
      <c r="D72" s="46"/>
      <c r="E72" s="39" t="s">
        <v>9889</v>
      </c>
      <c r="F72" s="46"/>
      <c r="G72" s="46"/>
      <c r="H72" s="46"/>
      <c r="I72" s="46"/>
      <c r="J72" s="48"/>
    </row>
    <row r="73">
      <c r="A73" s="37" t="s">
        <v>593</v>
      </c>
      <c r="B73" s="37">
        <v>16</v>
      </c>
      <c r="C73" s="38" t="s">
        <v>9890</v>
      </c>
      <c r="D73" s="37" t="s">
        <v>595</v>
      </c>
      <c r="E73" s="39" t="s">
        <v>9891</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10216</v>
      </c>
      <c r="F75" s="46"/>
      <c r="G75" s="46"/>
      <c r="H75" s="46"/>
      <c r="I75" s="46"/>
      <c r="J75" s="48"/>
    </row>
    <row r="76" ht="58">
      <c r="A76" s="37" t="s">
        <v>601</v>
      </c>
      <c r="B76" s="45"/>
      <c r="C76" s="46"/>
      <c r="D76" s="46"/>
      <c r="E76" s="39" t="s">
        <v>4531</v>
      </c>
      <c r="F76" s="46"/>
      <c r="G76" s="46"/>
      <c r="H76" s="46"/>
      <c r="I76" s="46"/>
      <c r="J76" s="48"/>
    </row>
    <row r="77">
      <c r="A77" s="37" t="s">
        <v>593</v>
      </c>
      <c r="B77" s="37">
        <v>17</v>
      </c>
      <c r="C77" s="38" t="s">
        <v>5580</v>
      </c>
      <c r="D77" s="37" t="s">
        <v>595</v>
      </c>
      <c r="E77" s="39" t="s">
        <v>9781</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10217</v>
      </c>
      <c r="F79" s="46"/>
      <c r="G79" s="46"/>
      <c r="H79" s="46"/>
      <c r="I79" s="46"/>
      <c r="J79" s="48"/>
    </row>
    <row r="80" ht="58">
      <c r="A80" s="37" t="s">
        <v>601</v>
      </c>
      <c r="B80" s="45"/>
      <c r="C80" s="46"/>
      <c r="D80" s="46"/>
      <c r="E80" s="39" t="s">
        <v>4531</v>
      </c>
      <c r="F80" s="46"/>
      <c r="G80" s="46"/>
      <c r="H80" s="46"/>
      <c r="I80" s="46"/>
      <c r="J80" s="48"/>
    </row>
    <row r="81">
      <c r="A81" s="37" t="s">
        <v>593</v>
      </c>
      <c r="B81" s="37">
        <v>18</v>
      </c>
      <c r="C81" s="38" t="s">
        <v>4506</v>
      </c>
      <c r="D81" s="37" t="s">
        <v>595</v>
      </c>
      <c r="E81" s="39" t="s">
        <v>4507</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599</v>
      </c>
      <c r="B83" s="45"/>
      <c r="C83" s="46"/>
      <c r="D83" s="46"/>
      <c r="E83" s="49" t="s">
        <v>10218</v>
      </c>
      <c r="F83" s="46"/>
      <c r="G83" s="46"/>
      <c r="H83" s="46"/>
      <c r="I83" s="46"/>
      <c r="J83" s="48"/>
    </row>
    <row r="84" ht="116">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SUMIFS(I86:I113,A86:A113,"P")</f>
        <v>0</v>
      </c>
      <c r="J85" s="36"/>
    </row>
    <row r="86">
      <c r="A86" s="37" t="s">
        <v>593</v>
      </c>
      <c r="B86" s="37">
        <v>19</v>
      </c>
      <c r="C86" s="38" t="s">
        <v>9788</v>
      </c>
      <c r="D86" s="37" t="s">
        <v>595</v>
      </c>
      <c r="E86" s="39" t="s">
        <v>9789</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58">
      <c r="A88" s="37" t="s">
        <v>599</v>
      </c>
      <c r="B88" s="45"/>
      <c r="C88" s="46"/>
      <c r="D88" s="46"/>
      <c r="E88" s="49" t="s">
        <v>10219</v>
      </c>
      <c r="F88" s="46"/>
      <c r="G88" s="46"/>
      <c r="H88" s="46"/>
      <c r="I88" s="46"/>
      <c r="J88" s="48"/>
    </row>
    <row r="89" ht="58">
      <c r="A89" s="37" t="s">
        <v>601</v>
      </c>
      <c r="B89" s="45"/>
      <c r="C89" s="46"/>
      <c r="D89" s="46"/>
      <c r="E89" s="39" t="s">
        <v>9791</v>
      </c>
      <c r="F89" s="46"/>
      <c r="G89" s="46"/>
      <c r="H89" s="46"/>
      <c r="I89" s="46"/>
      <c r="J89" s="48"/>
    </row>
    <row r="90">
      <c r="A90" s="37" t="s">
        <v>593</v>
      </c>
      <c r="B90" s="37">
        <v>20</v>
      </c>
      <c r="C90" s="38" t="s">
        <v>9899</v>
      </c>
      <c r="D90" s="37" t="s">
        <v>595</v>
      </c>
      <c r="E90" s="39" t="s">
        <v>9900</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58">
      <c r="A92" s="37" t="s">
        <v>599</v>
      </c>
      <c r="B92" s="45"/>
      <c r="C92" s="46"/>
      <c r="D92" s="46"/>
      <c r="E92" s="49" t="s">
        <v>10220</v>
      </c>
      <c r="F92" s="46"/>
      <c r="G92" s="46"/>
      <c r="H92" s="46"/>
      <c r="I92" s="46"/>
      <c r="J92" s="48"/>
    </row>
    <row r="93" ht="58">
      <c r="A93" s="37" t="s">
        <v>601</v>
      </c>
      <c r="B93" s="45"/>
      <c r="C93" s="46"/>
      <c r="D93" s="46"/>
      <c r="E93" s="39" t="s">
        <v>9791</v>
      </c>
      <c r="F93" s="46"/>
      <c r="G93" s="46"/>
      <c r="H93" s="46"/>
      <c r="I93" s="46"/>
      <c r="J93" s="48"/>
    </row>
    <row r="94">
      <c r="A94" s="37" t="s">
        <v>593</v>
      </c>
      <c r="B94" s="37">
        <v>21</v>
      </c>
      <c r="C94" s="38" t="s">
        <v>9792</v>
      </c>
      <c r="D94" s="37" t="s">
        <v>595</v>
      </c>
      <c r="E94" s="39" t="s">
        <v>9793</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58">
      <c r="A96" s="37" t="s">
        <v>599</v>
      </c>
      <c r="B96" s="45"/>
      <c r="C96" s="46"/>
      <c r="D96" s="46"/>
      <c r="E96" s="49" t="s">
        <v>10221</v>
      </c>
      <c r="F96" s="46"/>
      <c r="G96" s="46"/>
      <c r="H96" s="46"/>
      <c r="I96" s="46"/>
      <c r="J96" s="48"/>
    </row>
    <row r="97" ht="116">
      <c r="A97" s="37" t="s">
        <v>601</v>
      </c>
      <c r="B97" s="45"/>
      <c r="C97" s="46"/>
      <c r="D97" s="46"/>
      <c r="E97" s="39" t="s">
        <v>9618</v>
      </c>
      <c r="F97" s="46"/>
      <c r="G97" s="46"/>
      <c r="H97" s="46"/>
      <c r="I97" s="46"/>
      <c r="J97" s="48"/>
    </row>
    <row r="98">
      <c r="A98" s="37" t="s">
        <v>593</v>
      </c>
      <c r="B98" s="37">
        <v>22</v>
      </c>
      <c r="C98" s="38" t="s">
        <v>9905</v>
      </c>
      <c r="D98" s="37" t="s">
        <v>595</v>
      </c>
      <c r="E98" s="39" t="s">
        <v>9906</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58">
      <c r="A100" s="37" t="s">
        <v>599</v>
      </c>
      <c r="B100" s="45"/>
      <c r="C100" s="46"/>
      <c r="D100" s="46"/>
      <c r="E100" s="49" t="s">
        <v>10222</v>
      </c>
      <c r="F100" s="46"/>
      <c r="G100" s="46"/>
      <c r="H100" s="46"/>
      <c r="I100" s="46"/>
      <c r="J100" s="48"/>
    </row>
    <row r="101" ht="72.5">
      <c r="A101" s="37" t="s">
        <v>601</v>
      </c>
      <c r="B101" s="45"/>
      <c r="C101" s="46"/>
      <c r="D101" s="46"/>
      <c r="E101" s="39" t="s">
        <v>9798</v>
      </c>
      <c r="F101" s="46"/>
      <c r="G101" s="46"/>
      <c r="H101" s="46"/>
      <c r="I101" s="46"/>
      <c r="J101" s="48"/>
    </row>
    <row r="102">
      <c r="A102" s="37" t="s">
        <v>593</v>
      </c>
      <c r="B102" s="37">
        <v>23</v>
      </c>
      <c r="C102" s="38" t="s">
        <v>7080</v>
      </c>
      <c r="D102" s="37" t="s">
        <v>595</v>
      </c>
      <c r="E102" s="39" t="s">
        <v>9799</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10223</v>
      </c>
      <c r="F104" s="46"/>
      <c r="G104" s="46"/>
      <c r="H104" s="46"/>
      <c r="I104" s="46"/>
      <c r="J104" s="48"/>
    </row>
    <row r="105" ht="72.5">
      <c r="A105" s="37" t="s">
        <v>601</v>
      </c>
      <c r="B105" s="45"/>
      <c r="C105" s="46"/>
      <c r="D105" s="46"/>
      <c r="E105" s="39" t="s">
        <v>9798</v>
      </c>
      <c r="F105" s="46"/>
      <c r="G105" s="46"/>
      <c r="H105" s="46"/>
      <c r="I105" s="46"/>
      <c r="J105" s="48"/>
    </row>
    <row r="106">
      <c r="A106" s="37" t="s">
        <v>593</v>
      </c>
      <c r="B106" s="37">
        <v>24</v>
      </c>
      <c r="C106" s="38" t="s">
        <v>9801</v>
      </c>
      <c r="D106" s="37" t="s">
        <v>595</v>
      </c>
      <c r="E106" s="39" t="s">
        <v>9802</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58">
      <c r="A108" s="37" t="s">
        <v>599</v>
      </c>
      <c r="B108" s="45"/>
      <c r="C108" s="46"/>
      <c r="D108" s="46"/>
      <c r="E108" s="49" t="s">
        <v>10224</v>
      </c>
      <c r="F108" s="46"/>
      <c r="G108" s="46"/>
      <c r="H108" s="46"/>
      <c r="I108" s="46"/>
      <c r="J108" s="48"/>
    </row>
    <row r="109" ht="159.5">
      <c r="A109" s="37" t="s">
        <v>601</v>
      </c>
      <c r="B109" s="45"/>
      <c r="C109" s="46"/>
      <c r="D109" s="46"/>
      <c r="E109" s="39" t="s">
        <v>9804</v>
      </c>
      <c r="F109" s="46"/>
      <c r="G109" s="46"/>
      <c r="H109" s="46"/>
      <c r="I109" s="46"/>
      <c r="J109" s="48"/>
    </row>
    <row r="110">
      <c r="A110" s="37" t="s">
        <v>593</v>
      </c>
      <c r="B110" s="37">
        <v>25</v>
      </c>
      <c r="C110" s="38" t="s">
        <v>9805</v>
      </c>
      <c r="D110" s="37" t="s">
        <v>595</v>
      </c>
      <c r="E110" s="39" t="s">
        <v>9806</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58">
      <c r="A112" s="37" t="s">
        <v>599</v>
      </c>
      <c r="B112" s="45"/>
      <c r="C112" s="46"/>
      <c r="D112" s="46"/>
      <c r="E112" s="49" t="s">
        <v>10225</v>
      </c>
      <c r="F112" s="46"/>
      <c r="G112" s="46"/>
      <c r="H112" s="46"/>
      <c r="I112" s="46"/>
      <c r="J112" s="48"/>
    </row>
    <row r="113" ht="159.5">
      <c r="A113" s="37" t="s">
        <v>601</v>
      </c>
      <c r="B113" s="45"/>
      <c r="C113" s="46"/>
      <c r="D113" s="46"/>
      <c r="E113" s="39" t="s">
        <v>9804</v>
      </c>
      <c r="F113" s="46"/>
      <c r="G113" s="46"/>
      <c r="H113" s="46"/>
      <c r="I113" s="46"/>
      <c r="J113" s="48"/>
    </row>
    <row r="114">
      <c r="A114" s="31" t="s">
        <v>591</v>
      </c>
      <c r="B114" s="32"/>
      <c r="C114" s="33" t="s">
        <v>4809</v>
      </c>
      <c r="D114" s="34"/>
      <c r="E114" s="31" t="s">
        <v>4810</v>
      </c>
      <c r="F114" s="34"/>
      <c r="G114" s="34"/>
      <c r="H114" s="34"/>
      <c r="I114" s="35">
        <f>SUMIFS(I115:I141,A115:A141,"P")</f>
        <v>0</v>
      </c>
      <c r="J114" s="36"/>
    </row>
    <row r="115">
      <c r="A115" s="37" t="s">
        <v>593</v>
      </c>
      <c r="B115" s="37">
        <v>26</v>
      </c>
      <c r="C115" s="38" t="s">
        <v>9939</v>
      </c>
      <c r="D115" s="37" t="s">
        <v>595</v>
      </c>
      <c r="E115" s="39" t="s">
        <v>9940</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3.5">
      <c r="A117" s="37" t="s">
        <v>599</v>
      </c>
      <c r="B117" s="45"/>
      <c r="C117" s="46"/>
      <c r="D117" s="46"/>
      <c r="E117" s="49" t="s">
        <v>10124</v>
      </c>
      <c r="F117" s="46"/>
      <c r="G117" s="46"/>
      <c r="H117" s="46"/>
      <c r="I117" s="46"/>
      <c r="J117" s="48"/>
    </row>
    <row r="118" ht="58">
      <c r="A118" s="37" t="s">
        <v>601</v>
      </c>
      <c r="B118" s="45"/>
      <c r="C118" s="46"/>
      <c r="D118" s="46"/>
      <c r="E118" s="39" t="s">
        <v>9942</v>
      </c>
      <c r="F118" s="46"/>
      <c r="G118" s="46"/>
      <c r="H118" s="46"/>
      <c r="I118" s="46"/>
      <c r="J118" s="48"/>
    </row>
    <row r="119" ht="29">
      <c r="A119" s="37" t="s">
        <v>593</v>
      </c>
      <c r="B119" s="37">
        <v>27</v>
      </c>
      <c r="C119" s="38" t="s">
        <v>9943</v>
      </c>
      <c r="D119" s="37" t="s">
        <v>595</v>
      </c>
      <c r="E119" s="39" t="s">
        <v>9944</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87">
      <c r="A121" s="37" t="s">
        <v>599</v>
      </c>
      <c r="B121" s="45"/>
      <c r="C121" s="46"/>
      <c r="D121" s="46"/>
      <c r="E121" s="49" t="s">
        <v>10125</v>
      </c>
      <c r="F121" s="46"/>
      <c r="G121" s="46"/>
      <c r="H121" s="46"/>
      <c r="I121" s="46"/>
      <c r="J121" s="48"/>
    </row>
    <row r="122" ht="29">
      <c r="A122" s="37" t="s">
        <v>601</v>
      </c>
      <c r="B122" s="45"/>
      <c r="C122" s="46"/>
      <c r="D122" s="46"/>
      <c r="E122" s="39" t="s">
        <v>9946</v>
      </c>
      <c r="F122" s="46"/>
      <c r="G122" s="46"/>
      <c r="H122" s="46"/>
      <c r="I122" s="46"/>
      <c r="J122" s="48"/>
    </row>
    <row r="123" ht="29">
      <c r="A123" s="37" t="s">
        <v>593</v>
      </c>
      <c r="B123" s="37">
        <v>28</v>
      </c>
      <c r="C123" s="38" t="s">
        <v>9951</v>
      </c>
      <c r="D123" s="37" t="s">
        <v>595</v>
      </c>
      <c r="E123" s="39" t="s">
        <v>9952</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3.5">
      <c r="A125" s="37" t="s">
        <v>599</v>
      </c>
      <c r="B125" s="45"/>
      <c r="C125" s="46"/>
      <c r="D125" s="46"/>
      <c r="E125" s="49" t="s">
        <v>10126</v>
      </c>
      <c r="F125" s="46"/>
      <c r="G125" s="46"/>
      <c r="H125" s="46"/>
      <c r="I125" s="46"/>
      <c r="J125" s="48"/>
    </row>
    <row r="126" ht="43.5">
      <c r="A126" s="37" t="s">
        <v>601</v>
      </c>
      <c r="B126" s="45"/>
      <c r="C126" s="46"/>
      <c r="D126" s="46"/>
      <c r="E126" s="39" t="s">
        <v>9954</v>
      </c>
      <c r="F126" s="46"/>
      <c r="G126" s="46"/>
      <c r="H126" s="46"/>
      <c r="I126" s="46"/>
      <c r="J126" s="48"/>
    </row>
    <row r="127">
      <c r="A127" s="37" t="s">
        <v>593</v>
      </c>
      <c r="B127" s="37">
        <v>29</v>
      </c>
      <c r="C127" s="38" t="s">
        <v>4674</v>
      </c>
      <c r="D127" s="37" t="s">
        <v>595</v>
      </c>
      <c r="E127" s="39" t="s">
        <v>4675</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10226</v>
      </c>
      <c r="F129" s="46"/>
      <c r="G129" s="46"/>
      <c r="H129" s="46"/>
      <c r="I129" s="46"/>
      <c r="J129" s="48"/>
    </row>
    <row r="130" ht="145">
      <c r="A130" s="37" t="s">
        <v>601</v>
      </c>
      <c r="B130" s="45"/>
      <c r="C130" s="46"/>
      <c r="D130" s="46"/>
      <c r="E130" s="39" t="s">
        <v>4677</v>
      </c>
      <c r="F130" s="46"/>
      <c r="G130" s="46"/>
      <c r="H130" s="46"/>
      <c r="I130" s="46"/>
      <c r="J130" s="48"/>
    </row>
    <row r="131">
      <c r="A131" s="37" t="s">
        <v>593</v>
      </c>
      <c r="B131" s="37">
        <v>30</v>
      </c>
      <c r="C131" s="38" t="s">
        <v>6244</v>
      </c>
      <c r="D131" s="37" t="s">
        <v>595</v>
      </c>
      <c r="E131" s="39" t="s">
        <v>6245</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3.5">
      <c r="A133" s="37" t="s">
        <v>599</v>
      </c>
      <c r="B133" s="45"/>
      <c r="C133" s="46"/>
      <c r="D133" s="46"/>
      <c r="E133" s="49" t="s">
        <v>10227</v>
      </c>
      <c r="F133" s="46"/>
      <c r="G133" s="46"/>
      <c r="H133" s="46"/>
      <c r="I133" s="46"/>
      <c r="J133" s="48"/>
    </row>
    <row r="134" ht="145">
      <c r="A134" s="37" t="s">
        <v>601</v>
      </c>
      <c r="B134" s="45"/>
      <c r="C134" s="46"/>
      <c r="D134" s="46"/>
      <c r="E134" s="39" t="s">
        <v>4677</v>
      </c>
      <c r="F134" s="46"/>
      <c r="G134" s="46"/>
      <c r="H134" s="46"/>
      <c r="I134" s="46"/>
      <c r="J134" s="48"/>
    </row>
    <row r="135">
      <c r="A135" s="37" t="s">
        <v>593</v>
      </c>
      <c r="B135" s="37">
        <v>31</v>
      </c>
      <c r="C135" s="38" t="s">
        <v>10228</v>
      </c>
      <c r="D135" s="37" t="s">
        <v>595</v>
      </c>
      <c r="E135" s="39" t="s">
        <v>9822</v>
      </c>
      <c r="F135" s="40" t="s">
        <v>1797</v>
      </c>
      <c r="G135" s="41">
        <v>1</v>
      </c>
      <c r="H135" s="42">
        <v>0</v>
      </c>
      <c r="I135" s="43">
        <f>ROUND(G135*H135,P4)</f>
        <v>0</v>
      </c>
      <c r="J135" s="37"/>
      <c r="O135" s="44">
        <f>I135*0.21</f>
        <v>0</v>
      </c>
      <c r="P135">
        <v>3</v>
      </c>
    </row>
    <row r="136">
      <c r="A136" s="37" t="s">
        <v>598</v>
      </c>
      <c r="B136" s="45"/>
      <c r="C136" s="46"/>
      <c r="D136" s="46"/>
      <c r="E136" s="39" t="s">
        <v>9822</v>
      </c>
      <c r="F136" s="46"/>
      <c r="G136" s="46"/>
      <c r="H136" s="46"/>
      <c r="I136" s="46"/>
      <c r="J136" s="48"/>
    </row>
    <row r="137" ht="116">
      <c r="A137" s="37" t="s">
        <v>599</v>
      </c>
      <c r="B137" s="45"/>
      <c r="C137" s="46"/>
      <c r="D137" s="46"/>
      <c r="E137" s="49" t="s">
        <v>9823</v>
      </c>
      <c r="F137" s="46"/>
      <c r="G137" s="46"/>
      <c r="H137" s="46"/>
      <c r="I137" s="46"/>
      <c r="J137" s="48"/>
    </row>
    <row r="138" ht="43.5">
      <c r="A138" s="37" t="s">
        <v>601</v>
      </c>
      <c r="B138" s="45"/>
      <c r="C138" s="46"/>
      <c r="D138" s="46"/>
      <c r="E138" s="39" t="s">
        <v>9824</v>
      </c>
      <c r="F138" s="46"/>
      <c r="G138" s="46"/>
      <c r="H138" s="46"/>
      <c r="I138" s="46"/>
      <c r="J138" s="48"/>
    </row>
    <row r="139">
      <c r="A139" s="37" t="s">
        <v>593</v>
      </c>
      <c r="B139" s="37">
        <v>32</v>
      </c>
      <c r="C139" s="38" t="s">
        <v>10229</v>
      </c>
      <c r="D139" s="37" t="s">
        <v>595</v>
      </c>
      <c r="E139" s="39" t="s">
        <v>9826</v>
      </c>
      <c r="F139" s="40" t="s">
        <v>1797</v>
      </c>
      <c r="G139" s="41">
        <v>1</v>
      </c>
      <c r="H139" s="42">
        <v>0</v>
      </c>
      <c r="I139" s="43">
        <f>ROUND(G139*H139,P4)</f>
        <v>0</v>
      </c>
      <c r="J139" s="37"/>
      <c r="O139" s="44">
        <f>I139*0.21</f>
        <v>0</v>
      </c>
      <c r="P139">
        <v>3</v>
      </c>
    </row>
    <row r="140">
      <c r="A140" s="37" t="s">
        <v>598</v>
      </c>
      <c r="B140" s="45"/>
      <c r="C140" s="46"/>
      <c r="D140" s="46"/>
      <c r="E140" s="39" t="s">
        <v>9826</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3.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1.5">
      <c r="A145" s="37" t="s">
        <v>599</v>
      </c>
      <c r="B145" s="45"/>
      <c r="C145" s="46"/>
      <c r="D145" s="46"/>
      <c r="E145" s="49" t="s">
        <v>10230</v>
      </c>
      <c r="F145" s="46"/>
      <c r="G145" s="46"/>
      <c r="H145" s="46"/>
      <c r="I145" s="46"/>
      <c r="J145" s="48"/>
    </row>
    <row r="146" ht="116">
      <c r="A146" s="37" t="s">
        <v>601</v>
      </c>
      <c r="B146" s="45"/>
      <c r="C146" s="46"/>
      <c r="D146" s="46"/>
      <c r="E146" s="39" t="s">
        <v>1819</v>
      </c>
      <c r="F146" s="46"/>
      <c r="G146" s="46"/>
      <c r="H146" s="46"/>
      <c r="I146" s="46"/>
      <c r="J146" s="48"/>
    </row>
    <row r="147" ht="43.5">
      <c r="A147" s="37" t="s">
        <v>593</v>
      </c>
      <c r="B147" s="37">
        <v>34</v>
      </c>
      <c r="C147" s="38" t="s">
        <v>2442</v>
      </c>
      <c r="D147" s="37" t="s">
        <v>2443</v>
      </c>
      <c r="E147" s="39" t="s">
        <v>2444</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2.5">
      <c r="A149" s="37" t="s">
        <v>599</v>
      </c>
      <c r="B149" s="45"/>
      <c r="C149" s="46"/>
      <c r="D149" s="46"/>
      <c r="E149" s="49" t="s">
        <v>10231</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QTnmaMtptOlCH1fk3LD87bWw53A8CBGCDb4udiAZUjFX3WGonlV8pRNcTAZxSWrDm8xdzisNl0S7VMJ9m3/+nQ==" hashValue="65NmYciYeW2tYM7kVOIgHQW/7xER96jy45Fi5ggOitQc57HSENdrldEvAJsZjIlv9sWiS8KxNHBzPUGhh095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10232</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ht="28">
      <c r="A7" s="3" t="s">
        <v>578</v>
      </c>
      <c r="B7" s="20" t="s">
        <v>579</v>
      </c>
      <c r="C7" s="21" t="s">
        <v>10232</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5278</v>
      </c>
      <c r="D12" s="37" t="s">
        <v>595</v>
      </c>
      <c r="E12" s="39" t="s">
        <v>9754</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16">
      <c r="A14" s="37" t="s">
        <v>599</v>
      </c>
      <c r="B14" s="45"/>
      <c r="C14" s="46"/>
      <c r="D14" s="46"/>
      <c r="E14" s="49" t="s">
        <v>10233</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9756</v>
      </c>
      <c r="D16" s="37" t="s">
        <v>595</v>
      </c>
      <c r="E16" s="39" t="s">
        <v>9757</v>
      </c>
      <c r="F16" s="40" t="s">
        <v>4419</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16">
      <c r="A18" s="37" t="s">
        <v>599</v>
      </c>
      <c r="B18" s="45"/>
      <c r="C18" s="46"/>
      <c r="D18" s="46"/>
      <c r="E18" s="49" t="s">
        <v>10234</v>
      </c>
      <c r="F18" s="46"/>
      <c r="G18" s="46"/>
      <c r="H18" s="46"/>
      <c r="I18" s="46"/>
      <c r="J18" s="48"/>
    </row>
    <row r="19" ht="29">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03">
      <c r="A22" s="37" t="s">
        <v>599</v>
      </c>
      <c r="B22" s="45"/>
      <c r="C22" s="46"/>
      <c r="D22" s="46"/>
      <c r="E22" s="49" t="s">
        <v>10235</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10236</v>
      </c>
      <c r="F26" s="46"/>
      <c r="G26" s="46"/>
      <c r="H26" s="46"/>
      <c r="I26" s="46"/>
      <c r="J26" s="48"/>
    </row>
    <row r="27" ht="29">
      <c r="A27" s="37" t="s">
        <v>601</v>
      </c>
      <c r="B27" s="45"/>
      <c r="C27" s="46"/>
      <c r="D27" s="46"/>
      <c r="E27" s="39" t="s">
        <v>4421</v>
      </c>
      <c r="F27" s="46"/>
      <c r="G27" s="46"/>
      <c r="H27" s="46"/>
      <c r="I27" s="46"/>
      <c r="J27" s="48"/>
    </row>
    <row r="28">
      <c r="A28" s="37" t="s">
        <v>593</v>
      </c>
      <c r="B28" s="37">
        <v>5</v>
      </c>
      <c r="C28" s="38" t="s">
        <v>9860</v>
      </c>
      <c r="D28" s="37" t="s">
        <v>595</v>
      </c>
      <c r="E28" s="39" t="s">
        <v>9861</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599</v>
      </c>
      <c r="B30" s="45"/>
      <c r="C30" s="46"/>
      <c r="D30" s="46"/>
      <c r="E30" s="49" t="s">
        <v>10237</v>
      </c>
      <c r="F30" s="46"/>
      <c r="G30" s="46"/>
      <c r="H30" s="46"/>
      <c r="I30" s="46"/>
      <c r="J30" s="48"/>
    </row>
    <row r="31" ht="87">
      <c r="A31" s="37" t="s">
        <v>601</v>
      </c>
      <c r="B31" s="45"/>
      <c r="C31" s="46"/>
      <c r="D31" s="46"/>
      <c r="E31" s="39" t="s">
        <v>9863</v>
      </c>
      <c r="F31" s="46"/>
      <c r="G31" s="46"/>
      <c r="H31" s="46"/>
      <c r="I31" s="46"/>
      <c r="J31" s="48"/>
    </row>
    <row r="32">
      <c r="A32" s="37" t="s">
        <v>593</v>
      </c>
      <c r="B32" s="37">
        <v>6</v>
      </c>
      <c r="C32" s="38" t="s">
        <v>9864</v>
      </c>
      <c r="D32" s="37" t="s">
        <v>595</v>
      </c>
      <c r="E32" s="39" t="s">
        <v>9865</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3.5">
      <c r="A34" s="37" t="s">
        <v>599</v>
      </c>
      <c r="B34" s="45"/>
      <c r="C34" s="46"/>
      <c r="D34" s="46"/>
      <c r="E34" s="49" t="s">
        <v>10238</v>
      </c>
      <c r="F34" s="46"/>
      <c r="G34" s="46"/>
      <c r="H34" s="46"/>
      <c r="I34" s="46"/>
      <c r="J34" s="48"/>
    </row>
    <row r="35" ht="87">
      <c r="A35" s="37" t="s">
        <v>601</v>
      </c>
      <c r="B35" s="45"/>
      <c r="C35" s="46"/>
      <c r="D35" s="46"/>
      <c r="E35" s="39" t="s">
        <v>9863</v>
      </c>
      <c r="F35" s="46"/>
      <c r="G35" s="46"/>
      <c r="H35" s="46"/>
      <c r="I35" s="46"/>
      <c r="J35" s="48"/>
    </row>
    <row r="36">
      <c r="A36" s="37" t="s">
        <v>593</v>
      </c>
      <c r="B36" s="37">
        <v>7</v>
      </c>
      <c r="C36" s="38" t="s">
        <v>3355</v>
      </c>
      <c r="D36" s="37" t="s">
        <v>595</v>
      </c>
      <c r="E36" s="39" t="s">
        <v>3356</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0.5">
      <c r="A38" s="37" t="s">
        <v>599</v>
      </c>
      <c r="B38" s="45"/>
      <c r="C38" s="46"/>
      <c r="D38" s="46"/>
      <c r="E38" s="49" t="s">
        <v>10239</v>
      </c>
      <c r="F38" s="46"/>
      <c r="G38" s="46"/>
      <c r="H38" s="46"/>
      <c r="I38" s="46"/>
      <c r="J38" s="48"/>
    </row>
    <row r="39" ht="391.5">
      <c r="A39" s="37" t="s">
        <v>601</v>
      </c>
      <c r="B39" s="45"/>
      <c r="C39" s="46"/>
      <c r="D39" s="46"/>
      <c r="E39" s="39" t="s">
        <v>4437</v>
      </c>
      <c r="F39" s="46"/>
      <c r="G39" s="46"/>
      <c r="H39" s="46"/>
      <c r="I39" s="46"/>
      <c r="J39" s="48"/>
    </row>
    <row r="40">
      <c r="A40" s="37" t="s">
        <v>593</v>
      </c>
      <c r="B40" s="37">
        <v>8</v>
      </c>
      <c r="C40" s="38" t="s">
        <v>10032</v>
      </c>
      <c r="D40" s="37" t="s">
        <v>595</v>
      </c>
      <c r="E40" s="39" t="s">
        <v>10033</v>
      </c>
      <c r="F40" s="40" t="s">
        <v>4419</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29">
      <c r="A42" s="37" t="s">
        <v>599</v>
      </c>
      <c r="B42" s="45"/>
      <c r="C42" s="46"/>
      <c r="D42" s="46"/>
      <c r="E42" s="49" t="s">
        <v>10240</v>
      </c>
      <c r="F42" s="46"/>
      <c r="G42" s="46"/>
      <c r="H42" s="46"/>
      <c r="I42" s="46"/>
      <c r="J42" s="48"/>
    </row>
    <row r="43" ht="29">
      <c r="A43" s="37" t="s">
        <v>601</v>
      </c>
      <c r="B43" s="45"/>
      <c r="C43" s="46"/>
      <c r="D43" s="46"/>
      <c r="E43" s="39" t="s">
        <v>4421</v>
      </c>
      <c r="F43" s="46"/>
      <c r="G43" s="46"/>
      <c r="H43" s="46"/>
      <c r="I43" s="46"/>
      <c r="J43" s="48"/>
    </row>
    <row r="44">
      <c r="A44" s="37" t="s">
        <v>593</v>
      </c>
      <c r="B44" s="37">
        <v>9</v>
      </c>
      <c r="C44" s="38" t="s">
        <v>4438</v>
      </c>
      <c r="D44" s="37" t="s">
        <v>595</v>
      </c>
      <c r="E44" s="39" t="s">
        <v>4439</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58">
      <c r="A46" s="37" t="s">
        <v>599</v>
      </c>
      <c r="B46" s="45"/>
      <c r="C46" s="46"/>
      <c r="D46" s="46"/>
      <c r="E46" s="49" t="s">
        <v>10241</v>
      </c>
      <c r="F46" s="46"/>
      <c r="G46" s="46"/>
      <c r="H46" s="46"/>
      <c r="I46" s="46"/>
      <c r="J46" s="48"/>
    </row>
    <row r="47" ht="391.5">
      <c r="A47" s="37" t="s">
        <v>601</v>
      </c>
      <c r="B47" s="45"/>
      <c r="C47" s="46"/>
      <c r="D47" s="46"/>
      <c r="E47" s="39" t="s">
        <v>4437</v>
      </c>
      <c r="F47" s="46"/>
      <c r="G47" s="46"/>
      <c r="H47" s="46"/>
      <c r="I47" s="46"/>
      <c r="J47" s="48"/>
    </row>
    <row r="48">
      <c r="A48" s="37" t="s">
        <v>593</v>
      </c>
      <c r="B48" s="37">
        <v>10</v>
      </c>
      <c r="C48" s="38" t="s">
        <v>2431</v>
      </c>
      <c r="D48" s="37" t="s">
        <v>595</v>
      </c>
      <c r="E48" s="39" t="s">
        <v>2432</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2.5">
      <c r="A50" s="37" t="s">
        <v>599</v>
      </c>
      <c r="B50" s="45"/>
      <c r="C50" s="46"/>
      <c r="D50" s="46"/>
      <c r="E50" s="49" t="s">
        <v>10242</v>
      </c>
      <c r="F50" s="46"/>
      <c r="G50" s="46"/>
      <c r="H50" s="46"/>
      <c r="I50" s="46"/>
      <c r="J50" s="48"/>
    </row>
    <row r="51" ht="348">
      <c r="A51" s="37" t="s">
        <v>601</v>
      </c>
      <c r="B51" s="45"/>
      <c r="C51" s="46"/>
      <c r="D51" s="46"/>
      <c r="E51" s="39" t="s">
        <v>5155</v>
      </c>
      <c r="F51" s="46"/>
      <c r="G51" s="46"/>
      <c r="H51" s="46"/>
      <c r="I51" s="46"/>
      <c r="J51" s="48"/>
    </row>
    <row r="52">
      <c r="A52" s="37" t="s">
        <v>593</v>
      </c>
      <c r="B52" s="37">
        <v>11</v>
      </c>
      <c r="C52" s="38" t="s">
        <v>4444</v>
      </c>
      <c r="D52" s="37" t="s">
        <v>595</v>
      </c>
      <c r="E52" s="39" t="s">
        <v>4445</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58">
      <c r="A54" s="37" t="s">
        <v>599</v>
      </c>
      <c r="B54" s="45"/>
      <c r="C54" s="46"/>
      <c r="D54" s="46"/>
      <c r="E54" s="49" t="s">
        <v>10243</v>
      </c>
      <c r="F54" s="46"/>
      <c r="G54" s="46"/>
      <c r="H54" s="46"/>
      <c r="I54" s="46"/>
      <c r="J54" s="48"/>
    </row>
    <row r="55" ht="232">
      <c r="A55" s="37" t="s">
        <v>601</v>
      </c>
      <c r="B55" s="45"/>
      <c r="C55" s="46"/>
      <c r="D55" s="46"/>
      <c r="E55" s="39" t="s">
        <v>4447</v>
      </c>
      <c r="F55" s="46"/>
      <c r="G55" s="46"/>
      <c r="H55" s="46"/>
      <c r="I55" s="46"/>
      <c r="J55" s="48"/>
    </row>
    <row r="56">
      <c r="A56" s="37" t="s">
        <v>593</v>
      </c>
      <c r="B56" s="37">
        <v>12</v>
      </c>
      <c r="C56" s="38" t="s">
        <v>4452</v>
      </c>
      <c r="D56" s="37" t="s">
        <v>595</v>
      </c>
      <c r="E56" s="39" t="s">
        <v>4453</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10244</v>
      </c>
      <c r="F58" s="46"/>
      <c r="G58" s="46"/>
      <c r="H58" s="46"/>
      <c r="I58" s="46"/>
      <c r="J58" s="48"/>
    </row>
    <row r="59" ht="377">
      <c r="A59" s="37" t="s">
        <v>601</v>
      </c>
      <c r="B59" s="45"/>
      <c r="C59" s="46"/>
      <c r="D59" s="46"/>
      <c r="E59" s="39" t="s">
        <v>4455</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72.5">
      <c r="A62" s="37" t="s">
        <v>599</v>
      </c>
      <c r="B62" s="45"/>
      <c r="C62" s="46"/>
      <c r="D62" s="46"/>
      <c r="E62" s="49" t="s">
        <v>10245</v>
      </c>
      <c r="F62" s="46"/>
      <c r="G62" s="46"/>
      <c r="H62" s="46"/>
      <c r="I62" s="46"/>
      <c r="J62" s="48"/>
    </row>
    <row r="63" ht="304.5">
      <c r="A63" s="37" t="s">
        <v>601</v>
      </c>
      <c r="B63" s="45"/>
      <c r="C63" s="46"/>
      <c r="D63" s="46"/>
      <c r="E63" s="39" t="s">
        <v>647</v>
      </c>
      <c r="F63" s="46"/>
      <c r="G63" s="46"/>
      <c r="H63" s="46"/>
      <c r="I63" s="46"/>
      <c r="J63" s="48"/>
    </row>
    <row r="64">
      <c r="A64" s="37" t="s">
        <v>593</v>
      </c>
      <c r="B64" s="37">
        <v>14</v>
      </c>
      <c r="C64" s="38" t="s">
        <v>4464</v>
      </c>
      <c r="D64" s="37" t="s">
        <v>595</v>
      </c>
      <c r="E64" s="39" t="s">
        <v>4465</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87">
      <c r="A66" s="37" t="s">
        <v>599</v>
      </c>
      <c r="B66" s="45"/>
      <c r="C66" s="46"/>
      <c r="D66" s="46"/>
      <c r="E66" s="49" t="s">
        <v>10246</v>
      </c>
      <c r="F66" s="46"/>
      <c r="G66" s="46"/>
      <c r="H66" s="46"/>
      <c r="I66" s="46"/>
      <c r="J66" s="48"/>
    </row>
    <row r="67" ht="304.5">
      <c r="A67" s="37" t="s">
        <v>601</v>
      </c>
      <c r="B67" s="45"/>
      <c r="C67" s="46"/>
      <c r="D67" s="46"/>
      <c r="E67" s="39" t="s">
        <v>4467</v>
      </c>
      <c r="F67" s="46"/>
      <c r="G67" s="46"/>
      <c r="H67" s="46"/>
      <c r="I67" s="46"/>
      <c r="J67" s="48"/>
    </row>
    <row r="68">
      <c r="A68" s="37" t="s">
        <v>593</v>
      </c>
      <c r="B68" s="37">
        <v>15</v>
      </c>
      <c r="C68" s="38" t="s">
        <v>4468</v>
      </c>
      <c r="D68" s="37" t="s">
        <v>595</v>
      </c>
      <c r="E68" s="39" t="s">
        <v>4469</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3.5">
      <c r="A70" s="37" t="s">
        <v>599</v>
      </c>
      <c r="B70" s="45"/>
      <c r="C70" s="46"/>
      <c r="D70" s="46"/>
      <c r="E70" s="49" t="s">
        <v>10247</v>
      </c>
      <c r="F70" s="46"/>
      <c r="G70" s="46"/>
      <c r="H70" s="46"/>
      <c r="I70" s="46"/>
      <c r="J70" s="48"/>
    </row>
    <row r="71" ht="391.5">
      <c r="A71" s="37" t="s">
        <v>601</v>
      </c>
      <c r="B71" s="45"/>
      <c r="C71" s="46"/>
      <c r="D71" s="46"/>
      <c r="E71" s="39" t="s">
        <v>4471</v>
      </c>
      <c r="F71" s="46"/>
      <c r="G71" s="46"/>
      <c r="H71" s="46"/>
      <c r="I71" s="46"/>
      <c r="J71" s="48"/>
    </row>
    <row r="72">
      <c r="A72" s="37" t="s">
        <v>593</v>
      </c>
      <c r="B72" s="37">
        <v>16</v>
      </c>
      <c r="C72" s="38" t="s">
        <v>3359</v>
      </c>
      <c r="D72" s="37" t="s">
        <v>595</v>
      </c>
      <c r="E72" s="39" t="s">
        <v>3360</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87">
      <c r="A74" s="37" t="s">
        <v>599</v>
      </c>
      <c r="B74" s="45"/>
      <c r="C74" s="46"/>
      <c r="D74" s="46"/>
      <c r="E74" s="49" t="s">
        <v>10248</v>
      </c>
      <c r="F74" s="46"/>
      <c r="G74" s="46"/>
      <c r="H74" s="46"/>
      <c r="I74" s="46"/>
      <c r="J74" s="48"/>
    </row>
    <row r="75" ht="29">
      <c r="A75" s="37" t="s">
        <v>601</v>
      </c>
      <c r="B75" s="45"/>
      <c r="C75" s="46"/>
      <c r="D75" s="46"/>
      <c r="E75" s="39" t="s">
        <v>4477</v>
      </c>
      <c r="F75" s="46"/>
      <c r="G75" s="46"/>
      <c r="H75" s="46"/>
      <c r="I75" s="46"/>
      <c r="J75" s="48"/>
    </row>
    <row r="76">
      <c r="A76" s="37" t="s">
        <v>593</v>
      </c>
      <c r="B76" s="37">
        <v>17</v>
      </c>
      <c r="C76" s="38" t="s">
        <v>9767</v>
      </c>
      <c r="D76" s="37" t="s">
        <v>595</v>
      </c>
      <c r="E76" s="39" t="s">
        <v>9768</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599</v>
      </c>
      <c r="B78" s="45"/>
      <c r="C78" s="46"/>
      <c r="D78" s="46"/>
      <c r="E78" s="49" t="s">
        <v>10249</v>
      </c>
      <c r="F78" s="46"/>
      <c r="G78" s="46"/>
      <c r="H78" s="46"/>
      <c r="I78" s="46"/>
      <c r="J78" s="48"/>
    </row>
    <row r="79" ht="43.5">
      <c r="A79" s="37" t="s">
        <v>601</v>
      </c>
      <c r="B79" s="45"/>
      <c r="C79" s="46"/>
      <c r="D79" s="46"/>
      <c r="E79" s="39" t="s">
        <v>4485</v>
      </c>
      <c r="F79" s="46"/>
      <c r="G79" s="46"/>
      <c r="H79" s="46"/>
      <c r="I79" s="46"/>
      <c r="J79" s="48"/>
    </row>
    <row r="80">
      <c r="A80" s="37" t="s">
        <v>593</v>
      </c>
      <c r="B80" s="37">
        <v>18</v>
      </c>
      <c r="C80" s="38" t="s">
        <v>4486</v>
      </c>
      <c r="D80" s="37" t="s">
        <v>595</v>
      </c>
      <c r="E80" s="39" t="s">
        <v>4487</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58">
      <c r="A82" s="37" t="s">
        <v>599</v>
      </c>
      <c r="B82" s="45"/>
      <c r="C82" s="46"/>
      <c r="D82" s="46"/>
      <c r="E82" s="49" t="s">
        <v>10250</v>
      </c>
      <c r="F82" s="46"/>
      <c r="G82" s="46"/>
      <c r="H82" s="46"/>
      <c r="I82" s="46"/>
      <c r="J82" s="48"/>
    </row>
    <row r="83" ht="29">
      <c r="A83" s="37" t="s">
        <v>601</v>
      </c>
      <c r="B83" s="45"/>
      <c r="C83" s="46"/>
      <c r="D83" s="46"/>
      <c r="E83" s="39" t="s">
        <v>4489</v>
      </c>
      <c r="F83" s="46"/>
      <c r="G83" s="46"/>
      <c r="H83" s="46"/>
      <c r="I83" s="46"/>
      <c r="J83" s="48"/>
    </row>
    <row r="84">
      <c r="A84" s="37" t="s">
        <v>593</v>
      </c>
      <c r="B84" s="37">
        <v>19</v>
      </c>
      <c r="C84" s="38" t="s">
        <v>4490</v>
      </c>
      <c r="D84" s="37" t="s">
        <v>595</v>
      </c>
      <c r="E84" s="39" t="s">
        <v>4491</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58">
      <c r="A86" s="37" t="s">
        <v>599</v>
      </c>
      <c r="B86" s="45"/>
      <c r="C86" s="46"/>
      <c r="D86" s="46"/>
      <c r="E86" s="49" t="s">
        <v>10250</v>
      </c>
      <c r="F86" s="46"/>
      <c r="G86" s="46"/>
      <c r="H86" s="46"/>
      <c r="I86" s="46"/>
      <c r="J86" s="48"/>
    </row>
    <row r="87" ht="43.5">
      <c r="A87" s="37" t="s">
        <v>601</v>
      </c>
      <c r="B87" s="45"/>
      <c r="C87" s="46"/>
      <c r="D87" s="46"/>
      <c r="E87" s="39" t="s">
        <v>4492</v>
      </c>
      <c r="F87" s="46"/>
      <c r="G87" s="46"/>
      <c r="H87" s="46"/>
      <c r="I87" s="46"/>
      <c r="J87" s="48"/>
    </row>
    <row r="88">
      <c r="A88" s="37" t="s">
        <v>593</v>
      </c>
      <c r="B88" s="37">
        <v>20</v>
      </c>
      <c r="C88" s="38" t="s">
        <v>9774</v>
      </c>
      <c r="D88" s="37" t="s">
        <v>595</v>
      </c>
      <c r="E88" s="39" t="s">
        <v>9775</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2.5">
      <c r="A90" s="37" t="s">
        <v>599</v>
      </c>
      <c r="B90" s="45"/>
      <c r="C90" s="46"/>
      <c r="D90" s="46"/>
      <c r="E90" s="49" t="s">
        <v>10251</v>
      </c>
      <c r="F90" s="46"/>
      <c r="G90" s="46"/>
      <c r="H90" s="46"/>
      <c r="I90" s="46"/>
      <c r="J90" s="48"/>
    </row>
    <row r="91" ht="43.5">
      <c r="A91" s="37" t="s">
        <v>601</v>
      </c>
      <c r="B91" s="45"/>
      <c r="C91" s="46"/>
      <c r="D91" s="46"/>
      <c r="E91" s="39" t="s">
        <v>9777</v>
      </c>
      <c r="F91" s="46"/>
      <c r="G91" s="46"/>
      <c r="H91" s="46"/>
      <c r="I91" s="46"/>
      <c r="J91" s="48"/>
    </row>
    <row r="92">
      <c r="A92" s="37" t="s">
        <v>593</v>
      </c>
      <c r="B92" s="37">
        <v>21</v>
      </c>
      <c r="C92" s="38" t="s">
        <v>9778</v>
      </c>
      <c r="D92" s="37" t="s">
        <v>595</v>
      </c>
      <c r="E92" s="39" t="s">
        <v>9779</v>
      </c>
      <c r="F92" s="40" t="s">
        <v>608</v>
      </c>
      <c r="G92" s="41">
        <v>7</v>
      </c>
      <c r="H92" s="42">
        <v>0</v>
      </c>
      <c r="I92" s="43">
        <f>ROUND(G92*H92,P4)</f>
        <v>0</v>
      </c>
      <c r="J92" s="37"/>
      <c r="O92" s="44">
        <f>I92*0.21</f>
        <v>0</v>
      </c>
      <c r="P92">
        <v>3</v>
      </c>
    </row>
    <row r="93">
      <c r="A93" s="37" t="s">
        <v>598</v>
      </c>
      <c r="B93" s="45"/>
      <c r="C93" s="46"/>
      <c r="D93" s="46"/>
      <c r="E93" s="39" t="s">
        <v>9779</v>
      </c>
      <c r="F93" s="46"/>
      <c r="G93" s="46"/>
      <c r="H93" s="46"/>
      <c r="I93" s="46"/>
      <c r="J93" s="48"/>
    </row>
    <row r="94" ht="58">
      <c r="A94" s="37" t="s">
        <v>599</v>
      </c>
      <c r="B94" s="45"/>
      <c r="C94" s="46"/>
      <c r="D94" s="46"/>
      <c r="E94" s="49" t="s">
        <v>10252</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4497</v>
      </c>
      <c r="F96" s="34"/>
      <c r="G96" s="34"/>
      <c r="H96" s="34"/>
      <c r="I96" s="35">
        <f>SUMIFS(I97:I112,A97:A112,"P")</f>
        <v>0</v>
      </c>
      <c r="J96" s="36"/>
    </row>
    <row r="97">
      <c r="A97" s="37" t="s">
        <v>593</v>
      </c>
      <c r="B97" s="37">
        <v>22</v>
      </c>
      <c r="C97" s="38" t="s">
        <v>9886</v>
      </c>
      <c r="D97" s="37" t="s">
        <v>595</v>
      </c>
      <c r="E97" s="39" t="s">
        <v>9887</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10253</v>
      </c>
      <c r="F99" s="46"/>
      <c r="G99" s="46"/>
      <c r="H99" s="46"/>
      <c r="I99" s="46"/>
      <c r="J99" s="48"/>
    </row>
    <row r="100" ht="43.5">
      <c r="A100" s="37" t="s">
        <v>601</v>
      </c>
      <c r="B100" s="45"/>
      <c r="C100" s="46"/>
      <c r="D100" s="46"/>
      <c r="E100" s="39" t="s">
        <v>9889</v>
      </c>
      <c r="F100" s="46"/>
      <c r="G100" s="46"/>
      <c r="H100" s="46"/>
      <c r="I100" s="46"/>
      <c r="J100" s="48"/>
    </row>
    <row r="101">
      <c r="A101" s="37" t="s">
        <v>593</v>
      </c>
      <c r="B101" s="37">
        <v>23</v>
      </c>
      <c r="C101" s="38" t="s">
        <v>9890</v>
      </c>
      <c r="D101" s="37" t="s">
        <v>595</v>
      </c>
      <c r="E101" s="39" t="s">
        <v>9891</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3.5">
      <c r="A103" s="37" t="s">
        <v>599</v>
      </c>
      <c r="B103" s="45"/>
      <c r="C103" s="46"/>
      <c r="D103" s="46"/>
      <c r="E103" s="49" t="s">
        <v>10254</v>
      </c>
      <c r="F103" s="46"/>
      <c r="G103" s="46"/>
      <c r="H103" s="46"/>
      <c r="I103" s="46"/>
      <c r="J103" s="48"/>
    </row>
    <row r="104" ht="58">
      <c r="A104" s="37" t="s">
        <v>601</v>
      </c>
      <c r="B104" s="45"/>
      <c r="C104" s="46"/>
      <c r="D104" s="46"/>
      <c r="E104" s="39" t="s">
        <v>4531</v>
      </c>
      <c r="F104" s="46"/>
      <c r="G104" s="46"/>
      <c r="H104" s="46"/>
      <c r="I104" s="46"/>
      <c r="J104" s="48"/>
    </row>
    <row r="105">
      <c r="A105" s="37" t="s">
        <v>593</v>
      </c>
      <c r="B105" s="37">
        <v>24</v>
      </c>
      <c r="C105" s="38" t="s">
        <v>5580</v>
      </c>
      <c r="D105" s="37" t="s">
        <v>595</v>
      </c>
      <c r="E105" s="39" t="s">
        <v>9781</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599</v>
      </c>
      <c r="B107" s="45"/>
      <c r="C107" s="46"/>
      <c r="D107" s="46"/>
      <c r="E107" s="49" t="s">
        <v>10255</v>
      </c>
      <c r="F107" s="46"/>
      <c r="G107" s="46"/>
      <c r="H107" s="46"/>
      <c r="I107" s="46"/>
      <c r="J107" s="48"/>
    </row>
    <row r="108" ht="58">
      <c r="A108" s="37" t="s">
        <v>601</v>
      </c>
      <c r="B108" s="45"/>
      <c r="C108" s="46"/>
      <c r="D108" s="46"/>
      <c r="E108" s="39" t="s">
        <v>4531</v>
      </c>
      <c r="F108" s="46"/>
      <c r="G108" s="46"/>
      <c r="H108" s="46"/>
      <c r="I108" s="46"/>
      <c r="J108" s="48"/>
    </row>
    <row r="109">
      <c r="A109" s="37" t="s">
        <v>593</v>
      </c>
      <c r="B109" s="37">
        <v>25</v>
      </c>
      <c r="C109" s="38" t="s">
        <v>10109</v>
      </c>
      <c r="D109" s="37" t="s">
        <v>595</v>
      </c>
      <c r="E109" s="39" t="s">
        <v>10110</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3.5">
      <c r="A111" s="37" t="s">
        <v>599</v>
      </c>
      <c r="B111" s="45"/>
      <c r="C111" s="46"/>
      <c r="D111" s="46"/>
      <c r="E111" s="49" t="s">
        <v>10256</v>
      </c>
      <c r="F111" s="46"/>
      <c r="G111" s="46"/>
      <c r="H111" s="46"/>
      <c r="I111" s="46"/>
      <c r="J111" s="48"/>
    </row>
    <row r="112" ht="116">
      <c r="A112" s="37" t="s">
        <v>601</v>
      </c>
      <c r="B112" s="45"/>
      <c r="C112" s="46"/>
      <c r="D112" s="46"/>
      <c r="E112" s="39" t="s">
        <v>4505</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4518</v>
      </c>
      <c r="D114" s="37" t="s">
        <v>595</v>
      </c>
      <c r="E114" s="39" t="s">
        <v>4519</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3.5">
      <c r="A116" s="37" t="s">
        <v>599</v>
      </c>
      <c r="B116" s="45"/>
      <c r="C116" s="46"/>
      <c r="D116" s="46"/>
      <c r="E116" s="49" t="s">
        <v>10257</v>
      </c>
      <c r="F116" s="46"/>
      <c r="G116" s="46"/>
      <c r="H116" s="46"/>
      <c r="I116" s="46"/>
      <c r="J116" s="48"/>
    </row>
    <row r="117" ht="409.5">
      <c r="A117" s="37" t="s">
        <v>601</v>
      </c>
      <c r="B117" s="45"/>
      <c r="C117" s="46"/>
      <c r="D117" s="46"/>
      <c r="E117" s="39" t="s">
        <v>4521</v>
      </c>
      <c r="F117" s="46"/>
      <c r="G117" s="46"/>
      <c r="H117" s="46"/>
      <c r="I117" s="46"/>
      <c r="J117" s="48"/>
    </row>
    <row r="118">
      <c r="A118" s="37" t="s">
        <v>593</v>
      </c>
      <c r="B118" s="37">
        <v>27</v>
      </c>
      <c r="C118" s="38" t="s">
        <v>4525</v>
      </c>
      <c r="D118" s="37" t="s">
        <v>595</v>
      </c>
      <c r="E118" s="39" t="s">
        <v>4526</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16">
      <c r="A120" s="37" t="s">
        <v>599</v>
      </c>
      <c r="B120" s="45"/>
      <c r="C120" s="46"/>
      <c r="D120" s="46"/>
      <c r="E120" s="49" t="s">
        <v>10258</v>
      </c>
      <c r="F120" s="46"/>
      <c r="G120" s="46"/>
      <c r="H120" s="46"/>
      <c r="I120" s="46"/>
      <c r="J120" s="48"/>
    </row>
    <row r="121" ht="409.5">
      <c r="A121" s="37" t="s">
        <v>601</v>
      </c>
      <c r="B121" s="45"/>
      <c r="C121" s="46"/>
      <c r="D121" s="46"/>
      <c r="E121" s="39" t="s">
        <v>4521</v>
      </c>
      <c r="F121" s="46"/>
      <c r="G121" s="46"/>
      <c r="H121" s="46"/>
      <c r="I121" s="46"/>
      <c r="J121" s="48"/>
    </row>
    <row r="122">
      <c r="A122" s="37" t="s">
        <v>593</v>
      </c>
      <c r="B122" s="37">
        <v>28</v>
      </c>
      <c r="C122" s="38" t="s">
        <v>4532</v>
      </c>
      <c r="D122" s="37" t="s">
        <v>595</v>
      </c>
      <c r="E122" s="39" t="s">
        <v>4533</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0.5">
      <c r="A124" s="37" t="s">
        <v>599</v>
      </c>
      <c r="B124" s="45"/>
      <c r="C124" s="46"/>
      <c r="D124" s="46"/>
      <c r="E124" s="49" t="s">
        <v>10259</v>
      </c>
      <c r="F124" s="46"/>
      <c r="G124" s="46"/>
      <c r="H124" s="46"/>
      <c r="I124" s="46"/>
      <c r="J124" s="48"/>
    </row>
    <row r="125" ht="58">
      <c r="A125" s="37" t="s">
        <v>601</v>
      </c>
      <c r="B125" s="45"/>
      <c r="C125" s="46"/>
      <c r="D125" s="46"/>
      <c r="E125" s="39" t="s">
        <v>4531</v>
      </c>
      <c r="F125" s="46"/>
      <c r="G125" s="46"/>
      <c r="H125" s="46"/>
      <c r="I125" s="46"/>
      <c r="J125" s="48"/>
    </row>
    <row r="126">
      <c r="A126" s="37" t="s">
        <v>593</v>
      </c>
      <c r="B126" s="37">
        <v>29</v>
      </c>
      <c r="C126" s="38" t="s">
        <v>4535</v>
      </c>
      <c r="D126" s="37" t="s">
        <v>595</v>
      </c>
      <c r="E126" s="39" t="s">
        <v>4536</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58">
      <c r="A128" s="37" t="s">
        <v>599</v>
      </c>
      <c r="B128" s="45"/>
      <c r="C128" s="46"/>
      <c r="D128" s="46"/>
      <c r="E128" s="49" t="s">
        <v>10260</v>
      </c>
      <c r="F128" s="46"/>
      <c r="G128" s="46"/>
      <c r="H128" s="46"/>
      <c r="I128" s="46"/>
      <c r="J128" s="48"/>
    </row>
    <row r="129" ht="145">
      <c r="A129" s="37" t="s">
        <v>601</v>
      </c>
      <c r="B129" s="45"/>
      <c r="C129" s="46"/>
      <c r="D129" s="46"/>
      <c r="E129" s="39" t="s">
        <v>4538</v>
      </c>
      <c r="F129" s="46"/>
      <c r="G129" s="46"/>
      <c r="H129" s="46"/>
      <c r="I129" s="46"/>
      <c r="J129" s="48"/>
    </row>
    <row r="130">
      <c r="A130" s="31" t="s">
        <v>591</v>
      </c>
      <c r="B130" s="32"/>
      <c r="C130" s="33" t="s">
        <v>823</v>
      </c>
      <c r="D130" s="34"/>
      <c r="E130" s="31" t="s">
        <v>7503</v>
      </c>
      <c r="F130" s="34"/>
      <c r="G130" s="34"/>
      <c r="H130" s="34"/>
      <c r="I130" s="35">
        <f>SUMIFS(I131:I174,A131:A174,"P")</f>
        <v>0</v>
      </c>
      <c r="J130" s="36"/>
    </row>
    <row r="131">
      <c r="A131" s="37" t="s">
        <v>593</v>
      </c>
      <c r="B131" s="37">
        <v>30</v>
      </c>
      <c r="C131" s="38" t="s">
        <v>10261</v>
      </c>
      <c r="D131" s="37" t="s">
        <v>595</v>
      </c>
      <c r="E131" s="39" t="s">
        <v>10262</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58">
      <c r="A133" s="37" t="s">
        <v>599</v>
      </c>
      <c r="B133" s="45"/>
      <c r="C133" s="46"/>
      <c r="D133" s="46"/>
      <c r="E133" s="49" t="s">
        <v>10263</v>
      </c>
      <c r="F133" s="46"/>
      <c r="G133" s="46"/>
      <c r="H133" s="46"/>
      <c r="I133" s="46"/>
      <c r="J133" s="48"/>
    </row>
    <row r="134" ht="58">
      <c r="A134" s="37" t="s">
        <v>601</v>
      </c>
      <c r="B134" s="45"/>
      <c r="C134" s="46"/>
      <c r="D134" s="46"/>
      <c r="E134" s="39" t="s">
        <v>9791</v>
      </c>
      <c r="F134" s="46"/>
      <c r="G134" s="46"/>
      <c r="H134" s="46"/>
      <c r="I134" s="46"/>
      <c r="J134" s="48"/>
    </row>
    <row r="135">
      <c r="A135" s="37" t="s">
        <v>593</v>
      </c>
      <c r="B135" s="37">
        <v>31</v>
      </c>
      <c r="C135" s="38" t="s">
        <v>9788</v>
      </c>
      <c r="D135" s="37" t="s">
        <v>595</v>
      </c>
      <c r="E135" s="39" t="s">
        <v>9789</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58">
      <c r="A137" s="37" t="s">
        <v>599</v>
      </c>
      <c r="B137" s="45"/>
      <c r="C137" s="46"/>
      <c r="D137" s="46"/>
      <c r="E137" s="49" t="s">
        <v>10264</v>
      </c>
      <c r="F137" s="46"/>
      <c r="G137" s="46"/>
      <c r="H137" s="46"/>
      <c r="I137" s="46"/>
      <c r="J137" s="48"/>
    </row>
    <row r="138" ht="58">
      <c r="A138" s="37" t="s">
        <v>601</v>
      </c>
      <c r="B138" s="45"/>
      <c r="C138" s="46"/>
      <c r="D138" s="46"/>
      <c r="E138" s="39" t="s">
        <v>9791</v>
      </c>
      <c r="F138" s="46"/>
      <c r="G138" s="46"/>
      <c r="H138" s="46"/>
      <c r="I138" s="46"/>
      <c r="J138" s="48"/>
    </row>
    <row r="139">
      <c r="A139" s="37" t="s">
        <v>593</v>
      </c>
      <c r="B139" s="37">
        <v>32</v>
      </c>
      <c r="C139" s="38" t="s">
        <v>9899</v>
      </c>
      <c r="D139" s="37" t="s">
        <v>595</v>
      </c>
      <c r="E139" s="39" t="s">
        <v>9900</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58">
      <c r="A141" s="37" t="s">
        <v>599</v>
      </c>
      <c r="B141" s="45"/>
      <c r="C141" s="46"/>
      <c r="D141" s="46"/>
      <c r="E141" s="49" t="s">
        <v>10265</v>
      </c>
      <c r="F141" s="46"/>
      <c r="G141" s="46"/>
      <c r="H141" s="46"/>
      <c r="I141" s="46"/>
      <c r="J141" s="48"/>
    </row>
    <row r="142" ht="58">
      <c r="A142" s="37" t="s">
        <v>601</v>
      </c>
      <c r="B142" s="45"/>
      <c r="C142" s="46"/>
      <c r="D142" s="46"/>
      <c r="E142" s="39" t="s">
        <v>9791</v>
      </c>
      <c r="F142" s="46"/>
      <c r="G142" s="46"/>
      <c r="H142" s="46"/>
      <c r="I142" s="46"/>
      <c r="J142" s="48"/>
    </row>
    <row r="143">
      <c r="A143" s="37" t="s">
        <v>593</v>
      </c>
      <c r="B143" s="37">
        <v>33</v>
      </c>
      <c r="C143" s="38" t="s">
        <v>6963</v>
      </c>
      <c r="D143" s="37" t="s">
        <v>595</v>
      </c>
      <c r="E143" s="39" t="s">
        <v>9902</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58">
      <c r="A145" s="37" t="s">
        <v>599</v>
      </c>
      <c r="B145" s="45"/>
      <c r="C145" s="46"/>
      <c r="D145" s="46"/>
      <c r="E145" s="49" t="s">
        <v>10266</v>
      </c>
      <c r="F145" s="46"/>
      <c r="G145" s="46"/>
      <c r="H145" s="46"/>
      <c r="I145" s="46"/>
      <c r="J145" s="48"/>
    </row>
    <row r="146" ht="58">
      <c r="A146" s="37" t="s">
        <v>601</v>
      </c>
      <c r="B146" s="45"/>
      <c r="C146" s="46"/>
      <c r="D146" s="46"/>
      <c r="E146" s="39" t="s">
        <v>9791</v>
      </c>
      <c r="F146" s="46"/>
      <c r="G146" s="46"/>
      <c r="H146" s="46"/>
      <c r="I146" s="46"/>
      <c r="J146" s="48"/>
    </row>
    <row r="147">
      <c r="A147" s="37" t="s">
        <v>593</v>
      </c>
      <c r="B147" s="37">
        <v>34</v>
      </c>
      <c r="C147" s="38" t="s">
        <v>9905</v>
      </c>
      <c r="D147" s="37" t="s">
        <v>595</v>
      </c>
      <c r="E147" s="39" t="s">
        <v>9906</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58">
      <c r="A149" s="37" t="s">
        <v>599</v>
      </c>
      <c r="B149" s="45"/>
      <c r="C149" s="46"/>
      <c r="D149" s="46"/>
      <c r="E149" s="49" t="s">
        <v>10267</v>
      </c>
      <c r="F149" s="46"/>
      <c r="G149" s="46"/>
      <c r="H149" s="46"/>
      <c r="I149" s="46"/>
      <c r="J149" s="48"/>
    </row>
    <row r="150" ht="72.5">
      <c r="A150" s="37" t="s">
        <v>601</v>
      </c>
      <c r="B150" s="45"/>
      <c r="C150" s="46"/>
      <c r="D150" s="46"/>
      <c r="E150" s="39" t="s">
        <v>9798</v>
      </c>
      <c r="F150" s="46"/>
      <c r="G150" s="46"/>
      <c r="H150" s="46"/>
      <c r="I150" s="46"/>
      <c r="J150" s="48"/>
    </row>
    <row r="151">
      <c r="A151" s="37" t="s">
        <v>593</v>
      </c>
      <c r="B151" s="37">
        <v>35</v>
      </c>
      <c r="C151" s="38" t="s">
        <v>7080</v>
      </c>
      <c r="D151" s="37" t="s">
        <v>595</v>
      </c>
      <c r="E151" s="39" t="s">
        <v>9799</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10268</v>
      </c>
      <c r="F153" s="46"/>
      <c r="G153" s="46"/>
      <c r="H153" s="46"/>
      <c r="I153" s="46"/>
      <c r="J153" s="48"/>
    </row>
    <row r="154" ht="72.5">
      <c r="A154" s="37" t="s">
        <v>601</v>
      </c>
      <c r="B154" s="45"/>
      <c r="C154" s="46"/>
      <c r="D154" s="46"/>
      <c r="E154" s="39" t="s">
        <v>9798</v>
      </c>
      <c r="F154" s="46"/>
      <c r="G154" s="46"/>
      <c r="H154" s="46"/>
      <c r="I154" s="46"/>
      <c r="J154" s="48"/>
    </row>
    <row r="155">
      <c r="A155" s="37" t="s">
        <v>593</v>
      </c>
      <c r="B155" s="37">
        <v>36</v>
      </c>
      <c r="C155" s="38" t="s">
        <v>9801</v>
      </c>
      <c r="D155" s="37" t="s">
        <v>595</v>
      </c>
      <c r="E155" s="39" t="s">
        <v>9802</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58">
      <c r="A157" s="37" t="s">
        <v>599</v>
      </c>
      <c r="B157" s="45"/>
      <c r="C157" s="46"/>
      <c r="D157" s="46"/>
      <c r="E157" s="49" t="s">
        <v>10269</v>
      </c>
      <c r="F157" s="46"/>
      <c r="G157" s="46"/>
      <c r="H157" s="46"/>
      <c r="I157" s="46"/>
      <c r="J157" s="48"/>
    </row>
    <row r="158" ht="159.5">
      <c r="A158" s="37" t="s">
        <v>601</v>
      </c>
      <c r="B158" s="45"/>
      <c r="C158" s="46"/>
      <c r="D158" s="46"/>
      <c r="E158" s="39" t="s">
        <v>9804</v>
      </c>
      <c r="F158" s="46"/>
      <c r="G158" s="46"/>
      <c r="H158" s="46"/>
      <c r="I158" s="46"/>
      <c r="J158" s="48"/>
    </row>
    <row r="159">
      <c r="A159" s="37" t="s">
        <v>593</v>
      </c>
      <c r="B159" s="37">
        <v>37</v>
      </c>
      <c r="C159" s="38" t="s">
        <v>10120</v>
      </c>
      <c r="D159" s="37" t="s">
        <v>595</v>
      </c>
      <c r="E159" s="39" t="s">
        <v>10121</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58">
      <c r="A161" s="37" t="s">
        <v>599</v>
      </c>
      <c r="B161" s="45"/>
      <c r="C161" s="46"/>
      <c r="D161" s="46"/>
      <c r="E161" s="49" t="s">
        <v>10270</v>
      </c>
      <c r="F161" s="46"/>
      <c r="G161" s="46"/>
      <c r="H161" s="46"/>
      <c r="I161" s="46"/>
      <c r="J161" s="48"/>
    </row>
    <row r="162" ht="159.5">
      <c r="A162" s="37" t="s">
        <v>601</v>
      </c>
      <c r="B162" s="45"/>
      <c r="C162" s="46"/>
      <c r="D162" s="46"/>
      <c r="E162" s="39" t="s">
        <v>9804</v>
      </c>
      <c r="F162" s="46"/>
      <c r="G162" s="46"/>
      <c r="H162" s="46"/>
      <c r="I162" s="46"/>
      <c r="J162" s="48"/>
    </row>
    <row r="163">
      <c r="A163" s="37" t="s">
        <v>593</v>
      </c>
      <c r="B163" s="37">
        <v>38</v>
      </c>
      <c r="C163" s="38" t="s">
        <v>9619</v>
      </c>
      <c r="D163" s="37" t="s">
        <v>595</v>
      </c>
      <c r="E163" s="39" t="s">
        <v>9620</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58">
      <c r="A165" s="37" t="s">
        <v>599</v>
      </c>
      <c r="B165" s="45"/>
      <c r="C165" s="46"/>
      <c r="D165" s="46"/>
      <c r="E165" s="49" t="s">
        <v>10271</v>
      </c>
      <c r="F165" s="46"/>
      <c r="G165" s="46"/>
      <c r="H165" s="46"/>
      <c r="I165" s="46"/>
      <c r="J165" s="48"/>
    </row>
    <row r="166" ht="188.5">
      <c r="A166" s="37" t="s">
        <v>601</v>
      </c>
      <c r="B166" s="45"/>
      <c r="C166" s="46"/>
      <c r="D166" s="46"/>
      <c r="E166" s="39" t="s">
        <v>6073</v>
      </c>
      <c r="F166" s="46"/>
      <c r="G166" s="46"/>
      <c r="H166" s="46"/>
      <c r="I166" s="46"/>
      <c r="J166" s="48"/>
    </row>
    <row r="167">
      <c r="A167" s="37" t="s">
        <v>593</v>
      </c>
      <c r="B167" s="37">
        <v>39</v>
      </c>
      <c r="C167" s="38" t="s">
        <v>10182</v>
      </c>
      <c r="D167" s="37" t="s">
        <v>595</v>
      </c>
      <c r="E167" s="39" t="s">
        <v>10183</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03">
      <c r="A169" s="37" t="s">
        <v>599</v>
      </c>
      <c r="B169" s="45"/>
      <c r="C169" s="46"/>
      <c r="D169" s="46"/>
      <c r="E169" s="49" t="s">
        <v>10272</v>
      </c>
      <c r="F169" s="46"/>
      <c r="G169" s="46"/>
      <c r="H169" s="46"/>
      <c r="I169" s="46"/>
      <c r="J169" s="48"/>
    </row>
    <row r="170" ht="188.5">
      <c r="A170" s="37" t="s">
        <v>601</v>
      </c>
      <c r="B170" s="45"/>
      <c r="C170" s="46"/>
      <c r="D170" s="46"/>
      <c r="E170" s="39" t="s">
        <v>6073</v>
      </c>
      <c r="F170" s="46"/>
      <c r="G170" s="46"/>
      <c r="H170" s="46"/>
      <c r="I170" s="46"/>
      <c r="J170" s="48"/>
    </row>
    <row r="171" ht="29">
      <c r="A171" s="37" t="s">
        <v>593</v>
      </c>
      <c r="B171" s="37">
        <v>40</v>
      </c>
      <c r="C171" s="38" t="s">
        <v>10185</v>
      </c>
      <c r="D171" s="37" t="s">
        <v>595</v>
      </c>
      <c r="E171" s="39" t="s">
        <v>10186</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0.5">
      <c r="A173" s="37" t="s">
        <v>599</v>
      </c>
      <c r="B173" s="45"/>
      <c r="C173" s="46"/>
      <c r="D173" s="46"/>
      <c r="E173" s="49" t="s">
        <v>10273</v>
      </c>
      <c r="F173" s="46"/>
      <c r="G173" s="46"/>
      <c r="H173" s="46"/>
      <c r="I173" s="46"/>
      <c r="J173" s="48"/>
    </row>
    <row r="174" ht="188.5">
      <c r="A174" s="37" t="s">
        <v>601</v>
      </c>
      <c r="B174" s="45"/>
      <c r="C174" s="46"/>
      <c r="D174" s="46"/>
      <c r="E174" s="39" t="s">
        <v>6073</v>
      </c>
      <c r="F174" s="46"/>
      <c r="G174" s="46"/>
      <c r="H174" s="46"/>
      <c r="I174" s="46"/>
      <c r="J174" s="48"/>
    </row>
    <row r="175">
      <c r="A175" s="31" t="s">
        <v>591</v>
      </c>
      <c r="B175" s="32"/>
      <c r="C175" s="33" t="s">
        <v>4573</v>
      </c>
      <c r="D175" s="34"/>
      <c r="E175" s="31" t="s">
        <v>4574</v>
      </c>
      <c r="F175" s="34"/>
      <c r="G175" s="34"/>
      <c r="H175" s="34"/>
      <c r="I175" s="35">
        <f>SUMIFS(I176:I215,A176:A215,"P")</f>
        <v>0</v>
      </c>
      <c r="J175" s="36"/>
    </row>
    <row r="176">
      <c r="A176" s="37" t="s">
        <v>593</v>
      </c>
      <c r="B176" s="37">
        <v>41</v>
      </c>
      <c r="C176" s="38" t="s">
        <v>5983</v>
      </c>
      <c r="D176" s="37" t="s">
        <v>595</v>
      </c>
      <c r="E176" s="39" t="s">
        <v>5984</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3.5">
      <c r="A178" s="37" t="s">
        <v>599</v>
      </c>
      <c r="B178" s="45"/>
      <c r="C178" s="46"/>
      <c r="D178" s="46"/>
      <c r="E178" s="49" t="s">
        <v>10274</v>
      </c>
      <c r="F178" s="46"/>
      <c r="G178" s="46"/>
      <c r="H178" s="46"/>
      <c r="I178" s="46"/>
      <c r="J178" s="48"/>
    </row>
    <row r="179" ht="319">
      <c r="A179" s="37" t="s">
        <v>601</v>
      </c>
      <c r="B179" s="45"/>
      <c r="C179" s="46"/>
      <c r="D179" s="46"/>
      <c r="E179" s="39" t="s">
        <v>4578</v>
      </c>
      <c r="F179" s="46"/>
      <c r="G179" s="46"/>
      <c r="H179" s="46"/>
      <c r="I179" s="46"/>
      <c r="J179" s="48"/>
    </row>
    <row r="180">
      <c r="A180" s="37" t="s">
        <v>593</v>
      </c>
      <c r="B180" s="37">
        <v>42</v>
      </c>
      <c r="C180" s="38" t="s">
        <v>9923</v>
      </c>
      <c r="D180" s="37" t="s">
        <v>595</v>
      </c>
      <c r="E180" s="39" t="s">
        <v>9924</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3.5">
      <c r="A182" s="37" t="s">
        <v>599</v>
      </c>
      <c r="B182" s="45"/>
      <c r="C182" s="46"/>
      <c r="D182" s="46"/>
      <c r="E182" s="49" t="s">
        <v>10275</v>
      </c>
      <c r="F182" s="46"/>
      <c r="G182" s="46"/>
      <c r="H182" s="46"/>
      <c r="I182" s="46"/>
      <c r="J182" s="48"/>
    </row>
    <row r="183" ht="304.5">
      <c r="A183" s="37" t="s">
        <v>601</v>
      </c>
      <c r="B183" s="45"/>
      <c r="C183" s="46"/>
      <c r="D183" s="46"/>
      <c r="E183" s="39" t="s">
        <v>4591</v>
      </c>
      <c r="F183" s="46"/>
      <c r="G183" s="46"/>
      <c r="H183" s="46"/>
      <c r="I183" s="46"/>
      <c r="J183" s="48"/>
    </row>
    <row r="184">
      <c r="A184" s="37" t="s">
        <v>593</v>
      </c>
      <c r="B184" s="37">
        <v>43</v>
      </c>
      <c r="C184" s="38" t="s">
        <v>4595</v>
      </c>
      <c r="D184" s="37" t="s">
        <v>595</v>
      </c>
      <c r="E184" s="39" t="s">
        <v>4596</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1.5">
      <c r="A186" s="37" t="s">
        <v>599</v>
      </c>
      <c r="B186" s="45"/>
      <c r="C186" s="46"/>
      <c r="D186" s="46"/>
      <c r="E186" s="49" t="s">
        <v>10276</v>
      </c>
      <c r="F186" s="46"/>
      <c r="G186" s="46"/>
      <c r="H186" s="46"/>
      <c r="I186" s="46"/>
      <c r="J186" s="48"/>
    </row>
    <row r="187" ht="290">
      <c r="A187" s="37" t="s">
        <v>601</v>
      </c>
      <c r="B187" s="45"/>
      <c r="C187" s="46"/>
      <c r="D187" s="46"/>
      <c r="E187" s="39" t="s">
        <v>4597</v>
      </c>
      <c r="F187" s="46"/>
      <c r="G187" s="46"/>
      <c r="H187" s="46"/>
      <c r="I187" s="46"/>
      <c r="J187" s="48"/>
    </row>
    <row r="188">
      <c r="A188" s="37" t="s">
        <v>593</v>
      </c>
      <c r="B188" s="37">
        <v>44</v>
      </c>
      <c r="C188" s="38" t="s">
        <v>9926</v>
      </c>
      <c r="D188" s="37" t="s">
        <v>595</v>
      </c>
      <c r="E188" s="39" t="s">
        <v>9927</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2.5">
      <c r="A190" s="37" t="s">
        <v>599</v>
      </c>
      <c r="B190" s="45"/>
      <c r="C190" s="46"/>
      <c r="D190" s="46"/>
      <c r="E190" s="49" t="s">
        <v>10277</v>
      </c>
      <c r="F190" s="46"/>
      <c r="G190" s="46"/>
      <c r="H190" s="46"/>
      <c r="I190" s="46"/>
      <c r="J190" s="48"/>
    </row>
    <row r="191" ht="87">
      <c r="A191" s="37" t="s">
        <v>601</v>
      </c>
      <c r="B191" s="45"/>
      <c r="C191" s="46"/>
      <c r="D191" s="46"/>
      <c r="E191" s="39" t="s">
        <v>4613</v>
      </c>
      <c r="F191" s="46"/>
      <c r="G191" s="46"/>
      <c r="H191" s="46"/>
      <c r="I191" s="46"/>
      <c r="J191" s="48"/>
    </row>
    <row r="192">
      <c r="A192" s="37" t="s">
        <v>593</v>
      </c>
      <c r="B192" s="37">
        <v>45</v>
      </c>
      <c r="C192" s="38" t="s">
        <v>9929</v>
      </c>
      <c r="D192" s="37" t="s">
        <v>595</v>
      </c>
      <c r="E192" s="39" t="s">
        <v>9930</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3.5">
      <c r="A194" s="37" t="s">
        <v>599</v>
      </c>
      <c r="B194" s="45"/>
      <c r="C194" s="46"/>
      <c r="D194" s="46"/>
      <c r="E194" s="49" t="s">
        <v>10278</v>
      </c>
      <c r="F194" s="46"/>
      <c r="G194" s="46"/>
      <c r="H194" s="46"/>
      <c r="I194" s="46"/>
      <c r="J194" s="48"/>
    </row>
    <row r="195" ht="43.5">
      <c r="A195" s="37" t="s">
        <v>601</v>
      </c>
      <c r="B195" s="45"/>
      <c r="C195" s="46"/>
      <c r="D195" s="46"/>
      <c r="E195" s="39" t="s">
        <v>9932</v>
      </c>
      <c r="F195" s="46"/>
      <c r="G195" s="46"/>
      <c r="H195" s="46"/>
      <c r="I195" s="46"/>
      <c r="J195" s="48"/>
    </row>
    <row r="196">
      <c r="A196" s="37" t="s">
        <v>593</v>
      </c>
      <c r="B196" s="37">
        <v>46</v>
      </c>
      <c r="C196" s="38" t="s">
        <v>9933</v>
      </c>
      <c r="D196" s="37" t="s">
        <v>595</v>
      </c>
      <c r="E196" s="39" t="s">
        <v>9934</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3.5">
      <c r="A198" s="37" t="s">
        <v>599</v>
      </c>
      <c r="B198" s="45"/>
      <c r="C198" s="46"/>
      <c r="D198" s="46"/>
      <c r="E198" s="49" t="s">
        <v>10279</v>
      </c>
      <c r="F198" s="46"/>
      <c r="G198" s="46"/>
      <c r="H198" s="46"/>
      <c r="I198" s="46"/>
      <c r="J198" s="48"/>
    </row>
    <row r="199" ht="43.5">
      <c r="A199" s="37" t="s">
        <v>601</v>
      </c>
      <c r="B199" s="45"/>
      <c r="C199" s="46"/>
      <c r="D199" s="46"/>
      <c r="E199" s="39" t="s">
        <v>9932</v>
      </c>
      <c r="F199" s="46"/>
      <c r="G199" s="46"/>
      <c r="H199" s="46"/>
      <c r="I199" s="46"/>
      <c r="J199" s="48"/>
    </row>
    <row r="200">
      <c r="A200" s="37" t="s">
        <v>593</v>
      </c>
      <c r="B200" s="37">
        <v>47</v>
      </c>
      <c r="C200" s="38" t="s">
        <v>9936</v>
      </c>
      <c r="D200" s="37" t="s">
        <v>595</v>
      </c>
      <c r="E200" s="39" t="s">
        <v>9937</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3.5">
      <c r="A202" s="37" t="s">
        <v>599</v>
      </c>
      <c r="B202" s="45"/>
      <c r="C202" s="46"/>
      <c r="D202" s="46"/>
      <c r="E202" s="49" t="s">
        <v>10280</v>
      </c>
      <c r="F202" s="46"/>
      <c r="G202" s="46"/>
      <c r="H202" s="46"/>
      <c r="I202" s="46"/>
      <c r="J202" s="48"/>
    </row>
    <row r="203" ht="43.5">
      <c r="A203" s="37" t="s">
        <v>601</v>
      </c>
      <c r="B203" s="45"/>
      <c r="C203" s="46"/>
      <c r="D203" s="46"/>
      <c r="E203" s="39" t="s">
        <v>9932</v>
      </c>
      <c r="F203" s="46"/>
      <c r="G203" s="46"/>
      <c r="H203" s="46"/>
      <c r="I203" s="46"/>
      <c r="J203" s="48"/>
    </row>
    <row r="204">
      <c r="A204" s="37" t="s">
        <v>593</v>
      </c>
      <c r="B204" s="37">
        <v>48</v>
      </c>
      <c r="C204" s="38" t="s">
        <v>10074</v>
      </c>
      <c r="D204" s="37" t="s">
        <v>595</v>
      </c>
      <c r="E204" s="39" t="s">
        <v>10075</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58">
      <c r="A206" s="37" t="s">
        <v>599</v>
      </c>
      <c r="B206" s="45"/>
      <c r="C206" s="46"/>
      <c r="D206" s="46"/>
      <c r="E206" s="49" t="s">
        <v>10281</v>
      </c>
      <c r="F206" s="46"/>
      <c r="G206" s="46"/>
      <c r="H206" s="46"/>
      <c r="I206" s="46"/>
      <c r="J206" s="48"/>
    </row>
    <row r="207" ht="43.5">
      <c r="A207" s="37" t="s">
        <v>601</v>
      </c>
      <c r="B207" s="45"/>
      <c r="C207" s="46"/>
      <c r="D207" s="46"/>
      <c r="E207" s="39" t="s">
        <v>10077</v>
      </c>
      <c r="F207" s="46"/>
      <c r="G207" s="46"/>
      <c r="H207" s="46"/>
      <c r="I207" s="46"/>
      <c r="J207" s="48"/>
    </row>
    <row r="208">
      <c r="A208" s="37" t="s">
        <v>593</v>
      </c>
      <c r="B208" s="37">
        <v>49</v>
      </c>
      <c r="C208" s="38" t="s">
        <v>4618</v>
      </c>
      <c r="D208" s="37" t="s">
        <v>595</v>
      </c>
      <c r="E208" s="39" t="s">
        <v>4619</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58">
      <c r="A210" s="37" t="s">
        <v>599</v>
      </c>
      <c r="B210" s="45"/>
      <c r="C210" s="46"/>
      <c r="D210" s="46"/>
      <c r="E210" s="49" t="s">
        <v>10282</v>
      </c>
      <c r="F210" s="46"/>
      <c r="G210" s="46"/>
      <c r="H210" s="46"/>
      <c r="I210" s="46"/>
      <c r="J210" s="48"/>
    </row>
    <row r="211" ht="409.5">
      <c r="A211" s="37" t="s">
        <v>601</v>
      </c>
      <c r="B211" s="45"/>
      <c r="C211" s="46"/>
      <c r="D211" s="46"/>
      <c r="E211" s="39" t="s">
        <v>4521</v>
      </c>
      <c r="F211" s="46"/>
      <c r="G211" s="46"/>
      <c r="H211" s="46"/>
      <c r="I211" s="46"/>
      <c r="J211" s="48"/>
    </row>
    <row r="212">
      <c r="A212" s="37" t="s">
        <v>593</v>
      </c>
      <c r="B212" s="37">
        <v>50</v>
      </c>
      <c r="C212" s="38" t="s">
        <v>10079</v>
      </c>
      <c r="D212" s="37" t="s">
        <v>595</v>
      </c>
      <c r="E212" s="39" t="s">
        <v>10080</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3.5">
      <c r="A214" s="37" t="s">
        <v>599</v>
      </c>
      <c r="B214" s="45"/>
      <c r="C214" s="46"/>
      <c r="D214" s="46"/>
      <c r="E214" s="49" t="s">
        <v>10274</v>
      </c>
      <c r="F214" s="46"/>
      <c r="G214" s="46"/>
      <c r="H214" s="46"/>
      <c r="I214" s="46"/>
      <c r="J214" s="48"/>
    </row>
    <row r="215" ht="72.5">
      <c r="A215" s="37" t="s">
        <v>601</v>
      </c>
      <c r="B215" s="45"/>
      <c r="C215" s="46"/>
      <c r="D215" s="46"/>
      <c r="E215" s="39" t="s">
        <v>10082</v>
      </c>
      <c r="F215" s="46"/>
      <c r="G215" s="46"/>
      <c r="H215" s="46"/>
      <c r="I215" s="46"/>
      <c r="J215" s="48"/>
    </row>
    <row r="216">
      <c r="A216" s="31" t="s">
        <v>591</v>
      </c>
      <c r="B216" s="32"/>
      <c r="C216" s="33" t="s">
        <v>4809</v>
      </c>
      <c r="D216" s="34"/>
      <c r="E216" s="31" t="s">
        <v>4810</v>
      </c>
      <c r="F216" s="34"/>
      <c r="G216" s="34"/>
      <c r="H216" s="34"/>
      <c r="I216" s="35">
        <f>SUMIFS(I217:I267,A217:A267,"P")</f>
        <v>0</v>
      </c>
      <c r="J216" s="36"/>
    </row>
    <row r="217">
      <c r="A217" s="37" t="s">
        <v>593</v>
      </c>
      <c r="B217" s="37">
        <v>51</v>
      </c>
      <c r="C217" s="38" t="s">
        <v>9939</v>
      </c>
      <c r="D217" s="37" t="s">
        <v>595</v>
      </c>
      <c r="E217" s="39" t="s">
        <v>9940</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3.5">
      <c r="A219" s="37" t="s">
        <v>599</v>
      </c>
      <c r="B219" s="45"/>
      <c r="C219" s="46"/>
      <c r="D219" s="46"/>
      <c r="E219" s="49" t="s">
        <v>10124</v>
      </c>
      <c r="F219" s="46"/>
      <c r="G219" s="46"/>
      <c r="H219" s="46"/>
      <c r="I219" s="46"/>
      <c r="J219" s="48"/>
    </row>
    <row r="220" ht="58">
      <c r="A220" s="37" t="s">
        <v>601</v>
      </c>
      <c r="B220" s="45"/>
      <c r="C220" s="46"/>
      <c r="D220" s="46"/>
      <c r="E220" s="39" t="s">
        <v>9942</v>
      </c>
      <c r="F220" s="46"/>
      <c r="G220" s="46"/>
      <c r="H220" s="46"/>
      <c r="I220" s="46"/>
      <c r="J220" s="48"/>
    </row>
    <row r="221" ht="29">
      <c r="A221" s="37" t="s">
        <v>593</v>
      </c>
      <c r="B221" s="37">
        <v>52</v>
      </c>
      <c r="C221" s="38" t="s">
        <v>9943</v>
      </c>
      <c r="D221" s="37" t="s">
        <v>595</v>
      </c>
      <c r="E221" s="39" t="s">
        <v>9944</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16">
      <c r="A223" s="37" t="s">
        <v>599</v>
      </c>
      <c r="B223" s="45"/>
      <c r="C223" s="46"/>
      <c r="D223" s="46"/>
      <c r="E223" s="49" t="s">
        <v>10283</v>
      </c>
      <c r="F223" s="46"/>
      <c r="G223" s="46"/>
      <c r="H223" s="46"/>
      <c r="I223" s="46"/>
      <c r="J223" s="48"/>
    </row>
    <row r="224" ht="29">
      <c r="A224" s="37" t="s">
        <v>601</v>
      </c>
      <c r="B224" s="45"/>
      <c r="C224" s="46"/>
      <c r="D224" s="46"/>
      <c r="E224" s="39" t="s">
        <v>9946</v>
      </c>
      <c r="F224" s="46"/>
      <c r="G224" s="46"/>
      <c r="H224" s="46"/>
      <c r="I224" s="46"/>
      <c r="J224" s="48"/>
    </row>
    <row r="225" ht="29">
      <c r="A225" s="37" t="s">
        <v>593</v>
      </c>
      <c r="B225" s="37">
        <v>53</v>
      </c>
      <c r="C225" s="38" t="s">
        <v>9951</v>
      </c>
      <c r="D225" s="37" t="s">
        <v>595</v>
      </c>
      <c r="E225" s="39" t="s">
        <v>9952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3.5">
      <c r="A227" s="37" t="s">
        <v>599</v>
      </c>
      <c r="B227" s="45"/>
      <c r="C227" s="46"/>
      <c r="D227" s="46"/>
      <c r="E227" s="49" t="s">
        <v>10284</v>
      </c>
      <c r="F227" s="46"/>
      <c r="G227" s="46"/>
      <c r="H227" s="46"/>
      <c r="I227" s="46"/>
      <c r="J227" s="48"/>
    </row>
    <row r="228" ht="43.5">
      <c r="A228" s="37" t="s">
        <v>601</v>
      </c>
      <c r="B228" s="45"/>
      <c r="C228" s="46"/>
      <c r="D228" s="46"/>
      <c r="E228" s="39" t="s">
        <v>9954</v>
      </c>
      <c r="F228" s="46"/>
      <c r="G228" s="46"/>
      <c r="H228" s="46"/>
      <c r="I228" s="46"/>
      <c r="J228" s="48"/>
    </row>
    <row r="229" ht="29">
      <c r="A229" s="37" t="s">
        <v>593</v>
      </c>
      <c r="B229" s="37">
        <v>54</v>
      </c>
      <c r="C229" s="38" t="s">
        <v>9958</v>
      </c>
      <c r="D229" s="37" t="s">
        <v>595</v>
      </c>
      <c r="E229" s="39" t="s">
        <v>9959</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87">
      <c r="A231" s="37" t="s">
        <v>599</v>
      </c>
      <c r="B231" s="45"/>
      <c r="C231" s="46"/>
      <c r="D231" s="46"/>
      <c r="E231" s="49" t="s">
        <v>10285</v>
      </c>
      <c r="F231" s="46"/>
      <c r="G231" s="46"/>
      <c r="H231" s="46"/>
      <c r="I231" s="46"/>
      <c r="J231" s="48"/>
    </row>
    <row r="232" ht="58">
      <c r="A232" s="37" t="s">
        <v>601</v>
      </c>
      <c r="B232" s="45"/>
      <c r="C232" s="46"/>
      <c r="D232" s="46"/>
      <c r="E232" s="39" t="s">
        <v>9961</v>
      </c>
      <c r="F232" s="46"/>
      <c r="G232" s="46"/>
      <c r="H232" s="46"/>
      <c r="I232" s="46"/>
      <c r="J232" s="48"/>
    </row>
    <row r="233" ht="29">
      <c r="A233" s="37" t="s">
        <v>593</v>
      </c>
      <c r="B233" s="37">
        <v>55</v>
      </c>
      <c r="C233" s="38" t="s">
        <v>9962</v>
      </c>
      <c r="D233" s="37" t="s">
        <v>595</v>
      </c>
      <c r="E233" s="39" t="s">
        <v>9963</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87">
      <c r="A235" s="37" t="s">
        <v>599</v>
      </c>
      <c r="B235" s="45"/>
      <c r="C235" s="46"/>
      <c r="D235" s="46"/>
      <c r="E235" s="49" t="s">
        <v>10285</v>
      </c>
      <c r="F235" s="46"/>
      <c r="G235" s="46"/>
      <c r="H235" s="46"/>
      <c r="I235" s="46"/>
      <c r="J235" s="48"/>
    </row>
    <row r="236" ht="58">
      <c r="A236" s="37" t="s">
        <v>601</v>
      </c>
      <c r="B236" s="45"/>
      <c r="C236" s="46"/>
      <c r="D236" s="46"/>
      <c r="E236" s="39" t="s">
        <v>9961</v>
      </c>
      <c r="F236" s="46"/>
      <c r="G236" s="46"/>
      <c r="H236" s="46"/>
      <c r="I236" s="46"/>
      <c r="J236" s="48"/>
    </row>
    <row r="237" ht="29">
      <c r="A237" s="37" t="s">
        <v>593</v>
      </c>
      <c r="B237" s="37">
        <v>56</v>
      </c>
      <c r="C237" s="38" t="s">
        <v>5025</v>
      </c>
      <c r="D237" s="37" t="s">
        <v>595</v>
      </c>
      <c r="E237" s="39" t="s">
        <v>5026</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3.5">
      <c r="A239" s="37" t="s">
        <v>599</v>
      </c>
      <c r="B239" s="45"/>
      <c r="C239" s="46"/>
      <c r="D239" s="46"/>
      <c r="E239" s="49" t="s">
        <v>10286</v>
      </c>
      <c r="F239" s="46"/>
      <c r="G239" s="46"/>
      <c r="H239" s="46"/>
      <c r="I239" s="46"/>
      <c r="J239" s="48"/>
    </row>
    <row r="240" ht="58">
      <c r="A240" s="37" t="s">
        <v>601</v>
      </c>
      <c r="B240" s="45"/>
      <c r="C240" s="46"/>
      <c r="D240" s="46"/>
      <c r="E240" s="39" t="s">
        <v>5028</v>
      </c>
      <c r="F240" s="46"/>
      <c r="G240" s="46"/>
      <c r="H240" s="46"/>
      <c r="I240" s="46"/>
      <c r="J240" s="48"/>
    </row>
    <row r="241" ht="29">
      <c r="A241" s="37" t="s">
        <v>593</v>
      </c>
      <c r="B241" s="37">
        <v>57</v>
      </c>
      <c r="C241" s="38" t="s">
        <v>6799</v>
      </c>
      <c r="D241" s="37" t="s">
        <v>595</v>
      </c>
      <c r="E241" s="39" t="s">
        <v>9809</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3.5">
      <c r="A243" s="37" t="s">
        <v>599</v>
      </c>
      <c r="B243" s="45"/>
      <c r="C243" s="46"/>
      <c r="D243" s="46"/>
      <c r="E243" s="49" t="s">
        <v>10287</v>
      </c>
      <c r="F243" s="46"/>
      <c r="G243" s="46"/>
      <c r="H243" s="46"/>
      <c r="I243" s="46"/>
      <c r="J243" s="48"/>
    </row>
    <row r="244" ht="58">
      <c r="A244" s="37" t="s">
        <v>601</v>
      </c>
      <c r="B244" s="45"/>
      <c r="C244" s="46"/>
      <c r="D244" s="46"/>
      <c r="E244" s="39" t="s">
        <v>5028</v>
      </c>
      <c r="F244" s="46"/>
      <c r="G244" s="46"/>
      <c r="H244" s="46"/>
      <c r="I244" s="46"/>
      <c r="J244" s="48"/>
    </row>
    <row r="245">
      <c r="A245" s="37" t="s">
        <v>593</v>
      </c>
      <c r="B245" s="37">
        <v>58</v>
      </c>
      <c r="C245" s="38" t="s">
        <v>9966</v>
      </c>
      <c r="D245" s="37" t="s">
        <v>595</v>
      </c>
      <c r="E245" s="39" t="s">
        <v>9967</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3.5">
      <c r="A247" s="37" t="s">
        <v>599</v>
      </c>
      <c r="B247" s="45"/>
      <c r="C247" s="46"/>
      <c r="D247" s="46"/>
      <c r="E247" s="49" t="s">
        <v>10288</v>
      </c>
      <c r="F247" s="46"/>
      <c r="G247" s="46"/>
      <c r="H247" s="46"/>
      <c r="I247" s="46"/>
      <c r="J247" s="48"/>
    </row>
    <row r="248" ht="58">
      <c r="A248" s="37" t="s">
        <v>601</v>
      </c>
      <c r="B248" s="45"/>
      <c r="C248" s="46"/>
      <c r="D248" s="46"/>
      <c r="E248" s="39" t="s">
        <v>9969</v>
      </c>
      <c r="F248" s="46"/>
      <c r="G248" s="46"/>
      <c r="H248" s="46"/>
      <c r="I248" s="46"/>
      <c r="J248" s="48"/>
    </row>
    <row r="249">
      <c r="A249" s="37" t="s">
        <v>593</v>
      </c>
      <c r="B249" s="37">
        <v>59</v>
      </c>
      <c r="C249" s="38" t="s">
        <v>10090</v>
      </c>
      <c r="D249" s="37" t="s">
        <v>595</v>
      </c>
      <c r="E249" s="39" t="s">
        <v>10091</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3.5">
      <c r="A251" s="37" t="s">
        <v>599</v>
      </c>
      <c r="B251" s="45"/>
      <c r="C251" s="46"/>
      <c r="D251" s="46"/>
      <c r="E251" s="49" t="s">
        <v>10289</v>
      </c>
      <c r="F251" s="46"/>
      <c r="G251" s="46"/>
      <c r="H251" s="46"/>
      <c r="I251" s="46"/>
      <c r="J251" s="48"/>
    </row>
    <row r="252" ht="43.5">
      <c r="A252" s="37" t="s">
        <v>601</v>
      </c>
      <c r="B252" s="45"/>
      <c r="C252" s="46"/>
      <c r="D252" s="46"/>
      <c r="E252" s="39" t="s">
        <v>9974</v>
      </c>
      <c r="F252" s="46"/>
      <c r="G252" s="46"/>
      <c r="H252" s="46"/>
      <c r="I252" s="46"/>
      <c r="J252" s="48"/>
    </row>
    <row r="253">
      <c r="A253" s="37" t="s">
        <v>593</v>
      </c>
      <c r="B253" s="37">
        <v>60</v>
      </c>
      <c r="C253" s="38" t="s">
        <v>4674</v>
      </c>
      <c r="D253" s="37" t="s">
        <v>595</v>
      </c>
      <c r="E253" s="39" t="s">
        <v>4675</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3.5">
      <c r="A255" s="37" t="s">
        <v>599</v>
      </c>
      <c r="B255" s="45"/>
      <c r="C255" s="46"/>
      <c r="D255" s="46"/>
      <c r="E255" s="49" t="s">
        <v>10290</v>
      </c>
      <c r="F255" s="46"/>
      <c r="G255" s="46"/>
      <c r="H255" s="46"/>
      <c r="I255" s="46"/>
      <c r="J255" s="48"/>
    </row>
    <row r="256" ht="145">
      <c r="A256" s="37" t="s">
        <v>601</v>
      </c>
      <c r="B256" s="45"/>
      <c r="C256" s="46"/>
      <c r="D256" s="46"/>
      <c r="E256" s="39" t="s">
        <v>4677</v>
      </c>
      <c r="F256" s="46"/>
      <c r="G256" s="46"/>
      <c r="H256" s="46"/>
      <c r="I256" s="46"/>
      <c r="J256" s="48"/>
    </row>
    <row r="257">
      <c r="A257" s="37" t="s">
        <v>593</v>
      </c>
      <c r="B257" s="37">
        <v>61</v>
      </c>
      <c r="C257" s="38" t="s">
        <v>6244</v>
      </c>
      <c r="D257" s="37" t="s">
        <v>595</v>
      </c>
      <c r="E257" s="39" t="s">
        <v>6245</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3.5">
      <c r="A259" s="37" t="s">
        <v>599</v>
      </c>
      <c r="B259" s="45"/>
      <c r="C259" s="46"/>
      <c r="D259" s="46"/>
      <c r="E259" s="49" t="s">
        <v>10291</v>
      </c>
      <c r="F259" s="46"/>
      <c r="G259" s="46"/>
      <c r="H259" s="46"/>
      <c r="I259" s="46"/>
      <c r="J259" s="48"/>
    </row>
    <row r="260" ht="145">
      <c r="A260" s="37" t="s">
        <v>601</v>
      </c>
      <c r="B260" s="45"/>
      <c r="C260" s="46"/>
      <c r="D260" s="46"/>
      <c r="E260" s="39" t="s">
        <v>4677</v>
      </c>
      <c r="F260" s="46"/>
      <c r="G260" s="46"/>
      <c r="H260" s="46"/>
      <c r="I260" s="46"/>
      <c r="J260" s="48"/>
    </row>
    <row r="261">
      <c r="A261" s="37" t="s">
        <v>593</v>
      </c>
      <c r="B261" s="37">
        <v>62</v>
      </c>
      <c r="C261" s="38" t="s">
        <v>10292</v>
      </c>
      <c r="D261" s="37" t="s">
        <v>595</v>
      </c>
      <c r="E261" s="39" t="s">
        <v>9822</v>
      </c>
      <c r="F261" s="40" t="s">
        <v>1797</v>
      </c>
      <c r="G261" s="41">
        <v>1</v>
      </c>
      <c r="H261" s="42">
        <v>0</v>
      </c>
      <c r="I261" s="43">
        <f>ROUND(G261*H261,P4)</f>
        <v>0</v>
      </c>
      <c r="J261" s="37"/>
      <c r="O261" s="44">
        <f>I261*0.21</f>
        <v>0</v>
      </c>
      <c r="P261">
        <v>3</v>
      </c>
    </row>
    <row r="262">
      <c r="A262" s="37" t="s">
        <v>598</v>
      </c>
      <c r="B262" s="45"/>
      <c r="C262" s="46"/>
      <c r="D262" s="46"/>
      <c r="E262" s="39" t="s">
        <v>9822</v>
      </c>
      <c r="F262" s="46"/>
      <c r="G262" s="46"/>
      <c r="H262" s="46"/>
      <c r="I262" s="46"/>
      <c r="J262" s="48"/>
    </row>
    <row r="263" ht="116">
      <c r="A263" s="37" t="s">
        <v>599</v>
      </c>
      <c r="B263" s="45"/>
      <c r="C263" s="46"/>
      <c r="D263" s="46"/>
      <c r="E263" s="49" t="s">
        <v>9823</v>
      </c>
      <c r="F263" s="46"/>
      <c r="G263" s="46"/>
      <c r="H263" s="46"/>
      <c r="I263" s="46"/>
      <c r="J263" s="48"/>
    </row>
    <row r="264" ht="43.5">
      <c r="A264" s="37" t="s">
        <v>601</v>
      </c>
      <c r="B264" s="45"/>
      <c r="C264" s="46"/>
      <c r="D264" s="46"/>
      <c r="E264" s="39" t="s">
        <v>9824</v>
      </c>
      <c r="F264" s="46"/>
      <c r="G264" s="46"/>
      <c r="H264" s="46"/>
      <c r="I264" s="46"/>
      <c r="J264" s="48"/>
    </row>
    <row r="265">
      <c r="A265" s="37" t="s">
        <v>593</v>
      </c>
      <c r="B265" s="37">
        <v>63</v>
      </c>
      <c r="C265" s="38" t="s">
        <v>10293</v>
      </c>
      <c r="D265" s="37" t="s">
        <v>595</v>
      </c>
      <c r="E265" s="39" t="s">
        <v>9826</v>
      </c>
      <c r="F265" s="40" t="s">
        <v>1797</v>
      </c>
      <c r="G265" s="41">
        <v>1</v>
      </c>
      <c r="H265" s="42">
        <v>0</v>
      </c>
      <c r="I265" s="43">
        <f>ROUND(G265*H265,P4)</f>
        <v>0</v>
      </c>
      <c r="J265" s="37"/>
      <c r="O265" s="44">
        <f>I265*0.21</f>
        <v>0</v>
      </c>
      <c r="P265">
        <v>3</v>
      </c>
    </row>
    <row r="266">
      <c r="A266" s="37" t="s">
        <v>598</v>
      </c>
      <c r="B266" s="45"/>
      <c r="C266" s="46"/>
      <c r="D266" s="46"/>
      <c r="E266" s="39" t="s">
        <v>9826</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3.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59.5">
      <c r="A271" s="37" t="s">
        <v>599</v>
      </c>
      <c r="B271" s="45"/>
      <c r="C271" s="46"/>
      <c r="D271" s="46"/>
      <c r="E271" s="49" t="s">
        <v>10294</v>
      </c>
      <c r="F271" s="46"/>
      <c r="G271" s="46"/>
      <c r="H271" s="46"/>
      <c r="I271" s="46"/>
      <c r="J271" s="48"/>
    </row>
    <row r="272" ht="116">
      <c r="A272" s="37" t="s">
        <v>601</v>
      </c>
      <c r="B272" s="45"/>
      <c r="C272" s="46"/>
      <c r="D272" s="46"/>
      <c r="E272" s="39" t="s">
        <v>1819</v>
      </c>
      <c r="F272" s="46"/>
      <c r="G272" s="46"/>
      <c r="H272" s="46"/>
      <c r="I272" s="46"/>
      <c r="J272" s="48"/>
    </row>
    <row r="273" ht="43.5">
      <c r="A273" s="37" t="s">
        <v>593</v>
      </c>
      <c r="B273" s="37">
        <v>65</v>
      </c>
      <c r="C273" s="38" t="s">
        <v>2442</v>
      </c>
      <c r="D273" s="37" t="s">
        <v>2443</v>
      </c>
      <c r="E273" s="39" t="s">
        <v>2444</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2.5">
      <c r="A275" s="37" t="s">
        <v>599</v>
      </c>
      <c r="B275" s="45"/>
      <c r="C275" s="46"/>
      <c r="D275" s="46"/>
      <c r="E275" s="49" t="s">
        <v>10295</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Ddp7hpn8YmpqcJ8T0RqiDdIrlWUmFpc1SuSpJtBBNDXW16GgUoc0Zx0E/18VoyakBEGzPzVP2nQ8EER1OW+LfA==" hashValue="fCXeHfcTRDmUffEhHfTMHwwPnWGd6jDUC2J1iJHWckNv7kow94wn8LSLdaYdFM2/3ORdcHWzVB4PJowcVCMM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10296</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ht="28">
      <c r="A7" s="3" t="s">
        <v>578</v>
      </c>
      <c r="B7" s="20" t="s">
        <v>573</v>
      </c>
      <c r="C7" s="21" t="s">
        <v>10297</v>
      </c>
      <c r="D7" s="22"/>
      <c r="E7" s="23" t="s">
        <v>346</v>
      </c>
      <c r="F7" s="17"/>
      <c r="G7" s="17"/>
      <c r="H7" s="17"/>
      <c r="I7" s="17"/>
      <c r="J7" s="19"/>
    </row>
    <row r="8" ht="28">
      <c r="A8" s="3" t="s">
        <v>1569</v>
      </c>
      <c r="B8" s="20" t="s">
        <v>579</v>
      </c>
      <c r="C8" s="21" t="s">
        <v>10296</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6694</v>
      </c>
      <c r="D13" s="37" t="s">
        <v>595</v>
      </c>
      <c r="E13" s="39" t="s">
        <v>9746</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58">
      <c r="A15" s="37" t="s">
        <v>599</v>
      </c>
      <c r="B15" s="45"/>
      <c r="C15" s="46"/>
      <c r="D15" s="46"/>
      <c r="E15" s="49" t="s">
        <v>10298</v>
      </c>
      <c r="F15" s="46"/>
      <c r="G15" s="46"/>
      <c r="H15" s="46"/>
      <c r="I15" s="46"/>
      <c r="J15" s="48"/>
    </row>
    <row r="16" ht="72.5">
      <c r="A16" s="37" t="s">
        <v>601</v>
      </c>
      <c r="B16" s="45"/>
      <c r="C16" s="46"/>
      <c r="D16" s="46"/>
      <c r="E16" s="39" t="s">
        <v>4683</v>
      </c>
      <c r="F16" s="46"/>
      <c r="G16" s="46"/>
      <c r="H16" s="46"/>
      <c r="I16" s="46"/>
      <c r="J16" s="48"/>
    </row>
    <row r="17" ht="29">
      <c r="A17" s="37" t="s">
        <v>593</v>
      </c>
      <c r="B17" s="37">
        <v>2</v>
      </c>
      <c r="C17" s="38" t="s">
        <v>5146</v>
      </c>
      <c r="D17" s="37" t="s">
        <v>595</v>
      </c>
      <c r="E17" s="39" t="s">
        <v>5147</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45">
      <c r="A19" s="37" t="s">
        <v>599</v>
      </c>
      <c r="B19" s="45"/>
      <c r="C19" s="46"/>
      <c r="D19" s="46"/>
      <c r="E19" s="49" t="s">
        <v>10299</v>
      </c>
      <c r="F19" s="46"/>
      <c r="G19" s="46"/>
      <c r="H19" s="46"/>
      <c r="I19" s="46"/>
      <c r="J19" s="48"/>
    </row>
    <row r="20" ht="72.5">
      <c r="A20" s="37" t="s">
        <v>601</v>
      </c>
      <c r="B20" s="45"/>
      <c r="C20" s="46"/>
      <c r="D20" s="46"/>
      <c r="E20" s="39" t="s">
        <v>4683</v>
      </c>
      <c r="F20" s="46"/>
      <c r="G20" s="46"/>
      <c r="H20" s="46"/>
      <c r="I20" s="46"/>
      <c r="J20" s="48"/>
    </row>
    <row r="21">
      <c r="A21" s="37" t="s">
        <v>593</v>
      </c>
      <c r="B21" s="37">
        <v>3</v>
      </c>
      <c r="C21" s="38" t="s">
        <v>5274</v>
      </c>
      <c r="D21" s="37" t="s">
        <v>595</v>
      </c>
      <c r="E21" s="39" t="s">
        <v>9415</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391.5">
      <c r="A23" s="37" t="s">
        <v>599</v>
      </c>
      <c r="B23" s="45"/>
      <c r="C23" s="46"/>
      <c r="D23" s="46"/>
      <c r="E23" s="49" t="s">
        <v>10300</v>
      </c>
      <c r="F23" s="46"/>
      <c r="G23" s="46"/>
      <c r="H23" s="46"/>
      <c r="I23" s="46"/>
      <c r="J23" s="48"/>
    </row>
    <row r="24" ht="43.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16">
      <c r="A27" s="37" t="s">
        <v>599</v>
      </c>
      <c r="B27" s="45"/>
      <c r="C27" s="46"/>
      <c r="D27" s="46"/>
      <c r="E27" s="49" t="s">
        <v>10301</v>
      </c>
      <c r="F27" s="46"/>
      <c r="G27" s="46"/>
      <c r="H27" s="46"/>
      <c r="I27" s="46"/>
      <c r="J27" s="48"/>
    </row>
    <row r="28" ht="29">
      <c r="A28" s="37" t="s">
        <v>601</v>
      </c>
      <c r="B28" s="45"/>
      <c r="C28" s="46"/>
      <c r="D28" s="46"/>
      <c r="E28" s="39" t="s">
        <v>4421</v>
      </c>
      <c r="F28" s="46"/>
      <c r="G28" s="46"/>
      <c r="H28" s="46"/>
      <c r="I28" s="46"/>
      <c r="J28" s="48"/>
    </row>
    <row r="29">
      <c r="A29" s="37" t="s">
        <v>593</v>
      </c>
      <c r="B29" s="37">
        <v>5</v>
      </c>
      <c r="C29" s="38" t="s">
        <v>5278</v>
      </c>
      <c r="D29" s="37" t="s">
        <v>595</v>
      </c>
      <c r="E29" s="39" t="s">
        <v>9754</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16">
      <c r="A31" s="37" t="s">
        <v>599</v>
      </c>
      <c r="B31" s="45"/>
      <c r="C31" s="46"/>
      <c r="D31" s="46"/>
      <c r="E31" s="49" t="s">
        <v>10302</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9756</v>
      </c>
      <c r="D33" s="37" t="s">
        <v>595</v>
      </c>
      <c r="E33" s="39" t="s">
        <v>9757</v>
      </c>
      <c r="F33" s="40" t="s">
        <v>4419</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16">
      <c r="A35" s="37" t="s">
        <v>599</v>
      </c>
      <c r="B35" s="45"/>
      <c r="C35" s="46"/>
      <c r="D35" s="46"/>
      <c r="E35" s="49" t="s">
        <v>10303</v>
      </c>
      <c r="F35" s="46"/>
      <c r="G35" s="46"/>
      <c r="H35" s="46"/>
      <c r="I35" s="46"/>
      <c r="J35" s="48"/>
    </row>
    <row r="36" ht="29">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10304</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10305</v>
      </c>
      <c r="F43" s="46"/>
      <c r="G43" s="46"/>
      <c r="H43" s="46"/>
      <c r="I43" s="46"/>
      <c r="J43" s="48"/>
    </row>
    <row r="44" ht="29">
      <c r="A44" s="37" t="s">
        <v>601</v>
      </c>
      <c r="B44" s="45"/>
      <c r="C44" s="46"/>
      <c r="D44" s="46"/>
      <c r="E44" s="39" t="s">
        <v>4421</v>
      </c>
      <c r="F44" s="46"/>
      <c r="G44" s="46"/>
      <c r="H44" s="46"/>
      <c r="I44" s="46"/>
      <c r="J44" s="48"/>
    </row>
    <row r="45">
      <c r="A45" s="37" t="s">
        <v>593</v>
      </c>
      <c r="B45" s="37">
        <v>9</v>
      </c>
      <c r="C45" s="38" t="s">
        <v>3355</v>
      </c>
      <c r="D45" s="37" t="s">
        <v>595</v>
      </c>
      <c r="E45" s="39" t="s">
        <v>3356</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599</v>
      </c>
      <c r="B47" s="45"/>
      <c r="C47" s="46"/>
      <c r="D47" s="46"/>
      <c r="E47" s="49" t="s">
        <v>10306</v>
      </c>
      <c r="F47" s="46"/>
      <c r="G47" s="46"/>
      <c r="H47" s="46"/>
      <c r="I47" s="46"/>
      <c r="J47" s="48"/>
    </row>
    <row r="48" ht="391.5">
      <c r="A48" s="37" t="s">
        <v>601</v>
      </c>
      <c r="B48" s="45"/>
      <c r="C48" s="46"/>
      <c r="D48" s="46"/>
      <c r="E48" s="39" t="s">
        <v>4437</v>
      </c>
      <c r="F48" s="46"/>
      <c r="G48" s="46"/>
      <c r="H48" s="46"/>
      <c r="I48" s="46"/>
      <c r="J48" s="48"/>
    </row>
    <row r="49">
      <c r="A49" s="37" t="s">
        <v>593</v>
      </c>
      <c r="B49" s="37">
        <v>10</v>
      </c>
      <c r="C49" s="38" t="s">
        <v>10032</v>
      </c>
      <c r="D49" s="37" t="s">
        <v>595</v>
      </c>
      <c r="E49" s="39" t="s">
        <v>10033</v>
      </c>
      <c r="F49" s="40" t="s">
        <v>4419</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10307</v>
      </c>
      <c r="F51" s="46"/>
      <c r="G51" s="46"/>
      <c r="H51" s="46"/>
      <c r="I51" s="46"/>
      <c r="J51" s="48"/>
    </row>
    <row r="52" ht="29">
      <c r="A52" s="37" t="s">
        <v>601</v>
      </c>
      <c r="B52" s="45"/>
      <c r="C52" s="46"/>
      <c r="D52" s="46"/>
      <c r="E52" s="39" t="s">
        <v>4421</v>
      </c>
      <c r="F52" s="46"/>
      <c r="G52" s="46"/>
      <c r="H52" s="46"/>
      <c r="I52" s="46"/>
      <c r="J52" s="48"/>
    </row>
    <row r="53">
      <c r="A53" s="37" t="s">
        <v>593</v>
      </c>
      <c r="B53" s="37">
        <v>11</v>
      </c>
      <c r="C53" s="38" t="s">
        <v>10308</v>
      </c>
      <c r="D53" s="37" t="s">
        <v>595</v>
      </c>
      <c r="E53" s="39" t="s">
        <v>10309</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10310</v>
      </c>
      <c r="F55" s="46"/>
      <c r="G55" s="46"/>
      <c r="H55" s="46"/>
      <c r="I55" s="46"/>
      <c r="J55" s="48"/>
    </row>
    <row r="56" ht="348">
      <c r="A56" s="37" t="s">
        <v>601</v>
      </c>
      <c r="B56" s="45"/>
      <c r="C56" s="46"/>
      <c r="D56" s="46"/>
      <c r="E56" s="39" t="s">
        <v>5155</v>
      </c>
      <c r="F56" s="46"/>
      <c r="G56" s="46"/>
      <c r="H56" s="46"/>
      <c r="I56" s="46"/>
      <c r="J56" s="48"/>
    </row>
    <row r="57">
      <c r="A57" s="37" t="s">
        <v>593</v>
      </c>
      <c r="B57" s="37">
        <v>12</v>
      </c>
      <c r="C57" s="38" t="s">
        <v>4444</v>
      </c>
      <c r="D57" s="37" t="s">
        <v>595</v>
      </c>
      <c r="E57" s="39" t="s">
        <v>4445</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599</v>
      </c>
      <c r="B59" s="45"/>
      <c r="C59" s="46"/>
      <c r="D59" s="46"/>
      <c r="E59" s="49" t="s">
        <v>10311</v>
      </c>
      <c r="F59" s="46"/>
      <c r="G59" s="46"/>
      <c r="H59" s="46"/>
      <c r="I59" s="46"/>
      <c r="J59" s="48"/>
    </row>
    <row r="60" ht="232">
      <c r="A60" s="37" t="s">
        <v>601</v>
      </c>
      <c r="B60" s="45"/>
      <c r="C60" s="46"/>
      <c r="D60" s="46"/>
      <c r="E60" s="39" t="s">
        <v>4447</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87">
      <c r="A63" s="37" t="s">
        <v>599</v>
      </c>
      <c r="B63" s="45"/>
      <c r="C63" s="46"/>
      <c r="D63" s="46"/>
      <c r="E63" s="49" t="s">
        <v>10312</v>
      </c>
      <c r="F63" s="46"/>
      <c r="G63" s="46"/>
      <c r="H63" s="46"/>
      <c r="I63" s="46"/>
      <c r="J63" s="48"/>
    </row>
    <row r="64" ht="304.5">
      <c r="A64" s="37" t="s">
        <v>601</v>
      </c>
      <c r="B64" s="45"/>
      <c r="C64" s="46"/>
      <c r="D64" s="46"/>
      <c r="E64" s="39" t="s">
        <v>647</v>
      </c>
      <c r="F64" s="46"/>
      <c r="G64" s="46"/>
      <c r="H64" s="46"/>
      <c r="I64" s="46"/>
      <c r="J64" s="48"/>
    </row>
    <row r="65">
      <c r="A65" s="37" t="s">
        <v>593</v>
      </c>
      <c r="B65" s="37">
        <v>14</v>
      </c>
      <c r="C65" s="38" t="s">
        <v>4468</v>
      </c>
      <c r="D65" s="37" t="s">
        <v>595</v>
      </c>
      <c r="E65" s="39" t="s">
        <v>4469</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3.5">
      <c r="A67" s="37" t="s">
        <v>599</v>
      </c>
      <c r="B67" s="45"/>
      <c r="C67" s="46"/>
      <c r="D67" s="46"/>
      <c r="E67" s="49" t="s">
        <v>10313</v>
      </c>
      <c r="F67" s="46"/>
      <c r="G67" s="46"/>
      <c r="H67" s="46"/>
      <c r="I67" s="46"/>
      <c r="J67" s="48"/>
    </row>
    <row r="68" ht="391.5">
      <c r="A68" s="37" t="s">
        <v>601</v>
      </c>
      <c r="B68" s="45"/>
      <c r="C68" s="46"/>
      <c r="D68" s="46"/>
      <c r="E68" s="39" t="s">
        <v>4471</v>
      </c>
      <c r="F68" s="46"/>
      <c r="G68" s="46"/>
      <c r="H68" s="46"/>
      <c r="I68" s="46"/>
      <c r="J68" s="48"/>
    </row>
    <row r="69">
      <c r="A69" s="37" t="s">
        <v>593</v>
      </c>
      <c r="B69" s="37">
        <v>15</v>
      </c>
      <c r="C69" s="38" t="s">
        <v>3359</v>
      </c>
      <c r="D69" s="37" t="s">
        <v>595</v>
      </c>
      <c r="E69" s="39" t="s">
        <v>3360</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1.5">
      <c r="A71" s="37" t="s">
        <v>599</v>
      </c>
      <c r="B71" s="45"/>
      <c r="C71" s="46"/>
      <c r="D71" s="46"/>
      <c r="E71" s="49" t="s">
        <v>10314</v>
      </c>
      <c r="F71" s="46"/>
      <c r="G71" s="46"/>
      <c r="H71" s="46"/>
      <c r="I71" s="46"/>
      <c r="J71" s="48"/>
    </row>
    <row r="72" ht="29">
      <c r="A72" s="37" t="s">
        <v>601</v>
      </c>
      <c r="B72" s="45"/>
      <c r="C72" s="46"/>
      <c r="D72" s="46"/>
      <c r="E72" s="39" t="s">
        <v>4477</v>
      </c>
      <c r="F72" s="46"/>
      <c r="G72" s="46"/>
      <c r="H72" s="46"/>
      <c r="I72" s="46"/>
      <c r="J72" s="48"/>
    </row>
    <row r="73">
      <c r="A73" s="37" t="s">
        <v>593</v>
      </c>
      <c r="B73" s="37">
        <v>16</v>
      </c>
      <c r="C73" s="38" t="s">
        <v>9767</v>
      </c>
      <c r="D73" s="37" t="s">
        <v>595</v>
      </c>
      <c r="E73" s="39" t="s">
        <v>9768</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10315</v>
      </c>
      <c r="F75" s="46"/>
      <c r="G75" s="46"/>
      <c r="H75" s="46"/>
      <c r="I75" s="46"/>
      <c r="J75" s="48"/>
    </row>
    <row r="76" ht="43.5">
      <c r="A76" s="37" t="s">
        <v>601</v>
      </c>
      <c r="B76" s="45"/>
      <c r="C76" s="46"/>
      <c r="D76" s="46"/>
      <c r="E76" s="39" t="s">
        <v>4485</v>
      </c>
      <c r="F76" s="46"/>
      <c r="G76" s="46"/>
      <c r="H76" s="46"/>
      <c r="I76" s="46"/>
      <c r="J76" s="48"/>
    </row>
    <row r="77">
      <c r="A77" s="37" t="s">
        <v>593</v>
      </c>
      <c r="B77" s="37">
        <v>17</v>
      </c>
      <c r="C77" s="38" t="s">
        <v>9770</v>
      </c>
      <c r="D77" s="37" t="s">
        <v>595</v>
      </c>
      <c r="E77" s="39" t="s">
        <v>9771</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10316</v>
      </c>
      <c r="F79" s="46"/>
      <c r="G79" s="46"/>
      <c r="H79" s="46"/>
      <c r="I79" s="46"/>
      <c r="J79" s="48"/>
    </row>
    <row r="80" ht="43.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599</v>
      </c>
      <c r="B83" s="45"/>
      <c r="C83" s="46"/>
      <c r="D83" s="46"/>
      <c r="E83" s="49" t="s">
        <v>10317</v>
      </c>
      <c r="F83" s="46"/>
      <c r="G83" s="46"/>
      <c r="H83" s="46"/>
      <c r="I83" s="46"/>
      <c r="J83" s="48"/>
    </row>
    <row r="84" ht="29">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3.5">
      <c r="A87" s="37" t="s">
        <v>599</v>
      </c>
      <c r="B87" s="45"/>
      <c r="C87" s="46"/>
      <c r="D87" s="46"/>
      <c r="E87" s="49" t="s">
        <v>10317</v>
      </c>
      <c r="F87" s="46"/>
      <c r="G87" s="46"/>
      <c r="H87" s="46"/>
      <c r="I87" s="46"/>
      <c r="J87" s="48"/>
    </row>
    <row r="88" ht="43.5">
      <c r="A88" s="37" t="s">
        <v>601</v>
      </c>
      <c r="B88" s="45"/>
      <c r="C88" s="46"/>
      <c r="D88" s="46"/>
      <c r="E88" s="39" t="s">
        <v>4492</v>
      </c>
      <c r="F88" s="46"/>
      <c r="G88" s="46"/>
      <c r="H88" s="46"/>
      <c r="I88" s="46"/>
      <c r="J88" s="48"/>
    </row>
    <row r="89">
      <c r="A89" s="37" t="s">
        <v>593</v>
      </c>
      <c r="B89" s="37">
        <v>20</v>
      </c>
      <c r="C89" s="38" t="s">
        <v>9774</v>
      </c>
      <c r="D89" s="37" t="s">
        <v>595</v>
      </c>
      <c r="E89" s="39" t="s">
        <v>9775</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58">
      <c r="A91" s="37" t="s">
        <v>599</v>
      </c>
      <c r="B91" s="45"/>
      <c r="C91" s="46"/>
      <c r="D91" s="46"/>
      <c r="E91" s="49" t="s">
        <v>10318</v>
      </c>
      <c r="F91" s="46"/>
      <c r="G91" s="46"/>
      <c r="H91" s="46"/>
      <c r="I91" s="46"/>
      <c r="J91" s="48"/>
    </row>
    <row r="92" ht="43.5">
      <c r="A92" s="37" t="s">
        <v>601</v>
      </c>
      <c r="B92" s="45"/>
      <c r="C92" s="46"/>
      <c r="D92" s="46"/>
      <c r="E92" s="39" t="s">
        <v>9777</v>
      </c>
      <c r="F92" s="46"/>
      <c r="G92" s="46"/>
      <c r="H92" s="46"/>
      <c r="I92" s="46"/>
      <c r="J92" s="48"/>
    </row>
    <row r="93">
      <c r="A93" s="37" t="s">
        <v>593</v>
      </c>
      <c r="B93" s="37">
        <v>21</v>
      </c>
      <c r="C93" s="38" t="s">
        <v>9778</v>
      </c>
      <c r="D93" s="37" t="s">
        <v>595</v>
      </c>
      <c r="E93" s="39" t="s">
        <v>9779</v>
      </c>
      <c r="F93" s="40" t="s">
        <v>608</v>
      </c>
      <c r="G93" s="41">
        <v>12</v>
      </c>
      <c r="H93" s="42">
        <v>0</v>
      </c>
      <c r="I93" s="43">
        <f>ROUND(G93*H93,P4)</f>
        <v>0</v>
      </c>
      <c r="J93" s="37"/>
      <c r="O93" s="44">
        <f>I93*0.21</f>
        <v>0</v>
      </c>
      <c r="P93">
        <v>3</v>
      </c>
    </row>
    <row r="94">
      <c r="A94" s="37" t="s">
        <v>598</v>
      </c>
      <c r="B94" s="45"/>
      <c r="C94" s="46"/>
      <c r="D94" s="46"/>
      <c r="E94" s="39" t="s">
        <v>9779</v>
      </c>
      <c r="F94" s="46"/>
      <c r="G94" s="46"/>
      <c r="H94" s="46"/>
      <c r="I94" s="46"/>
      <c r="J94" s="48"/>
    </row>
    <row r="95" ht="58">
      <c r="A95" s="37" t="s">
        <v>599</v>
      </c>
      <c r="B95" s="45"/>
      <c r="C95" s="46"/>
      <c r="D95" s="46"/>
      <c r="E95" s="49" t="s">
        <v>10319</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4497</v>
      </c>
      <c r="F97" s="34"/>
      <c r="G97" s="34"/>
      <c r="H97" s="34"/>
      <c r="I97" s="35">
        <f>SUMIFS(I98:I109,A98:A109,"P")</f>
        <v>0</v>
      </c>
      <c r="J97" s="36"/>
    </row>
    <row r="98">
      <c r="A98" s="37" t="s">
        <v>593</v>
      </c>
      <c r="B98" s="37">
        <v>22</v>
      </c>
      <c r="C98" s="38" t="s">
        <v>4506</v>
      </c>
      <c r="D98" s="37" t="s">
        <v>595</v>
      </c>
      <c r="E98" s="39" t="s">
        <v>4507</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1.5">
      <c r="A100" s="37" t="s">
        <v>599</v>
      </c>
      <c r="B100" s="45"/>
      <c r="C100" s="46"/>
      <c r="D100" s="46"/>
      <c r="E100" s="49" t="s">
        <v>10320</v>
      </c>
      <c r="F100" s="46"/>
      <c r="G100" s="46"/>
      <c r="H100" s="46"/>
      <c r="I100" s="46"/>
      <c r="J100" s="48"/>
    </row>
    <row r="101" ht="116">
      <c r="A101" s="37" t="s">
        <v>601</v>
      </c>
      <c r="B101" s="45"/>
      <c r="C101" s="46"/>
      <c r="D101" s="46"/>
      <c r="E101" s="39" t="s">
        <v>4505</v>
      </c>
      <c r="F101" s="46"/>
      <c r="G101" s="46"/>
      <c r="H101" s="46"/>
      <c r="I101" s="46"/>
      <c r="J101" s="48"/>
    </row>
    <row r="102">
      <c r="A102" s="37" t="s">
        <v>593</v>
      </c>
      <c r="B102" s="37">
        <v>23</v>
      </c>
      <c r="C102" s="38" t="s">
        <v>9455</v>
      </c>
      <c r="D102" s="37" t="s">
        <v>595</v>
      </c>
      <c r="E102" s="39" t="s">
        <v>9456</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2.5">
      <c r="A104" s="37" t="s">
        <v>599</v>
      </c>
      <c r="B104" s="45"/>
      <c r="C104" s="46"/>
      <c r="D104" s="46"/>
      <c r="E104" s="49" t="s">
        <v>10321</v>
      </c>
      <c r="F104" s="46"/>
      <c r="G104" s="46"/>
      <c r="H104" s="46"/>
      <c r="I104" s="46"/>
      <c r="J104" s="48"/>
    </row>
    <row r="105" ht="43.5">
      <c r="A105" s="37" t="s">
        <v>601</v>
      </c>
      <c r="B105" s="45"/>
      <c r="C105" s="46"/>
      <c r="D105" s="46"/>
      <c r="E105" s="39" t="s">
        <v>9459</v>
      </c>
      <c r="F105" s="46"/>
      <c r="G105" s="46"/>
      <c r="H105" s="46"/>
      <c r="I105" s="46"/>
      <c r="J105" s="48"/>
    </row>
    <row r="106" ht="29">
      <c r="A106" s="37" t="s">
        <v>593</v>
      </c>
      <c r="B106" s="37">
        <v>24</v>
      </c>
      <c r="C106" s="38" t="s">
        <v>10322</v>
      </c>
      <c r="D106" s="37" t="s">
        <v>595</v>
      </c>
      <c r="E106" s="39" t="s">
        <v>10323</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2.5">
      <c r="A108" s="37" t="s">
        <v>599</v>
      </c>
      <c r="B108" s="45"/>
      <c r="C108" s="46"/>
      <c r="D108" s="46"/>
      <c r="E108" s="49" t="s">
        <v>10324</v>
      </c>
      <c r="F108" s="46"/>
      <c r="G108" s="46"/>
      <c r="H108" s="46"/>
      <c r="I108" s="46"/>
      <c r="J108" s="48"/>
    </row>
    <row r="109" ht="43.5">
      <c r="A109" s="37" t="s">
        <v>601</v>
      </c>
      <c r="B109" s="45"/>
      <c r="C109" s="46"/>
      <c r="D109" s="46"/>
      <c r="E109" s="39" t="s">
        <v>10325</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4532</v>
      </c>
      <c r="D111" s="37" t="s">
        <v>595</v>
      </c>
      <c r="E111" s="39" t="s">
        <v>4533</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3.5">
      <c r="A113" s="37" t="s">
        <v>599</v>
      </c>
      <c r="B113" s="45"/>
      <c r="C113" s="46"/>
      <c r="D113" s="46"/>
      <c r="E113" s="49" t="s">
        <v>10326</v>
      </c>
      <c r="F113" s="46"/>
      <c r="G113" s="46"/>
      <c r="H113" s="46"/>
      <c r="I113" s="46"/>
      <c r="J113" s="48"/>
    </row>
    <row r="114" ht="58">
      <c r="A114" s="37" t="s">
        <v>601</v>
      </c>
      <c r="B114" s="45"/>
      <c r="C114" s="46"/>
      <c r="D114" s="46"/>
      <c r="E114" s="39" t="s">
        <v>4531</v>
      </c>
      <c r="F114" s="46"/>
      <c r="G114" s="46"/>
      <c r="H114" s="46"/>
      <c r="I114" s="46"/>
      <c r="J114" s="48"/>
    </row>
    <row r="115">
      <c r="A115" s="31" t="s">
        <v>591</v>
      </c>
      <c r="B115" s="32"/>
      <c r="C115" s="33" t="s">
        <v>823</v>
      </c>
      <c r="D115" s="34"/>
      <c r="E115" s="31" t="s">
        <v>7503</v>
      </c>
      <c r="F115" s="34"/>
      <c r="G115" s="34"/>
      <c r="H115" s="34"/>
      <c r="I115" s="35">
        <f>SUMIFS(I116:I139,A116:A139,"P")</f>
        <v>0</v>
      </c>
      <c r="J115" s="36"/>
    </row>
    <row r="116">
      <c r="A116" s="37" t="s">
        <v>593</v>
      </c>
      <c r="B116" s="37">
        <v>26</v>
      </c>
      <c r="C116" s="38" t="s">
        <v>9788</v>
      </c>
      <c r="D116" s="37" t="s">
        <v>595</v>
      </c>
      <c r="E116" s="39" t="s">
        <v>9789</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03">
      <c r="A118" s="37" t="s">
        <v>599</v>
      </c>
      <c r="B118" s="45"/>
      <c r="C118" s="46"/>
      <c r="D118" s="46"/>
      <c r="E118" s="49" t="s">
        <v>10327</v>
      </c>
      <c r="F118" s="46"/>
      <c r="G118" s="46"/>
      <c r="H118" s="46"/>
      <c r="I118" s="46"/>
      <c r="J118" s="48"/>
    </row>
    <row r="119" ht="58">
      <c r="A119" s="37" t="s">
        <v>601</v>
      </c>
      <c r="B119" s="45"/>
      <c r="C119" s="46"/>
      <c r="D119" s="46"/>
      <c r="E119" s="39" t="s">
        <v>9791</v>
      </c>
      <c r="F119" s="46"/>
      <c r="G119" s="46"/>
      <c r="H119" s="46"/>
      <c r="I119" s="46"/>
      <c r="J119" s="48"/>
    </row>
    <row r="120">
      <c r="A120" s="37" t="s">
        <v>593</v>
      </c>
      <c r="B120" s="37">
        <v>27</v>
      </c>
      <c r="C120" s="38" t="s">
        <v>10328</v>
      </c>
      <c r="D120" s="37" t="s">
        <v>595</v>
      </c>
      <c r="E120" s="39" t="s">
        <v>10329</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1.5">
      <c r="A122" s="37" t="s">
        <v>599</v>
      </c>
      <c r="B122" s="45"/>
      <c r="C122" s="46"/>
      <c r="D122" s="46"/>
      <c r="E122" s="49" t="s">
        <v>10330</v>
      </c>
      <c r="F122" s="46"/>
      <c r="G122" s="46"/>
      <c r="H122" s="46"/>
      <c r="I122" s="46"/>
      <c r="J122" s="48"/>
    </row>
    <row r="123" ht="116">
      <c r="A123" s="37" t="s">
        <v>601</v>
      </c>
      <c r="B123" s="45"/>
      <c r="C123" s="46"/>
      <c r="D123" s="46"/>
      <c r="E123" s="39" t="s">
        <v>9618</v>
      </c>
      <c r="F123" s="46"/>
      <c r="G123" s="46"/>
      <c r="H123" s="46"/>
      <c r="I123" s="46"/>
      <c r="J123" s="48"/>
    </row>
    <row r="124">
      <c r="A124" s="37" t="s">
        <v>593</v>
      </c>
      <c r="B124" s="37">
        <v>28</v>
      </c>
      <c r="C124" s="38" t="s">
        <v>9795</v>
      </c>
      <c r="D124" s="37" t="s">
        <v>595</v>
      </c>
      <c r="E124" s="39" t="s">
        <v>9796</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1.5">
      <c r="A126" s="37" t="s">
        <v>599</v>
      </c>
      <c r="B126" s="45"/>
      <c r="C126" s="46"/>
      <c r="D126" s="46"/>
      <c r="E126" s="49" t="s">
        <v>10331</v>
      </c>
      <c r="F126" s="46"/>
      <c r="G126" s="46"/>
      <c r="H126" s="46"/>
      <c r="I126" s="46"/>
      <c r="J126" s="48"/>
    </row>
    <row r="127" ht="72.5">
      <c r="A127" s="37" t="s">
        <v>601</v>
      </c>
      <c r="B127" s="45"/>
      <c r="C127" s="46"/>
      <c r="D127" s="46"/>
      <c r="E127" s="39" t="s">
        <v>9798</v>
      </c>
      <c r="F127" s="46"/>
      <c r="G127" s="46"/>
      <c r="H127" s="46"/>
      <c r="I127" s="46"/>
      <c r="J127" s="48"/>
    </row>
    <row r="128">
      <c r="A128" s="37" t="s">
        <v>593</v>
      </c>
      <c r="B128" s="37">
        <v>29</v>
      </c>
      <c r="C128" s="38" t="s">
        <v>7080</v>
      </c>
      <c r="D128" s="37" t="s">
        <v>595</v>
      </c>
      <c r="E128" s="39" t="s">
        <v>9799</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1.5">
      <c r="A130" s="37" t="s">
        <v>599</v>
      </c>
      <c r="B130" s="45"/>
      <c r="C130" s="46"/>
      <c r="D130" s="46"/>
      <c r="E130" s="49" t="s">
        <v>10332</v>
      </c>
      <c r="F130" s="46"/>
      <c r="G130" s="46"/>
      <c r="H130" s="46"/>
      <c r="I130" s="46"/>
      <c r="J130" s="48"/>
    </row>
    <row r="131" ht="72.5">
      <c r="A131" s="37" t="s">
        <v>601</v>
      </c>
      <c r="B131" s="45"/>
      <c r="C131" s="46"/>
      <c r="D131" s="46"/>
      <c r="E131" s="39" t="s">
        <v>9798</v>
      </c>
      <c r="F131" s="46"/>
      <c r="G131" s="46"/>
      <c r="H131" s="46"/>
      <c r="I131" s="46"/>
      <c r="J131" s="48"/>
    </row>
    <row r="132">
      <c r="A132" s="37" t="s">
        <v>593</v>
      </c>
      <c r="B132" s="37">
        <v>30</v>
      </c>
      <c r="C132" s="38" t="s">
        <v>9801</v>
      </c>
      <c r="D132" s="37" t="s">
        <v>595</v>
      </c>
      <c r="E132" s="39" t="s">
        <v>9802</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1.5">
      <c r="A134" s="37" t="s">
        <v>599</v>
      </c>
      <c r="B134" s="45"/>
      <c r="C134" s="46"/>
      <c r="D134" s="46"/>
      <c r="E134" s="49" t="s">
        <v>10333</v>
      </c>
      <c r="F134" s="46"/>
      <c r="G134" s="46"/>
      <c r="H134" s="46"/>
      <c r="I134" s="46"/>
      <c r="J134" s="48"/>
    </row>
    <row r="135" ht="159.5">
      <c r="A135" s="37" t="s">
        <v>601</v>
      </c>
      <c r="B135" s="45"/>
      <c r="C135" s="46"/>
      <c r="D135" s="46"/>
      <c r="E135" s="39" t="s">
        <v>9804</v>
      </c>
      <c r="F135" s="46"/>
      <c r="G135" s="46"/>
      <c r="H135" s="46"/>
      <c r="I135" s="46"/>
      <c r="J135" s="48"/>
    </row>
    <row r="136">
      <c r="A136" s="37" t="s">
        <v>593</v>
      </c>
      <c r="B136" s="37">
        <v>31</v>
      </c>
      <c r="C136" s="38" t="s">
        <v>9805</v>
      </c>
      <c r="D136" s="37" t="s">
        <v>595</v>
      </c>
      <c r="E136" s="39" t="s">
        <v>9806</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1.5">
      <c r="A138" s="37" t="s">
        <v>599</v>
      </c>
      <c r="B138" s="45"/>
      <c r="C138" s="46"/>
      <c r="D138" s="46"/>
      <c r="E138" s="49" t="s">
        <v>10334</v>
      </c>
      <c r="F138" s="46"/>
      <c r="G138" s="46"/>
      <c r="H138" s="46"/>
      <c r="I138" s="46"/>
      <c r="J138" s="48"/>
    </row>
    <row r="139" ht="159.5">
      <c r="A139" s="37" t="s">
        <v>601</v>
      </c>
      <c r="B139" s="45"/>
      <c r="C139" s="46"/>
      <c r="D139" s="46"/>
      <c r="E139" s="39" t="s">
        <v>9804</v>
      </c>
      <c r="F139" s="46"/>
      <c r="G139" s="46"/>
      <c r="H139" s="46"/>
      <c r="I139" s="46"/>
      <c r="J139" s="48"/>
    </row>
    <row r="140">
      <c r="A140" s="31" t="s">
        <v>591</v>
      </c>
      <c r="B140" s="32"/>
      <c r="C140" s="33" t="s">
        <v>4573</v>
      </c>
      <c r="D140" s="34"/>
      <c r="E140" s="31" t="s">
        <v>4574</v>
      </c>
      <c r="F140" s="34"/>
      <c r="G140" s="34"/>
      <c r="H140" s="34"/>
      <c r="I140" s="35">
        <f>SUMIFS(I141:I176,A141:A176,"P")</f>
        <v>0</v>
      </c>
      <c r="J140" s="36"/>
    </row>
    <row r="141">
      <c r="A141" s="37" t="s">
        <v>593</v>
      </c>
      <c r="B141" s="37">
        <v>32</v>
      </c>
      <c r="C141" s="38" t="s">
        <v>5983</v>
      </c>
      <c r="D141" s="37" t="s">
        <v>595</v>
      </c>
      <c r="E141" s="39" t="s">
        <v>5984</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3.5">
      <c r="A143" s="37" t="s">
        <v>599</v>
      </c>
      <c r="B143" s="45"/>
      <c r="C143" s="46"/>
      <c r="D143" s="46"/>
      <c r="E143" s="49" t="s">
        <v>10335</v>
      </c>
      <c r="F143" s="46"/>
      <c r="G143" s="46"/>
      <c r="H143" s="46"/>
      <c r="I143" s="46"/>
      <c r="J143" s="48"/>
    </row>
    <row r="144" ht="319">
      <c r="A144" s="37" t="s">
        <v>601</v>
      </c>
      <c r="B144" s="45"/>
      <c r="C144" s="46"/>
      <c r="D144" s="46"/>
      <c r="E144" s="39" t="s">
        <v>4578</v>
      </c>
      <c r="F144" s="46"/>
      <c r="G144" s="46"/>
      <c r="H144" s="46"/>
      <c r="I144" s="46"/>
      <c r="J144" s="48"/>
    </row>
    <row r="145">
      <c r="A145" s="37" t="s">
        <v>593</v>
      </c>
      <c r="B145" s="37">
        <v>33</v>
      </c>
      <c r="C145" s="38" t="s">
        <v>6094</v>
      </c>
      <c r="D145" s="37" t="s">
        <v>595</v>
      </c>
      <c r="E145" s="39" t="s">
        <v>6095</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2.5">
      <c r="A147" s="37" t="s">
        <v>599</v>
      </c>
      <c r="B147" s="45"/>
      <c r="C147" s="46"/>
      <c r="D147" s="46"/>
      <c r="E147" s="49" t="s">
        <v>10336</v>
      </c>
      <c r="F147" s="46"/>
      <c r="G147" s="46"/>
      <c r="H147" s="46"/>
      <c r="I147" s="46"/>
      <c r="J147" s="48"/>
    </row>
    <row r="148" ht="290">
      <c r="A148" s="37" t="s">
        <v>601</v>
      </c>
      <c r="B148" s="45"/>
      <c r="C148" s="46"/>
      <c r="D148" s="46"/>
      <c r="E148" s="39" t="s">
        <v>4597</v>
      </c>
      <c r="F148" s="46"/>
      <c r="G148" s="46"/>
      <c r="H148" s="46"/>
      <c r="I148" s="46"/>
      <c r="J148" s="48"/>
    </row>
    <row r="149">
      <c r="A149" s="37" t="s">
        <v>593</v>
      </c>
      <c r="B149" s="37">
        <v>34</v>
      </c>
      <c r="C149" s="38" t="s">
        <v>10337</v>
      </c>
      <c r="D149" s="37" t="s">
        <v>595</v>
      </c>
      <c r="E149" s="39" t="s">
        <v>10338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3.5">
      <c r="A151" s="37" t="s">
        <v>599</v>
      </c>
      <c r="B151" s="45"/>
      <c r="C151" s="46"/>
      <c r="D151" s="46"/>
      <c r="E151" s="49" t="s">
        <v>10339</v>
      </c>
      <c r="F151" s="46"/>
      <c r="G151" s="46"/>
      <c r="H151" s="46"/>
      <c r="I151" s="46"/>
      <c r="J151" s="48"/>
    </row>
    <row r="152" ht="87">
      <c r="A152" s="37" t="s">
        <v>601</v>
      </c>
      <c r="B152" s="45"/>
      <c r="C152" s="46"/>
      <c r="D152" s="46"/>
      <c r="E152" s="39" t="s">
        <v>10340</v>
      </c>
      <c r="F152" s="46"/>
      <c r="G152" s="46"/>
      <c r="H152" s="46"/>
      <c r="I152" s="46"/>
      <c r="J152" s="48"/>
    </row>
    <row r="153">
      <c r="A153" s="37" t="s">
        <v>593</v>
      </c>
      <c r="B153" s="37">
        <v>35</v>
      </c>
      <c r="C153" s="38" t="s">
        <v>10341</v>
      </c>
      <c r="D153" s="37" t="s">
        <v>595</v>
      </c>
      <c r="E153" s="39" t="s">
        <v>10342</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2.5">
      <c r="A155" s="37" t="s">
        <v>599</v>
      </c>
      <c r="B155" s="45"/>
      <c r="C155" s="46"/>
      <c r="D155" s="46"/>
      <c r="E155" s="49" t="s">
        <v>10343</v>
      </c>
      <c r="F155" s="46"/>
      <c r="G155" s="46"/>
      <c r="H155" s="46"/>
      <c r="I155" s="46"/>
      <c r="J155" s="48"/>
    </row>
    <row r="156" ht="29">
      <c r="A156" s="37" t="s">
        <v>601</v>
      </c>
      <c r="B156" s="45"/>
      <c r="C156" s="46"/>
      <c r="D156" s="46"/>
      <c r="E156" s="39" t="s">
        <v>10344</v>
      </c>
      <c r="F156" s="46"/>
      <c r="G156" s="46"/>
      <c r="H156" s="46"/>
      <c r="I156" s="46"/>
      <c r="J156" s="48"/>
    </row>
    <row r="157">
      <c r="A157" s="37" t="s">
        <v>593</v>
      </c>
      <c r="B157" s="37">
        <v>36</v>
      </c>
      <c r="C157" s="38" t="s">
        <v>10345</v>
      </c>
      <c r="D157" s="37" t="s">
        <v>595</v>
      </c>
      <c r="E157" s="39" t="s">
        <v>10346</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3.5">
      <c r="A159" s="37" t="s">
        <v>599</v>
      </c>
      <c r="B159" s="45"/>
      <c r="C159" s="46"/>
      <c r="D159" s="46"/>
      <c r="E159" s="49" t="s">
        <v>10347</v>
      </c>
      <c r="F159" s="46"/>
      <c r="G159" s="46"/>
      <c r="H159" s="46"/>
      <c r="I159" s="46"/>
      <c r="J159" s="48"/>
    </row>
    <row r="160" ht="29">
      <c r="A160" s="37" t="s">
        <v>601</v>
      </c>
      <c r="B160" s="45"/>
      <c r="C160" s="46"/>
      <c r="D160" s="46"/>
      <c r="E160" s="39" t="s">
        <v>10348</v>
      </c>
      <c r="F160" s="46"/>
      <c r="G160" s="46"/>
      <c r="H160" s="46"/>
      <c r="I160" s="46"/>
      <c r="J160" s="48"/>
    </row>
    <row r="161">
      <c r="A161" s="37" t="s">
        <v>593</v>
      </c>
      <c r="B161" s="37">
        <v>37</v>
      </c>
      <c r="C161" s="38" t="s">
        <v>10074</v>
      </c>
      <c r="D161" s="37" t="s">
        <v>595</v>
      </c>
      <c r="E161" s="39" t="s">
        <v>10075</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58">
      <c r="A163" s="37" t="s">
        <v>599</v>
      </c>
      <c r="B163" s="45"/>
      <c r="C163" s="46"/>
      <c r="D163" s="46"/>
      <c r="E163" s="49" t="s">
        <v>10349</v>
      </c>
      <c r="F163" s="46"/>
      <c r="G163" s="46"/>
      <c r="H163" s="46"/>
      <c r="I163" s="46"/>
      <c r="J163" s="48"/>
    </row>
    <row r="164" ht="43.5">
      <c r="A164" s="37" t="s">
        <v>601</v>
      </c>
      <c r="B164" s="45"/>
      <c r="C164" s="46"/>
      <c r="D164" s="46"/>
      <c r="E164" s="39" t="s">
        <v>10077</v>
      </c>
      <c r="F164" s="46"/>
      <c r="G164" s="46"/>
      <c r="H164" s="46"/>
      <c r="I164" s="46"/>
      <c r="J164" s="48"/>
    </row>
    <row r="165">
      <c r="A165" s="37" t="s">
        <v>593</v>
      </c>
      <c r="B165" s="37">
        <v>38</v>
      </c>
      <c r="C165" s="38" t="s">
        <v>4618</v>
      </c>
      <c r="D165" s="37" t="s">
        <v>595</v>
      </c>
      <c r="E165" s="39" t="s">
        <v>4619</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2.5">
      <c r="A167" s="37" t="s">
        <v>599</v>
      </c>
      <c r="B167" s="45"/>
      <c r="C167" s="46"/>
      <c r="D167" s="46"/>
      <c r="E167" s="49" t="s">
        <v>10350</v>
      </c>
      <c r="F167" s="46"/>
      <c r="G167" s="46"/>
      <c r="H167" s="46"/>
      <c r="I167" s="46"/>
      <c r="J167" s="48"/>
    </row>
    <row r="168" ht="409.5">
      <c r="A168" s="37" t="s">
        <v>601</v>
      </c>
      <c r="B168" s="45"/>
      <c r="C168" s="46"/>
      <c r="D168" s="46"/>
      <c r="E168" s="39" t="s">
        <v>4521</v>
      </c>
      <c r="F168" s="46"/>
      <c r="G168" s="46"/>
      <c r="H168" s="46"/>
      <c r="I168" s="46"/>
      <c r="J168" s="48"/>
    </row>
    <row r="169">
      <c r="A169" s="37" t="s">
        <v>593</v>
      </c>
      <c r="B169" s="37">
        <v>39</v>
      </c>
      <c r="C169" s="38" t="s">
        <v>10351</v>
      </c>
      <c r="D169" s="37" t="s">
        <v>595</v>
      </c>
      <c r="E169" s="39" t="s">
        <v>10352</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3.5">
      <c r="A171" s="37" t="s">
        <v>599</v>
      </c>
      <c r="B171" s="45"/>
      <c r="C171" s="46"/>
      <c r="D171" s="46"/>
      <c r="E171" s="49" t="s">
        <v>10353</v>
      </c>
      <c r="F171" s="46"/>
      <c r="G171" s="46"/>
      <c r="H171" s="46"/>
      <c r="I171" s="46"/>
      <c r="J171" s="48"/>
    </row>
    <row r="172" ht="409.5">
      <c r="A172" s="37" t="s">
        <v>601</v>
      </c>
      <c r="B172" s="45"/>
      <c r="C172" s="46"/>
      <c r="D172" s="46"/>
      <c r="E172" s="39" t="s">
        <v>4521</v>
      </c>
      <c r="F172" s="46"/>
      <c r="G172" s="46"/>
      <c r="H172" s="46"/>
      <c r="I172" s="46"/>
      <c r="J172" s="48"/>
    </row>
    <row r="173">
      <c r="A173" s="37" t="s">
        <v>593</v>
      </c>
      <c r="B173" s="37">
        <v>40</v>
      </c>
      <c r="C173" s="38" t="s">
        <v>10079</v>
      </c>
      <c r="D173" s="37" t="s">
        <v>595</v>
      </c>
      <c r="E173" s="39" t="s">
        <v>10080</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3.5">
      <c r="A175" s="37" t="s">
        <v>599</v>
      </c>
      <c r="B175" s="45"/>
      <c r="C175" s="46"/>
      <c r="D175" s="46"/>
      <c r="E175" s="49" t="s">
        <v>10335</v>
      </c>
      <c r="F175" s="46"/>
      <c r="G175" s="46"/>
      <c r="H175" s="46"/>
      <c r="I175" s="46"/>
      <c r="J175" s="48"/>
    </row>
    <row r="176" ht="72.5">
      <c r="A176" s="37" t="s">
        <v>601</v>
      </c>
      <c r="B176" s="45"/>
      <c r="C176" s="46"/>
      <c r="D176" s="46"/>
      <c r="E176" s="39" t="s">
        <v>10082</v>
      </c>
      <c r="F176" s="46"/>
      <c r="G176" s="46"/>
      <c r="H176" s="46"/>
      <c r="I176" s="46"/>
      <c r="J176" s="48"/>
    </row>
    <row r="177">
      <c r="A177" s="31" t="s">
        <v>591</v>
      </c>
      <c r="B177" s="32"/>
      <c r="C177" s="33" t="s">
        <v>4809</v>
      </c>
      <c r="D177" s="34"/>
      <c r="E177" s="31" t="s">
        <v>4810</v>
      </c>
      <c r="F177" s="34"/>
      <c r="G177" s="34"/>
      <c r="H177" s="34"/>
      <c r="I177" s="35">
        <f>SUMIFS(I178:I216,A178:A216,"P")</f>
        <v>0</v>
      </c>
      <c r="J177" s="36"/>
    </row>
    <row r="178" ht="29">
      <c r="A178" s="37" t="s">
        <v>593</v>
      </c>
      <c r="B178" s="37">
        <v>41</v>
      </c>
      <c r="C178" s="38" t="s">
        <v>10354</v>
      </c>
      <c r="D178" s="37" t="s">
        <v>595</v>
      </c>
      <c r="E178" s="39" t="s">
        <v>10355</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58">
      <c r="A180" s="37" t="s">
        <v>599</v>
      </c>
      <c r="B180" s="45"/>
      <c r="C180" s="46"/>
      <c r="D180" s="46"/>
      <c r="E180" s="49" t="s">
        <v>10356</v>
      </c>
      <c r="F180" s="46"/>
      <c r="G180" s="46"/>
      <c r="H180" s="46"/>
      <c r="I180" s="46"/>
      <c r="J180" s="48"/>
    </row>
    <row r="181" ht="159.5">
      <c r="A181" s="37" t="s">
        <v>601</v>
      </c>
      <c r="B181" s="45"/>
      <c r="C181" s="46"/>
      <c r="D181" s="46"/>
      <c r="E181" s="39" t="s">
        <v>10357</v>
      </c>
      <c r="F181" s="46"/>
      <c r="G181" s="46"/>
      <c r="H181" s="46"/>
      <c r="I181" s="46"/>
      <c r="J181" s="48"/>
    </row>
    <row r="182">
      <c r="A182" s="37" t="s">
        <v>593</v>
      </c>
      <c r="B182" s="37">
        <v>42</v>
      </c>
      <c r="C182" s="38" t="s">
        <v>9939</v>
      </c>
      <c r="D182" s="37" t="s">
        <v>595</v>
      </c>
      <c r="E182" s="39" t="s">
        <v>9940</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58">
      <c r="A184" s="37" t="s">
        <v>599</v>
      </c>
      <c r="B184" s="45"/>
      <c r="C184" s="46"/>
      <c r="D184" s="46"/>
      <c r="E184" s="49" t="s">
        <v>10358</v>
      </c>
      <c r="F184" s="46"/>
      <c r="G184" s="46"/>
      <c r="H184" s="46"/>
      <c r="I184" s="46"/>
      <c r="J184" s="48"/>
    </row>
    <row r="185" ht="58">
      <c r="A185" s="37" t="s">
        <v>601</v>
      </c>
      <c r="B185" s="45"/>
      <c r="C185" s="46"/>
      <c r="D185" s="46"/>
      <c r="E185" s="39" t="s">
        <v>9942</v>
      </c>
      <c r="F185" s="46"/>
      <c r="G185" s="46"/>
      <c r="H185" s="46"/>
      <c r="I185" s="46"/>
      <c r="J185" s="48"/>
    </row>
    <row r="186" ht="29">
      <c r="A186" s="37" t="s">
        <v>593</v>
      </c>
      <c r="B186" s="37">
        <v>43</v>
      </c>
      <c r="C186" s="38" t="s">
        <v>6799</v>
      </c>
      <c r="D186" s="37" t="s">
        <v>595</v>
      </c>
      <c r="E186" s="39" t="s">
        <v>9809</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3.5">
      <c r="A188" s="37" t="s">
        <v>599</v>
      </c>
      <c r="B188" s="45"/>
      <c r="C188" s="46"/>
      <c r="D188" s="46"/>
      <c r="E188" s="49" t="s">
        <v>10359</v>
      </c>
      <c r="F188" s="46"/>
      <c r="G188" s="46"/>
      <c r="H188" s="46"/>
      <c r="I188" s="46"/>
      <c r="J188" s="48"/>
    </row>
    <row r="189" ht="58">
      <c r="A189" s="37" t="s">
        <v>601</v>
      </c>
      <c r="B189" s="45"/>
      <c r="C189" s="46"/>
      <c r="D189" s="46"/>
      <c r="E189" s="39" t="s">
        <v>5028</v>
      </c>
      <c r="F189" s="46"/>
      <c r="G189" s="46"/>
      <c r="H189" s="46"/>
      <c r="I189" s="46"/>
      <c r="J189" s="48"/>
    </row>
    <row r="190">
      <c r="A190" s="37" t="s">
        <v>593</v>
      </c>
      <c r="B190" s="37">
        <v>44</v>
      </c>
      <c r="C190" s="38" t="s">
        <v>9815</v>
      </c>
      <c r="D190" s="37" t="s">
        <v>595</v>
      </c>
      <c r="E190" s="39" t="s">
        <v>9816</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3.5">
      <c r="A192" s="37" t="s">
        <v>599</v>
      </c>
      <c r="B192" s="45"/>
      <c r="C192" s="46"/>
      <c r="D192" s="46"/>
      <c r="E192" s="49" t="s">
        <v>10360</v>
      </c>
      <c r="F192" s="46"/>
      <c r="G192" s="46"/>
      <c r="H192" s="46"/>
      <c r="I192" s="46"/>
      <c r="J192" s="48"/>
    </row>
    <row r="193" ht="29">
      <c r="A193" s="37" t="s">
        <v>601</v>
      </c>
      <c r="B193" s="45"/>
      <c r="C193" s="46"/>
      <c r="D193" s="46"/>
      <c r="E193" s="39" t="s">
        <v>9818</v>
      </c>
      <c r="F193" s="46"/>
      <c r="G193" s="46"/>
      <c r="H193" s="46"/>
      <c r="I193" s="46"/>
      <c r="J193" s="48"/>
    </row>
    <row r="194">
      <c r="A194" s="37" t="s">
        <v>593</v>
      </c>
      <c r="B194" s="37">
        <v>45</v>
      </c>
      <c r="C194" s="38" t="s">
        <v>9971</v>
      </c>
      <c r="D194" s="37" t="s">
        <v>595</v>
      </c>
      <c r="E194" s="39" t="s">
        <v>9972</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58">
      <c r="A196" s="37" t="s">
        <v>599</v>
      </c>
      <c r="B196" s="45"/>
      <c r="C196" s="46"/>
      <c r="D196" s="46"/>
      <c r="E196" s="49" t="s">
        <v>10361</v>
      </c>
      <c r="F196" s="46"/>
      <c r="G196" s="46"/>
      <c r="H196" s="46"/>
      <c r="I196" s="46"/>
      <c r="J196" s="48"/>
    </row>
    <row r="197" ht="43.5">
      <c r="A197" s="37" t="s">
        <v>601</v>
      </c>
      <c r="B197" s="45"/>
      <c r="C197" s="46"/>
      <c r="D197" s="46"/>
      <c r="E197" s="39" t="s">
        <v>9974</v>
      </c>
      <c r="F197" s="46"/>
      <c r="G197" s="46"/>
      <c r="H197" s="46"/>
      <c r="I197" s="46"/>
      <c r="J197" s="48"/>
    </row>
    <row r="198" ht="29">
      <c r="A198" s="37" t="s">
        <v>593</v>
      </c>
      <c r="B198" s="37">
        <v>46</v>
      </c>
      <c r="C198" s="38" t="s">
        <v>10362</v>
      </c>
      <c r="D198" s="37" t="s">
        <v>595</v>
      </c>
      <c r="E198" s="39" t="s">
        <v>10363</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2.5">
      <c r="A200" s="37" t="s">
        <v>599</v>
      </c>
      <c r="B200" s="45"/>
      <c r="C200" s="46"/>
      <c r="D200" s="46"/>
      <c r="E200" s="49" t="s">
        <v>10364</v>
      </c>
      <c r="F200" s="46"/>
      <c r="G200" s="46"/>
      <c r="H200" s="46"/>
      <c r="I200" s="46"/>
      <c r="J200" s="48"/>
    </row>
    <row r="201" ht="101.5">
      <c r="A201" s="37" t="s">
        <v>601</v>
      </c>
      <c r="B201" s="45"/>
      <c r="C201" s="46"/>
      <c r="D201" s="46"/>
      <c r="E201" s="39" t="s">
        <v>10365</v>
      </c>
      <c r="F201" s="46"/>
      <c r="G201" s="46"/>
      <c r="H201" s="46"/>
      <c r="I201" s="46"/>
      <c r="J201" s="48"/>
    </row>
    <row r="202">
      <c r="A202" s="37" t="s">
        <v>593</v>
      </c>
      <c r="B202" s="37">
        <v>47</v>
      </c>
      <c r="C202" s="38" t="s">
        <v>4674</v>
      </c>
      <c r="D202" s="37" t="s">
        <v>595</v>
      </c>
      <c r="E202" s="39" t="s">
        <v>4675</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3.5">
      <c r="A204" s="37" t="s">
        <v>599</v>
      </c>
      <c r="B204" s="45"/>
      <c r="C204" s="46"/>
      <c r="D204" s="46"/>
      <c r="E204" s="49" t="s">
        <v>10366</v>
      </c>
      <c r="F204" s="46"/>
      <c r="G204" s="46"/>
      <c r="H204" s="46"/>
      <c r="I204" s="46"/>
      <c r="J204" s="48"/>
    </row>
    <row r="205" ht="145">
      <c r="A205" s="37" t="s">
        <v>601</v>
      </c>
      <c r="B205" s="45"/>
      <c r="C205" s="46"/>
      <c r="D205" s="46"/>
      <c r="E205" s="39" t="s">
        <v>4677</v>
      </c>
      <c r="F205" s="46"/>
      <c r="G205" s="46"/>
      <c r="H205" s="46"/>
      <c r="I205" s="46"/>
      <c r="J205" s="48"/>
    </row>
    <row r="206">
      <c r="A206" s="37" t="s">
        <v>593</v>
      </c>
      <c r="B206" s="37">
        <v>48</v>
      </c>
      <c r="C206" s="38" t="s">
        <v>6244</v>
      </c>
      <c r="D206" s="37" t="s">
        <v>595</v>
      </c>
      <c r="E206" s="39" t="s">
        <v>6245</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3.5">
      <c r="A208" s="37" t="s">
        <v>599</v>
      </c>
      <c r="B208" s="45"/>
      <c r="C208" s="46"/>
      <c r="D208" s="46"/>
      <c r="E208" s="49" t="s">
        <v>10367</v>
      </c>
      <c r="F208" s="46"/>
      <c r="G208" s="46"/>
      <c r="H208" s="46"/>
      <c r="I208" s="46"/>
      <c r="J208" s="48"/>
    </row>
    <row r="209" ht="145">
      <c r="A209" s="37" t="s">
        <v>601</v>
      </c>
      <c r="B209" s="45"/>
      <c r="C209" s="46"/>
      <c r="D209" s="46"/>
      <c r="E209" s="39" t="s">
        <v>4677</v>
      </c>
      <c r="F209" s="46"/>
      <c r="G209" s="46"/>
      <c r="H209" s="46"/>
      <c r="I209" s="46"/>
      <c r="J209" s="48"/>
    </row>
    <row r="210">
      <c r="A210" s="37" t="s">
        <v>593</v>
      </c>
      <c r="B210" s="37">
        <v>49</v>
      </c>
      <c r="C210" s="38" t="s">
        <v>10368</v>
      </c>
      <c r="D210" s="37" t="s">
        <v>595</v>
      </c>
      <c r="E210" s="39" t="s">
        <v>9822</v>
      </c>
      <c r="F210" s="40" t="s">
        <v>1797</v>
      </c>
      <c r="G210" s="41">
        <v>1</v>
      </c>
      <c r="H210" s="42">
        <v>0</v>
      </c>
      <c r="I210" s="43">
        <f>ROUND(G210*H210,P4)</f>
        <v>0</v>
      </c>
      <c r="J210" s="37"/>
      <c r="O210" s="44">
        <f>I210*0.21</f>
        <v>0</v>
      </c>
      <c r="P210">
        <v>3</v>
      </c>
    </row>
    <row r="211">
      <c r="A211" s="37" t="s">
        <v>598</v>
      </c>
      <c r="B211" s="45"/>
      <c r="C211" s="46"/>
      <c r="D211" s="46"/>
      <c r="E211" s="39" t="s">
        <v>9822</v>
      </c>
      <c r="F211" s="46"/>
      <c r="G211" s="46"/>
      <c r="H211" s="46"/>
      <c r="I211" s="46"/>
      <c r="J211" s="48"/>
    </row>
    <row r="212" ht="116">
      <c r="A212" s="37" t="s">
        <v>599</v>
      </c>
      <c r="B212" s="45"/>
      <c r="C212" s="46"/>
      <c r="D212" s="46"/>
      <c r="E212" s="49" t="s">
        <v>9823</v>
      </c>
      <c r="F212" s="46"/>
      <c r="G212" s="46"/>
      <c r="H212" s="46"/>
      <c r="I212" s="46"/>
      <c r="J212" s="48"/>
    </row>
    <row r="213" ht="43.5">
      <c r="A213" s="37" t="s">
        <v>601</v>
      </c>
      <c r="B213" s="45"/>
      <c r="C213" s="46"/>
      <c r="D213" s="46"/>
      <c r="E213" s="39" t="s">
        <v>9824</v>
      </c>
      <c r="F213" s="46"/>
      <c r="G213" s="46"/>
      <c r="H213" s="46"/>
      <c r="I213" s="46"/>
      <c r="J213" s="48"/>
    </row>
    <row r="214">
      <c r="A214" s="37" t="s">
        <v>593</v>
      </c>
      <c r="B214" s="37">
        <v>50</v>
      </c>
      <c r="C214" s="38" t="s">
        <v>10369</v>
      </c>
      <c r="D214" s="37" t="s">
        <v>595</v>
      </c>
      <c r="E214" s="39" t="s">
        <v>9826</v>
      </c>
      <c r="F214" s="40" t="s">
        <v>1797</v>
      </c>
      <c r="G214" s="41">
        <v>1</v>
      </c>
      <c r="H214" s="42">
        <v>0</v>
      </c>
      <c r="I214" s="43">
        <f>ROUND(G214*H214,P4)</f>
        <v>0</v>
      </c>
      <c r="J214" s="37"/>
      <c r="O214" s="44">
        <f>I214*0.21</f>
        <v>0</v>
      </c>
      <c r="P214">
        <v>3</v>
      </c>
    </row>
    <row r="215">
      <c r="A215" s="37" t="s">
        <v>598</v>
      </c>
      <c r="B215" s="45"/>
      <c r="C215" s="46"/>
      <c r="D215" s="46"/>
      <c r="E215" s="39" t="s">
        <v>9826</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3.5">
      <c r="A218" s="37" t="s">
        <v>593</v>
      </c>
      <c r="B218" s="37">
        <v>51</v>
      </c>
      <c r="C218" s="38" t="s">
        <v>4704</v>
      </c>
      <c r="D218" s="37" t="s">
        <v>4705</v>
      </c>
      <c r="E218" s="39" t="s">
        <v>4706</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29">
      <c r="A220" s="37" t="s">
        <v>599</v>
      </c>
      <c r="B220" s="45"/>
      <c r="C220" s="46"/>
      <c r="D220" s="46"/>
      <c r="E220" s="49" t="s">
        <v>10370</v>
      </c>
      <c r="F220" s="46"/>
      <c r="G220" s="46"/>
      <c r="H220" s="46"/>
      <c r="I220" s="46"/>
      <c r="J220" s="48"/>
    </row>
    <row r="221" ht="116">
      <c r="A221" s="37" t="s">
        <v>601</v>
      </c>
      <c r="B221" s="45"/>
      <c r="C221" s="46"/>
      <c r="D221" s="46"/>
      <c r="E221" s="39" t="s">
        <v>1819</v>
      </c>
      <c r="F221" s="46"/>
      <c r="G221" s="46"/>
      <c r="H221" s="46"/>
      <c r="I221" s="46"/>
      <c r="J221" s="48"/>
    </row>
    <row r="222" ht="43.5">
      <c r="A222" s="37" t="s">
        <v>593</v>
      </c>
      <c r="B222" s="37">
        <v>52</v>
      </c>
      <c r="C222" s="38" t="s">
        <v>2442</v>
      </c>
      <c r="D222" s="37" t="s">
        <v>2443</v>
      </c>
      <c r="E222" s="39" t="s">
        <v>2444</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2.5">
      <c r="A224" s="37" t="s">
        <v>599</v>
      </c>
      <c r="B224" s="45"/>
      <c r="C224" s="46"/>
      <c r="D224" s="46"/>
      <c r="E224" s="49" t="s">
        <v>10371</v>
      </c>
      <c r="F224" s="46"/>
      <c r="G224" s="46"/>
      <c r="H224" s="46"/>
      <c r="I224" s="46"/>
      <c r="J224" s="48"/>
    </row>
    <row r="225">
      <c r="A225" s="37" t="s">
        <v>601</v>
      </c>
      <c r="B225" s="45"/>
      <c r="C225" s="46"/>
      <c r="D225" s="46"/>
      <c r="E225" s="47" t="s">
        <v>595</v>
      </c>
      <c r="F225" s="46"/>
      <c r="G225" s="46"/>
      <c r="H225" s="46"/>
      <c r="I225" s="46"/>
      <c r="J225" s="48"/>
    </row>
    <row r="226" ht="29">
      <c r="A226" s="37" t="s">
        <v>593</v>
      </c>
      <c r="B226" s="37">
        <v>53</v>
      </c>
      <c r="C226" s="38" t="s">
        <v>6253</v>
      </c>
      <c r="D226" s="37" t="s">
        <v>6254</v>
      </c>
      <c r="E226" s="39" t="s">
        <v>6255</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29">
      <c r="A228" s="37" t="s">
        <v>599</v>
      </c>
      <c r="B228" s="45"/>
      <c r="C228" s="46"/>
      <c r="D228" s="46"/>
      <c r="E228" s="49" t="s">
        <v>10372</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GRzMajAue38gc761rkRn7UezgafRQ/4hmblmKqqFjW/u65YPZP6N8K33ZZOWTJU1Er8v5UIBAmEOLn+/q4oREw==" hashValue="HusI3eQAiLwWHzYATcWUAdQr+29l+fP1stpXYXD1bpU3Z3pVYXLKyFiAAY0tiZhyUDtgGU75vcvY1vkOD+LGp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10373</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ht="28">
      <c r="A7" s="3" t="s">
        <v>578</v>
      </c>
      <c r="B7" s="20" t="s">
        <v>573</v>
      </c>
      <c r="C7" s="21" t="s">
        <v>10297</v>
      </c>
      <c r="D7" s="22"/>
      <c r="E7" s="23" t="s">
        <v>346</v>
      </c>
      <c r="F7" s="17"/>
      <c r="G7" s="17"/>
      <c r="H7" s="17"/>
      <c r="I7" s="17"/>
      <c r="J7" s="19"/>
    </row>
    <row r="8" ht="28">
      <c r="A8" s="3" t="s">
        <v>1569</v>
      </c>
      <c r="B8" s="20" t="s">
        <v>579</v>
      </c>
      <c r="C8" s="21" t="s">
        <v>10373</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29">
      <c r="A13" s="37" t="s">
        <v>593</v>
      </c>
      <c r="B13" s="37">
        <v>1</v>
      </c>
      <c r="C13" s="38" t="s">
        <v>5146</v>
      </c>
      <c r="D13" s="37" t="s">
        <v>595</v>
      </c>
      <c r="E13" s="39" t="s">
        <v>5147</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2.5">
      <c r="A15" s="37" t="s">
        <v>599</v>
      </c>
      <c r="B15" s="45"/>
      <c r="C15" s="46"/>
      <c r="D15" s="46"/>
      <c r="E15" s="49" t="s">
        <v>10374</v>
      </c>
      <c r="F15" s="46"/>
      <c r="G15" s="46"/>
      <c r="H15" s="46"/>
      <c r="I15" s="46"/>
      <c r="J15" s="48"/>
    </row>
    <row r="16" ht="72.5">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59.5">
      <c r="A19" s="37" t="s">
        <v>599</v>
      </c>
      <c r="B19" s="45"/>
      <c r="C19" s="46"/>
      <c r="D19" s="46"/>
      <c r="E19" s="49" t="s">
        <v>10375</v>
      </c>
      <c r="F19" s="46"/>
      <c r="G19" s="46"/>
      <c r="H19" s="46"/>
      <c r="I19" s="46"/>
      <c r="J19" s="48"/>
    </row>
    <row r="20" ht="43.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87">
      <c r="A23" s="37" t="s">
        <v>599</v>
      </c>
      <c r="B23" s="45"/>
      <c r="C23" s="46"/>
      <c r="D23" s="46"/>
      <c r="E23" s="49" t="s">
        <v>10376</v>
      </c>
      <c r="F23" s="46"/>
      <c r="G23" s="46"/>
      <c r="H23" s="46"/>
      <c r="I23" s="46"/>
      <c r="J23" s="48"/>
    </row>
    <row r="24" ht="29">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16">
      <c r="A27" s="37" t="s">
        <v>599</v>
      </c>
      <c r="B27" s="45"/>
      <c r="C27" s="46"/>
      <c r="D27" s="46"/>
      <c r="E27" s="49" t="s">
        <v>10377</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16">
      <c r="A31" s="37" t="s">
        <v>599</v>
      </c>
      <c r="B31" s="45"/>
      <c r="C31" s="46"/>
      <c r="D31" s="46"/>
      <c r="E31" s="49" t="s">
        <v>10378</v>
      </c>
      <c r="F31" s="46"/>
      <c r="G31" s="46"/>
      <c r="H31" s="46"/>
      <c r="I31" s="46"/>
      <c r="J31" s="48"/>
    </row>
    <row r="32" ht="29">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2.5">
      <c r="A35" s="37" t="s">
        <v>599</v>
      </c>
      <c r="B35" s="45"/>
      <c r="C35" s="46"/>
      <c r="D35" s="46"/>
      <c r="E35" s="49" t="s">
        <v>10379</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10380</v>
      </c>
      <c r="F39" s="46"/>
      <c r="G39" s="46"/>
      <c r="H39" s="46"/>
      <c r="I39" s="46"/>
      <c r="J39" s="48"/>
    </row>
    <row r="40" ht="29">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10381</v>
      </c>
      <c r="F43" s="46"/>
      <c r="G43" s="46"/>
      <c r="H43" s="46"/>
      <c r="I43" s="46"/>
      <c r="J43" s="48"/>
    </row>
    <row r="44" ht="391.5">
      <c r="A44" s="37" t="s">
        <v>601</v>
      </c>
      <c r="B44" s="45"/>
      <c r="C44" s="46"/>
      <c r="D44" s="46"/>
      <c r="E44" s="39" t="s">
        <v>4437</v>
      </c>
      <c r="F44" s="46"/>
      <c r="G44" s="46"/>
      <c r="H44" s="46"/>
      <c r="I44" s="46"/>
      <c r="J44" s="48"/>
    </row>
    <row r="45">
      <c r="A45" s="37" t="s">
        <v>593</v>
      </c>
      <c r="B45" s="37">
        <v>9</v>
      </c>
      <c r="C45" s="38" t="s">
        <v>10032</v>
      </c>
      <c r="D45" s="37" t="s">
        <v>595</v>
      </c>
      <c r="E45" s="39" t="s">
        <v>10033</v>
      </c>
      <c r="F45" s="40" t="s">
        <v>4419</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10382</v>
      </c>
      <c r="F47" s="46"/>
      <c r="G47" s="46"/>
      <c r="H47" s="46"/>
      <c r="I47" s="46"/>
      <c r="J47" s="48"/>
    </row>
    <row r="48" ht="29">
      <c r="A48" s="37" t="s">
        <v>601</v>
      </c>
      <c r="B48" s="45"/>
      <c r="C48" s="46"/>
      <c r="D48" s="46"/>
      <c r="E48" s="39" t="s">
        <v>4421</v>
      </c>
      <c r="F48" s="46"/>
      <c r="G48" s="46"/>
      <c r="H48" s="46"/>
      <c r="I48" s="46"/>
      <c r="J48" s="48"/>
    </row>
    <row r="49">
      <c r="A49" s="37" t="s">
        <v>593</v>
      </c>
      <c r="B49" s="37">
        <v>10</v>
      </c>
      <c r="C49" s="38" t="s">
        <v>10308</v>
      </c>
      <c r="D49" s="37" t="s">
        <v>595</v>
      </c>
      <c r="E49" s="39" t="s">
        <v>10309</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87">
      <c r="A51" s="37" t="s">
        <v>599</v>
      </c>
      <c r="B51" s="45"/>
      <c r="C51" s="46"/>
      <c r="D51" s="46"/>
      <c r="E51" s="49" t="s">
        <v>10383</v>
      </c>
      <c r="F51" s="46"/>
      <c r="G51" s="46"/>
      <c r="H51" s="46"/>
      <c r="I51" s="46"/>
      <c r="J51" s="48"/>
    </row>
    <row r="52" ht="348">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10384</v>
      </c>
      <c r="F55" s="46"/>
      <c r="G55" s="46"/>
      <c r="H55" s="46"/>
      <c r="I55" s="46"/>
      <c r="J55" s="48"/>
    </row>
    <row r="56" ht="232">
      <c r="A56" s="37" t="s">
        <v>601</v>
      </c>
      <c r="B56" s="45"/>
      <c r="C56" s="46"/>
      <c r="D56" s="46"/>
      <c r="E56" s="39" t="s">
        <v>4447</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599</v>
      </c>
      <c r="B59" s="45"/>
      <c r="C59" s="46"/>
      <c r="D59" s="46"/>
      <c r="E59" s="49" t="s">
        <v>10385</v>
      </c>
      <c r="F59" s="46"/>
      <c r="G59" s="46"/>
      <c r="H59" s="46"/>
      <c r="I59" s="46"/>
      <c r="J59" s="48"/>
    </row>
    <row r="60" ht="304.5">
      <c r="A60" s="37" t="s">
        <v>601</v>
      </c>
      <c r="B60" s="45"/>
      <c r="C60" s="46"/>
      <c r="D60" s="46"/>
      <c r="E60" s="39" t="s">
        <v>647</v>
      </c>
      <c r="F60" s="46"/>
      <c r="G60" s="46"/>
      <c r="H60" s="46"/>
      <c r="I60" s="46"/>
      <c r="J60" s="48"/>
    </row>
    <row r="61">
      <c r="A61" s="37" t="s">
        <v>593</v>
      </c>
      <c r="B61" s="37">
        <v>13</v>
      </c>
      <c r="C61" s="38" t="s">
        <v>4464</v>
      </c>
      <c r="D61" s="37" t="s">
        <v>595</v>
      </c>
      <c r="E61" s="39" t="s">
        <v>4465</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3.5">
      <c r="A63" s="37" t="s">
        <v>599</v>
      </c>
      <c r="B63" s="45"/>
      <c r="C63" s="46"/>
      <c r="D63" s="46"/>
      <c r="E63" s="49" t="s">
        <v>10386</v>
      </c>
      <c r="F63" s="46"/>
      <c r="G63" s="46"/>
      <c r="H63" s="46"/>
      <c r="I63" s="46"/>
      <c r="J63" s="48"/>
    </row>
    <row r="64" ht="304.5">
      <c r="A64" s="37" t="s">
        <v>601</v>
      </c>
      <c r="B64" s="45"/>
      <c r="C64" s="46"/>
      <c r="D64" s="46"/>
      <c r="E64" s="39" t="s">
        <v>4467</v>
      </c>
      <c r="F64" s="46"/>
      <c r="G64" s="46"/>
      <c r="H64" s="46"/>
      <c r="I64" s="46"/>
      <c r="J64" s="48"/>
    </row>
    <row r="65">
      <c r="A65" s="37" t="s">
        <v>593</v>
      </c>
      <c r="B65" s="37">
        <v>14</v>
      </c>
      <c r="C65" s="38" t="s">
        <v>3359</v>
      </c>
      <c r="D65" s="37" t="s">
        <v>595</v>
      </c>
      <c r="E65" s="39" t="s">
        <v>3360</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10387</v>
      </c>
      <c r="F67" s="46"/>
      <c r="G67" s="46"/>
      <c r="H67" s="46"/>
      <c r="I67" s="46"/>
      <c r="J67" s="48"/>
    </row>
    <row r="68" ht="29">
      <c r="A68" s="37" t="s">
        <v>601</v>
      </c>
      <c r="B68" s="45"/>
      <c r="C68" s="46"/>
      <c r="D68" s="46"/>
      <c r="E68" s="39" t="s">
        <v>4477</v>
      </c>
      <c r="F68" s="46"/>
      <c r="G68" s="46"/>
      <c r="H68" s="46"/>
      <c r="I68" s="46"/>
      <c r="J68" s="48"/>
    </row>
    <row r="69">
      <c r="A69" s="37" t="s">
        <v>593</v>
      </c>
      <c r="B69" s="37">
        <v>15</v>
      </c>
      <c r="C69" s="38" t="s">
        <v>9767</v>
      </c>
      <c r="D69" s="37" t="s">
        <v>595</v>
      </c>
      <c r="E69" s="39" t="s">
        <v>9768</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10388</v>
      </c>
      <c r="F71" s="46"/>
      <c r="G71" s="46"/>
      <c r="H71" s="46"/>
      <c r="I71" s="46"/>
      <c r="J71" s="48"/>
    </row>
    <row r="72" ht="43.5">
      <c r="A72" s="37" t="s">
        <v>601</v>
      </c>
      <c r="B72" s="45"/>
      <c r="C72" s="46"/>
      <c r="D72" s="46"/>
      <c r="E72" s="39" t="s">
        <v>4485</v>
      </c>
      <c r="F72" s="46"/>
      <c r="G72" s="46"/>
      <c r="H72" s="46"/>
      <c r="I72" s="46"/>
      <c r="J72" s="48"/>
    </row>
    <row r="73">
      <c r="A73" s="37" t="s">
        <v>593</v>
      </c>
      <c r="B73" s="37">
        <v>16</v>
      </c>
      <c r="C73" s="38" t="s">
        <v>9770</v>
      </c>
      <c r="D73" s="37" t="s">
        <v>595</v>
      </c>
      <c r="E73" s="39" t="s">
        <v>9771</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29">
      <c r="A75" s="37" t="s">
        <v>599</v>
      </c>
      <c r="B75" s="45"/>
      <c r="C75" s="46"/>
      <c r="D75" s="46"/>
      <c r="E75" s="49" t="s">
        <v>10389</v>
      </c>
      <c r="F75" s="46"/>
      <c r="G75" s="46"/>
      <c r="H75" s="46"/>
      <c r="I75" s="46"/>
      <c r="J75" s="48"/>
    </row>
    <row r="76" ht="43.5">
      <c r="A76" s="37" t="s">
        <v>601</v>
      </c>
      <c r="B76" s="45"/>
      <c r="C76" s="46"/>
      <c r="D76" s="46"/>
      <c r="E76" s="39" t="s">
        <v>4485</v>
      </c>
      <c r="F76" s="46"/>
      <c r="G76" s="46"/>
      <c r="H76" s="46"/>
      <c r="I76" s="46"/>
      <c r="J76" s="48"/>
    </row>
    <row r="77">
      <c r="A77" s="37" t="s">
        <v>593</v>
      </c>
      <c r="B77" s="37">
        <v>17</v>
      </c>
      <c r="C77" s="38" t="s">
        <v>4486</v>
      </c>
      <c r="D77" s="37" t="s">
        <v>595</v>
      </c>
      <c r="E77" s="39" t="s">
        <v>4487</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10390</v>
      </c>
      <c r="F79" s="46"/>
      <c r="G79" s="46"/>
      <c r="H79" s="46"/>
      <c r="I79" s="46"/>
      <c r="J79" s="48"/>
    </row>
    <row r="80" ht="29">
      <c r="A80" s="37" t="s">
        <v>601</v>
      </c>
      <c r="B80" s="45"/>
      <c r="C80" s="46"/>
      <c r="D80" s="46"/>
      <c r="E80" s="39" t="s">
        <v>4489</v>
      </c>
      <c r="F80" s="46"/>
      <c r="G80" s="46"/>
      <c r="H80" s="46"/>
      <c r="I80" s="46"/>
      <c r="J80" s="48"/>
    </row>
    <row r="81">
      <c r="A81" s="37" t="s">
        <v>593</v>
      </c>
      <c r="B81" s="37">
        <v>18</v>
      </c>
      <c r="C81" s="38" t="s">
        <v>4490</v>
      </c>
      <c r="D81" s="37" t="s">
        <v>595</v>
      </c>
      <c r="E81" s="39" t="s">
        <v>4491</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599</v>
      </c>
      <c r="B83" s="45"/>
      <c r="C83" s="46"/>
      <c r="D83" s="46"/>
      <c r="E83" s="49" t="s">
        <v>10390</v>
      </c>
      <c r="F83" s="46"/>
      <c r="G83" s="46"/>
      <c r="H83" s="46"/>
      <c r="I83" s="46"/>
      <c r="J83" s="48"/>
    </row>
    <row r="84" ht="43.5">
      <c r="A84" s="37" t="s">
        <v>601</v>
      </c>
      <c r="B84" s="45"/>
      <c r="C84" s="46"/>
      <c r="D84" s="46"/>
      <c r="E84" s="39" t="s">
        <v>4492</v>
      </c>
      <c r="F84" s="46"/>
      <c r="G84" s="46"/>
      <c r="H84" s="46"/>
      <c r="I84" s="46"/>
      <c r="J84" s="48"/>
    </row>
    <row r="85">
      <c r="A85" s="37" t="s">
        <v>593</v>
      </c>
      <c r="B85" s="37">
        <v>19</v>
      </c>
      <c r="C85" s="38" t="s">
        <v>9774</v>
      </c>
      <c r="D85" s="37" t="s">
        <v>595</v>
      </c>
      <c r="E85" s="39" t="s">
        <v>9775</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10391</v>
      </c>
      <c r="F87" s="46"/>
      <c r="G87" s="46"/>
      <c r="H87" s="46"/>
      <c r="I87" s="46"/>
      <c r="J87" s="48"/>
    </row>
    <row r="88" ht="43.5">
      <c r="A88" s="37" t="s">
        <v>601</v>
      </c>
      <c r="B88" s="45"/>
      <c r="C88" s="46"/>
      <c r="D88" s="46"/>
      <c r="E88" s="39" t="s">
        <v>9777</v>
      </c>
      <c r="F88" s="46"/>
      <c r="G88" s="46"/>
      <c r="H88" s="46"/>
      <c r="I88" s="46"/>
      <c r="J88" s="48"/>
    </row>
    <row r="89">
      <c r="A89" s="37" t="s">
        <v>593</v>
      </c>
      <c r="B89" s="37">
        <v>20</v>
      </c>
      <c r="C89" s="38" t="s">
        <v>9778</v>
      </c>
      <c r="D89" s="37" t="s">
        <v>595</v>
      </c>
      <c r="E89" s="39" t="s">
        <v>9779</v>
      </c>
      <c r="F89" s="40" t="s">
        <v>608</v>
      </c>
      <c r="G89" s="41">
        <v>6</v>
      </c>
      <c r="H89" s="42">
        <v>0</v>
      </c>
      <c r="I89" s="43">
        <f>ROUND(G89*H89,P4)</f>
        <v>0</v>
      </c>
      <c r="J89" s="37"/>
      <c r="O89" s="44">
        <f>I89*0.21</f>
        <v>0</v>
      </c>
      <c r="P89">
        <v>3</v>
      </c>
    </row>
    <row r="90">
      <c r="A90" s="37" t="s">
        <v>598</v>
      </c>
      <c r="B90" s="45"/>
      <c r="C90" s="46"/>
      <c r="D90" s="46"/>
      <c r="E90" s="39" t="s">
        <v>9779</v>
      </c>
      <c r="F90" s="46"/>
      <c r="G90" s="46"/>
      <c r="H90" s="46"/>
      <c r="I90" s="46"/>
      <c r="J90" s="48"/>
    </row>
    <row r="91" ht="58">
      <c r="A91" s="37" t="s">
        <v>599</v>
      </c>
      <c r="B91" s="45"/>
      <c r="C91" s="46"/>
      <c r="D91" s="46"/>
      <c r="E91" s="49" t="s">
        <v>10108</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4497</v>
      </c>
      <c r="F93" s="34"/>
      <c r="G93" s="34"/>
      <c r="H93" s="34"/>
      <c r="I93" s="35">
        <f>SUMIFS(I94:I105,A94:A105,"P")</f>
        <v>0</v>
      </c>
      <c r="J93" s="36"/>
    </row>
    <row r="94">
      <c r="A94" s="37" t="s">
        <v>593</v>
      </c>
      <c r="B94" s="37">
        <v>21</v>
      </c>
      <c r="C94" s="38" t="s">
        <v>4506</v>
      </c>
      <c r="D94" s="37" t="s">
        <v>595</v>
      </c>
      <c r="E94" s="39" t="s">
        <v>4507</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58">
      <c r="A96" s="37" t="s">
        <v>599</v>
      </c>
      <c r="B96" s="45"/>
      <c r="C96" s="46"/>
      <c r="D96" s="46"/>
      <c r="E96" s="49" t="s">
        <v>10392</v>
      </c>
      <c r="F96" s="46"/>
      <c r="G96" s="46"/>
      <c r="H96" s="46"/>
      <c r="I96" s="46"/>
      <c r="J96" s="48"/>
    </row>
    <row r="97" ht="116">
      <c r="A97" s="37" t="s">
        <v>601</v>
      </c>
      <c r="B97" s="45"/>
      <c r="C97" s="46"/>
      <c r="D97" s="46"/>
      <c r="E97" s="39" t="s">
        <v>4505</v>
      </c>
      <c r="F97" s="46"/>
      <c r="G97" s="46"/>
      <c r="H97" s="46"/>
      <c r="I97" s="46"/>
      <c r="J97" s="48"/>
    </row>
    <row r="98">
      <c r="A98" s="37" t="s">
        <v>593</v>
      </c>
      <c r="B98" s="37">
        <v>22</v>
      </c>
      <c r="C98" s="38" t="s">
        <v>9455</v>
      </c>
      <c r="D98" s="37" t="s">
        <v>595</v>
      </c>
      <c r="E98" s="39" t="s">
        <v>9456</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2.5">
      <c r="A100" s="37" t="s">
        <v>599</v>
      </c>
      <c r="B100" s="45"/>
      <c r="C100" s="46"/>
      <c r="D100" s="46"/>
      <c r="E100" s="49" t="s">
        <v>10393</v>
      </c>
      <c r="F100" s="46"/>
      <c r="G100" s="46"/>
      <c r="H100" s="46"/>
      <c r="I100" s="46"/>
      <c r="J100" s="48"/>
    </row>
    <row r="101" ht="43.5">
      <c r="A101" s="37" t="s">
        <v>601</v>
      </c>
      <c r="B101" s="45"/>
      <c r="C101" s="46"/>
      <c r="D101" s="46"/>
      <c r="E101" s="39" t="s">
        <v>9459</v>
      </c>
      <c r="F101" s="46"/>
      <c r="G101" s="46"/>
      <c r="H101" s="46"/>
      <c r="I101" s="46"/>
      <c r="J101" s="48"/>
    </row>
    <row r="102" ht="29">
      <c r="A102" s="37" t="s">
        <v>593</v>
      </c>
      <c r="B102" s="37">
        <v>23</v>
      </c>
      <c r="C102" s="38" t="s">
        <v>10322</v>
      </c>
      <c r="D102" s="37" t="s">
        <v>595</v>
      </c>
      <c r="E102" s="39" t="s">
        <v>10323</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2.5">
      <c r="A104" s="37" t="s">
        <v>599</v>
      </c>
      <c r="B104" s="45"/>
      <c r="C104" s="46"/>
      <c r="D104" s="46"/>
      <c r="E104" s="49" t="s">
        <v>10394</v>
      </c>
      <c r="F104" s="46"/>
      <c r="G104" s="46"/>
      <c r="H104" s="46"/>
      <c r="I104" s="46"/>
      <c r="J104" s="48"/>
    </row>
    <row r="105" ht="43.5">
      <c r="A105" s="37" t="s">
        <v>601</v>
      </c>
      <c r="B105" s="45"/>
      <c r="C105" s="46"/>
      <c r="D105" s="46"/>
      <c r="E105" s="39" t="s">
        <v>10325</v>
      </c>
      <c r="F105" s="46"/>
      <c r="G105" s="46"/>
      <c r="H105" s="46"/>
      <c r="I105" s="46"/>
      <c r="J105" s="48"/>
    </row>
    <row r="106">
      <c r="A106" s="31" t="s">
        <v>591</v>
      </c>
      <c r="B106" s="32"/>
      <c r="C106" s="33" t="s">
        <v>823</v>
      </c>
      <c r="D106" s="34"/>
      <c r="E106" s="31" t="s">
        <v>7503</v>
      </c>
      <c r="F106" s="34"/>
      <c r="G106" s="34"/>
      <c r="H106" s="34"/>
      <c r="I106" s="35">
        <f>SUMIFS(I107:I130,A107:A130,"P")</f>
        <v>0</v>
      </c>
      <c r="J106" s="36"/>
    </row>
    <row r="107">
      <c r="A107" s="37" t="s">
        <v>593</v>
      </c>
      <c r="B107" s="37">
        <v>24</v>
      </c>
      <c r="C107" s="38" t="s">
        <v>9788</v>
      </c>
      <c r="D107" s="37" t="s">
        <v>595</v>
      </c>
      <c r="E107" s="39" t="s">
        <v>9789</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1.5">
      <c r="A109" s="37" t="s">
        <v>599</v>
      </c>
      <c r="B109" s="45"/>
      <c r="C109" s="46"/>
      <c r="D109" s="46"/>
      <c r="E109" s="49" t="s">
        <v>10395</v>
      </c>
      <c r="F109" s="46"/>
      <c r="G109" s="46"/>
      <c r="H109" s="46"/>
      <c r="I109" s="46"/>
      <c r="J109" s="48"/>
    </row>
    <row r="110" ht="58">
      <c r="A110" s="37" t="s">
        <v>601</v>
      </c>
      <c r="B110" s="45"/>
      <c r="C110" s="46"/>
      <c r="D110" s="46"/>
      <c r="E110" s="39" t="s">
        <v>9791</v>
      </c>
      <c r="F110" s="46"/>
      <c r="G110" s="46"/>
      <c r="H110" s="46"/>
      <c r="I110" s="46"/>
      <c r="J110" s="48"/>
    </row>
    <row r="111">
      <c r="A111" s="37" t="s">
        <v>593</v>
      </c>
      <c r="B111" s="37">
        <v>25</v>
      </c>
      <c r="C111" s="38" t="s">
        <v>10328</v>
      </c>
      <c r="D111" s="37" t="s">
        <v>595</v>
      </c>
      <c r="E111" s="39" t="s">
        <v>10329</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3.5">
      <c r="A113" s="37" t="s">
        <v>599</v>
      </c>
      <c r="B113" s="45"/>
      <c r="C113" s="46"/>
      <c r="D113" s="46"/>
      <c r="E113" s="49" t="s">
        <v>10396</v>
      </c>
      <c r="F113" s="46"/>
      <c r="G113" s="46"/>
      <c r="H113" s="46"/>
      <c r="I113" s="46"/>
      <c r="J113" s="48"/>
    </row>
    <row r="114" ht="116">
      <c r="A114" s="37" t="s">
        <v>601</v>
      </c>
      <c r="B114" s="45"/>
      <c r="C114" s="46"/>
      <c r="D114" s="46"/>
      <c r="E114" s="39" t="s">
        <v>9618</v>
      </c>
      <c r="F114" s="46"/>
      <c r="G114" s="46"/>
      <c r="H114" s="46"/>
      <c r="I114" s="46"/>
      <c r="J114" s="48"/>
    </row>
    <row r="115">
      <c r="A115" s="37" t="s">
        <v>593</v>
      </c>
      <c r="B115" s="37">
        <v>26</v>
      </c>
      <c r="C115" s="38" t="s">
        <v>9795</v>
      </c>
      <c r="D115" s="37" t="s">
        <v>595</v>
      </c>
      <c r="E115" s="39" t="s">
        <v>9796</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58">
      <c r="A117" s="37" t="s">
        <v>599</v>
      </c>
      <c r="B117" s="45"/>
      <c r="C117" s="46"/>
      <c r="D117" s="46"/>
      <c r="E117" s="49" t="s">
        <v>10397</v>
      </c>
      <c r="F117" s="46"/>
      <c r="G117" s="46"/>
      <c r="H117" s="46"/>
      <c r="I117" s="46"/>
      <c r="J117" s="48"/>
    </row>
    <row r="118" ht="72.5">
      <c r="A118" s="37" t="s">
        <v>601</v>
      </c>
      <c r="B118" s="45"/>
      <c r="C118" s="46"/>
      <c r="D118" s="46"/>
      <c r="E118" s="39" t="s">
        <v>9798</v>
      </c>
      <c r="F118" s="46"/>
      <c r="G118" s="46"/>
      <c r="H118" s="46"/>
      <c r="I118" s="46"/>
      <c r="J118" s="48"/>
    </row>
    <row r="119">
      <c r="A119" s="37" t="s">
        <v>593</v>
      </c>
      <c r="B119" s="37">
        <v>27</v>
      </c>
      <c r="C119" s="38" t="s">
        <v>7080</v>
      </c>
      <c r="D119" s="37" t="s">
        <v>595</v>
      </c>
      <c r="E119" s="39" t="s">
        <v>9799</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58">
      <c r="A121" s="37" t="s">
        <v>599</v>
      </c>
      <c r="B121" s="45"/>
      <c r="C121" s="46"/>
      <c r="D121" s="46"/>
      <c r="E121" s="49" t="s">
        <v>10398</v>
      </c>
      <c r="F121" s="46"/>
      <c r="G121" s="46"/>
      <c r="H121" s="46"/>
      <c r="I121" s="46"/>
      <c r="J121" s="48"/>
    </row>
    <row r="122" ht="72.5">
      <c r="A122" s="37" t="s">
        <v>601</v>
      </c>
      <c r="B122" s="45"/>
      <c r="C122" s="46"/>
      <c r="D122" s="46"/>
      <c r="E122" s="39" t="s">
        <v>9798</v>
      </c>
      <c r="F122" s="46"/>
      <c r="G122" s="46"/>
      <c r="H122" s="46"/>
      <c r="I122" s="46"/>
      <c r="J122" s="48"/>
    </row>
    <row r="123">
      <c r="A123" s="37" t="s">
        <v>593</v>
      </c>
      <c r="B123" s="37">
        <v>28</v>
      </c>
      <c r="C123" s="38" t="s">
        <v>9801</v>
      </c>
      <c r="D123" s="37" t="s">
        <v>595</v>
      </c>
      <c r="E123" s="39" t="s">
        <v>9802</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58">
      <c r="A125" s="37" t="s">
        <v>599</v>
      </c>
      <c r="B125" s="45"/>
      <c r="C125" s="46"/>
      <c r="D125" s="46"/>
      <c r="E125" s="49" t="s">
        <v>10399</v>
      </c>
      <c r="F125" s="46"/>
      <c r="G125" s="46"/>
      <c r="H125" s="46"/>
      <c r="I125" s="46"/>
      <c r="J125" s="48"/>
    </row>
    <row r="126" ht="159.5">
      <c r="A126" s="37" t="s">
        <v>601</v>
      </c>
      <c r="B126" s="45"/>
      <c r="C126" s="46"/>
      <c r="D126" s="46"/>
      <c r="E126" s="39" t="s">
        <v>9804</v>
      </c>
      <c r="F126" s="46"/>
      <c r="G126" s="46"/>
      <c r="H126" s="46"/>
      <c r="I126" s="46"/>
      <c r="J126" s="48"/>
    </row>
    <row r="127">
      <c r="A127" s="37" t="s">
        <v>593</v>
      </c>
      <c r="B127" s="37">
        <v>29</v>
      </c>
      <c r="C127" s="38" t="s">
        <v>9805</v>
      </c>
      <c r="D127" s="37" t="s">
        <v>595</v>
      </c>
      <c r="E127" s="39" t="s">
        <v>9806</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58">
      <c r="A129" s="37" t="s">
        <v>599</v>
      </c>
      <c r="B129" s="45"/>
      <c r="C129" s="46"/>
      <c r="D129" s="46"/>
      <c r="E129" s="49" t="s">
        <v>10400</v>
      </c>
      <c r="F129" s="46"/>
      <c r="G129" s="46"/>
      <c r="H129" s="46"/>
      <c r="I129" s="46"/>
      <c r="J129" s="48"/>
    </row>
    <row r="130" ht="159.5">
      <c r="A130" s="37" t="s">
        <v>601</v>
      </c>
      <c r="B130" s="45"/>
      <c r="C130" s="46"/>
      <c r="D130" s="46"/>
      <c r="E130" s="39" t="s">
        <v>9804</v>
      </c>
      <c r="F130" s="46"/>
      <c r="G130" s="46"/>
      <c r="H130" s="46"/>
      <c r="I130" s="46"/>
      <c r="J130" s="48"/>
    </row>
    <row r="131">
      <c r="A131" s="31" t="s">
        <v>591</v>
      </c>
      <c r="B131" s="32"/>
      <c r="C131" s="33" t="s">
        <v>4573</v>
      </c>
      <c r="D131" s="34"/>
      <c r="E131" s="31" t="s">
        <v>4574</v>
      </c>
      <c r="F131" s="34"/>
      <c r="G131" s="34"/>
      <c r="H131" s="34"/>
      <c r="I131" s="35">
        <f>SUMIFS(I132:I143,A132:A143,"P")</f>
        <v>0</v>
      </c>
      <c r="J131" s="36"/>
    </row>
    <row r="132">
      <c r="A132" s="37" t="s">
        <v>593</v>
      </c>
      <c r="B132" s="37">
        <v>30</v>
      </c>
      <c r="C132" s="38" t="s">
        <v>4595</v>
      </c>
      <c r="D132" s="37" t="s">
        <v>595</v>
      </c>
      <c r="E132" s="39" t="s">
        <v>4596</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0.5">
      <c r="A134" s="37" t="s">
        <v>599</v>
      </c>
      <c r="B134" s="45"/>
      <c r="C134" s="46"/>
      <c r="D134" s="46"/>
      <c r="E134" s="49" t="s">
        <v>10401</v>
      </c>
      <c r="F134" s="46"/>
      <c r="G134" s="46"/>
      <c r="H134" s="46"/>
      <c r="I134" s="46"/>
      <c r="J134" s="48"/>
    </row>
    <row r="135" ht="290">
      <c r="A135" s="37" t="s">
        <v>601</v>
      </c>
      <c r="B135" s="45"/>
      <c r="C135" s="46"/>
      <c r="D135" s="46"/>
      <c r="E135" s="39" t="s">
        <v>4597</v>
      </c>
      <c r="F135" s="46"/>
      <c r="G135" s="46"/>
      <c r="H135" s="46"/>
      <c r="I135" s="46"/>
      <c r="J135" s="48"/>
    </row>
    <row r="136">
      <c r="A136" s="37" t="s">
        <v>593</v>
      </c>
      <c r="B136" s="37">
        <v>31</v>
      </c>
      <c r="C136" s="38" t="s">
        <v>10074</v>
      </c>
      <c r="D136" s="37" t="s">
        <v>595</v>
      </c>
      <c r="E136" s="39" t="s">
        <v>10075</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1.5">
      <c r="A138" s="37" t="s">
        <v>599</v>
      </c>
      <c r="B138" s="45"/>
      <c r="C138" s="46"/>
      <c r="D138" s="46"/>
      <c r="E138" s="49" t="s">
        <v>10402</v>
      </c>
      <c r="F138" s="46"/>
      <c r="G138" s="46"/>
      <c r="H138" s="46"/>
      <c r="I138" s="46"/>
      <c r="J138" s="48"/>
    </row>
    <row r="139" ht="43.5">
      <c r="A139" s="37" t="s">
        <v>601</v>
      </c>
      <c r="B139" s="45"/>
      <c r="C139" s="46"/>
      <c r="D139" s="46"/>
      <c r="E139" s="39" t="s">
        <v>10077</v>
      </c>
      <c r="F139" s="46"/>
      <c r="G139" s="46"/>
      <c r="H139" s="46"/>
      <c r="I139" s="46"/>
      <c r="J139" s="48"/>
    </row>
    <row r="140">
      <c r="A140" s="37" t="s">
        <v>593</v>
      </c>
      <c r="B140" s="37">
        <v>32</v>
      </c>
      <c r="C140" s="38" t="s">
        <v>4618</v>
      </c>
      <c r="D140" s="37" t="s">
        <v>595</v>
      </c>
      <c r="E140" s="39" t="s">
        <v>4619</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2.5">
      <c r="A142" s="37" t="s">
        <v>599</v>
      </c>
      <c r="B142" s="45"/>
      <c r="C142" s="46"/>
      <c r="D142" s="46"/>
      <c r="E142" s="49" t="s">
        <v>10403</v>
      </c>
      <c r="F142" s="46"/>
      <c r="G142" s="46"/>
      <c r="H142" s="46"/>
      <c r="I142" s="46"/>
      <c r="J142" s="48"/>
    </row>
    <row r="143" ht="409.5">
      <c r="A143" s="37" t="s">
        <v>601</v>
      </c>
      <c r="B143" s="45"/>
      <c r="C143" s="46"/>
      <c r="D143" s="46"/>
      <c r="E143" s="39" t="s">
        <v>4521</v>
      </c>
      <c r="F143" s="46"/>
      <c r="G143" s="46"/>
      <c r="H143" s="46"/>
      <c r="I143" s="46"/>
      <c r="J143" s="48"/>
    </row>
    <row r="144">
      <c r="A144" s="31" t="s">
        <v>591</v>
      </c>
      <c r="B144" s="32"/>
      <c r="C144" s="33" t="s">
        <v>4809</v>
      </c>
      <c r="D144" s="34"/>
      <c r="E144" s="31" t="s">
        <v>4810</v>
      </c>
      <c r="F144" s="34"/>
      <c r="G144" s="34"/>
      <c r="H144" s="34"/>
      <c r="I144" s="35">
        <f>SUMIFS(I145:I167,A145:A167,"P")</f>
        <v>0</v>
      </c>
      <c r="J144" s="36"/>
    </row>
    <row r="145">
      <c r="A145" s="37" t="s">
        <v>593</v>
      </c>
      <c r="B145" s="37">
        <v>33</v>
      </c>
      <c r="C145" s="38" t="s">
        <v>10404</v>
      </c>
      <c r="D145" s="37" t="s">
        <v>595</v>
      </c>
      <c r="E145" s="39" t="s">
        <v>10405</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58">
      <c r="A147" s="37" t="s">
        <v>599</v>
      </c>
      <c r="B147" s="45"/>
      <c r="C147" s="46"/>
      <c r="D147" s="46"/>
      <c r="E147" s="49" t="s">
        <v>10406</v>
      </c>
      <c r="F147" s="46"/>
      <c r="G147" s="46"/>
      <c r="H147" s="46"/>
      <c r="I147" s="46"/>
      <c r="J147" s="48"/>
    </row>
    <row r="148" ht="29">
      <c r="A148" s="37" t="s">
        <v>601</v>
      </c>
      <c r="B148" s="45"/>
      <c r="C148" s="46"/>
      <c r="D148" s="46"/>
      <c r="E148" s="39" t="s">
        <v>5032</v>
      </c>
      <c r="F148" s="46"/>
      <c r="G148" s="46"/>
      <c r="H148" s="46"/>
      <c r="I148" s="46"/>
      <c r="J148" s="48"/>
    </row>
    <row r="149">
      <c r="A149" s="37" t="s">
        <v>593</v>
      </c>
      <c r="B149" s="37">
        <v>34</v>
      </c>
      <c r="C149" s="38" t="s">
        <v>4674</v>
      </c>
      <c r="D149" s="37" t="s">
        <v>595</v>
      </c>
      <c r="E149" s="39" t="s">
        <v>4675</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3.5">
      <c r="A151" s="37" t="s">
        <v>599</v>
      </c>
      <c r="B151" s="45"/>
      <c r="C151" s="46"/>
      <c r="D151" s="46"/>
      <c r="E151" s="49" t="s">
        <v>10407</v>
      </c>
      <c r="F151" s="46"/>
      <c r="G151" s="46"/>
      <c r="H151" s="46"/>
      <c r="I151" s="46"/>
      <c r="J151" s="48"/>
    </row>
    <row r="152" ht="145">
      <c r="A152" s="37" t="s">
        <v>601</v>
      </c>
      <c r="B152" s="45"/>
      <c r="C152" s="46"/>
      <c r="D152" s="46"/>
      <c r="E152" s="39" t="s">
        <v>4677</v>
      </c>
      <c r="F152" s="46"/>
      <c r="G152" s="46"/>
      <c r="H152" s="46"/>
      <c r="I152" s="46"/>
      <c r="J152" s="48"/>
    </row>
    <row r="153">
      <c r="A153" s="37" t="s">
        <v>593</v>
      </c>
      <c r="B153" s="37">
        <v>35</v>
      </c>
      <c r="C153" s="38" t="s">
        <v>6244</v>
      </c>
      <c r="D153" s="37" t="s">
        <v>595</v>
      </c>
      <c r="E153" s="39" t="s">
        <v>6245</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3.5">
      <c r="A155" s="37" t="s">
        <v>599</v>
      </c>
      <c r="B155" s="45"/>
      <c r="C155" s="46"/>
      <c r="D155" s="46"/>
      <c r="E155" s="49" t="s">
        <v>10408</v>
      </c>
      <c r="F155" s="46"/>
      <c r="G155" s="46"/>
      <c r="H155" s="46"/>
      <c r="I155" s="46"/>
      <c r="J155" s="48"/>
    </row>
    <row r="156" ht="145">
      <c r="A156" s="37" t="s">
        <v>601</v>
      </c>
      <c r="B156" s="45"/>
      <c r="C156" s="46"/>
      <c r="D156" s="46"/>
      <c r="E156" s="39" t="s">
        <v>4677</v>
      </c>
      <c r="F156" s="46"/>
      <c r="G156" s="46"/>
      <c r="H156" s="46"/>
      <c r="I156" s="46"/>
      <c r="J156" s="48"/>
    </row>
    <row r="157" ht="43.5">
      <c r="A157" s="37" t="s">
        <v>593</v>
      </c>
      <c r="B157" s="37">
        <v>36</v>
      </c>
      <c r="C157" s="38" t="s">
        <v>10409</v>
      </c>
      <c r="D157" s="37" t="s">
        <v>595</v>
      </c>
      <c r="E157" s="39" t="s">
        <v>10410</v>
      </c>
      <c r="F157" s="40" t="s">
        <v>608</v>
      </c>
      <c r="G157" s="41">
        <v>1</v>
      </c>
      <c r="H157" s="42">
        <v>0</v>
      </c>
      <c r="I157" s="43">
        <f>ROUND(G157*H157,P4)</f>
        <v>0</v>
      </c>
      <c r="J157" s="37"/>
      <c r="O157" s="44">
        <f>I157*0.21</f>
        <v>0</v>
      </c>
      <c r="P157">
        <v>3</v>
      </c>
    </row>
    <row r="158" ht="43.5">
      <c r="A158" s="37" t="s">
        <v>598</v>
      </c>
      <c r="B158" s="45"/>
      <c r="C158" s="46"/>
      <c r="D158" s="46"/>
      <c r="E158" s="39" t="s">
        <v>10410</v>
      </c>
      <c r="F158" s="46"/>
      <c r="G158" s="46"/>
      <c r="H158" s="46"/>
      <c r="I158" s="46"/>
      <c r="J158" s="48"/>
    </row>
    <row r="159" ht="29">
      <c r="A159" s="37" t="s">
        <v>599</v>
      </c>
      <c r="B159" s="45"/>
      <c r="C159" s="46"/>
      <c r="D159" s="46"/>
      <c r="E159" s="49" t="s">
        <v>10411</v>
      </c>
      <c r="F159" s="46"/>
      <c r="G159" s="46"/>
      <c r="H159" s="46"/>
      <c r="I159" s="46"/>
      <c r="J159" s="48"/>
    </row>
    <row r="160" ht="43.5">
      <c r="A160" s="37" t="s">
        <v>601</v>
      </c>
      <c r="B160" s="45"/>
      <c r="C160" s="46"/>
      <c r="D160" s="46"/>
      <c r="E160" s="39" t="s">
        <v>9824</v>
      </c>
      <c r="F160" s="46"/>
      <c r="G160" s="46"/>
      <c r="H160" s="46"/>
      <c r="I160" s="46"/>
      <c r="J160" s="48"/>
    </row>
    <row r="161">
      <c r="A161" s="37" t="s">
        <v>593</v>
      </c>
      <c r="B161" s="37">
        <v>37</v>
      </c>
      <c r="C161" s="38" t="s">
        <v>10412</v>
      </c>
      <c r="D161" s="37" t="s">
        <v>595</v>
      </c>
      <c r="E161" s="39" t="s">
        <v>9822</v>
      </c>
      <c r="F161" s="40" t="s">
        <v>1797</v>
      </c>
      <c r="G161" s="41">
        <v>1</v>
      </c>
      <c r="H161" s="42">
        <v>0</v>
      </c>
      <c r="I161" s="43">
        <f>ROUND(G161*H161,P4)</f>
        <v>0</v>
      </c>
      <c r="J161" s="37"/>
      <c r="O161" s="44">
        <f>I161*0.21</f>
        <v>0</v>
      </c>
      <c r="P161">
        <v>3</v>
      </c>
    </row>
    <row r="162">
      <c r="A162" s="37" t="s">
        <v>598</v>
      </c>
      <c r="B162" s="45"/>
      <c r="C162" s="46"/>
      <c r="D162" s="46"/>
      <c r="E162" s="39" t="s">
        <v>9822</v>
      </c>
      <c r="F162" s="46"/>
      <c r="G162" s="46"/>
      <c r="H162" s="46"/>
      <c r="I162" s="46"/>
      <c r="J162" s="48"/>
    </row>
    <row r="163" ht="116">
      <c r="A163" s="37" t="s">
        <v>599</v>
      </c>
      <c r="B163" s="45"/>
      <c r="C163" s="46"/>
      <c r="D163" s="46"/>
      <c r="E163" s="49" t="s">
        <v>9823</v>
      </c>
      <c r="F163" s="46"/>
      <c r="G163" s="46"/>
      <c r="H163" s="46"/>
      <c r="I163" s="46"/>
      <c r="J163" s="48"/>
    </row>
    <row r="164" ht="43.5">
      <c r="A164" s="37" t="s">
        <v>601</v>
      </c>
      <c r="B164" s="45"/>
      <c r="C164" s="46"/>
      <c r="D164" s="46"/>
      <c r="E164" s="39" t="s">
        <v>9824</v>
      </c>
      <c r="F164" s="46"/>
      <c r="G164" s="46"/>
      <c r="H164" s="46"/>
      <c r="I164" s="46"/>
      <c r="J164" s="48"/>
    </row>
    <row r="165">
      <c r="A165" s="37" t="s">
        <v>593</v>
      </c>
      <c r="B165" s="37">
        <v>38</v>
      </c>
      <c r="C165" s="38" t="s">
        <v>10413</v>
      </c>
      <c r="D165" s="37" t="s">
        <v>595</v>
      </c>
      <c r="E165" s="39" t="s">
        <v>9826</v>
      </c>
      <c r="F165" s="40" t="s">
        <v>1797</v>
      </c>
      <c r="G165" s="41">
        <v>1</v>
      </c>
      <c r="H165" s="42">
        <v>0</v>
      </c>
      <c r="I165" s="43">
        <f>ROUND(G165*H165,P4)</f>
        <v>0</v>
      </c>
      <c r="J165" s="37"/>
      <c r="O165" s="44">
        <f>I165*0.21</f>
        <v>0</v>
      </c>
      <c r="P165">
        <v>3</v>
      </c>
    </row>
    <row r="166">
      <c r="A166" s="37" t="s">
        <v>598</v>
      </c>
      <c r="B166" s="45"/>
      <c r="C166" s="46"/>
      <c r="D166" s="46"/>
      <c r="E166" s="39" t="s">
        <v>9826</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3.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1.5">
      <c r="A171" s="37" t="s">
        <v>599</v>
      </c>
      <c r="B171" s="45"/>
      <c r="C171" s="46"/>
      <c r="D171" s="46"/>
      <c r="E171" s="49" t="s">
        <v>10414</v>
      </c>
      <c r="F171" s="46"/>
      <c r="G171" s="46"/>
      <c r="H171" s="46"/>
      <c r="I171" s="46"/>
      <c r="J171" s="48"/>
    </row>
    <row r="172" ht="116">
      <c r="A172" s="37" t="s">
        <v>601</v>
      </c>
      <c r="B172" s="45"/>
      <c r="C172" s="46"/>
      <c r="D172" s="46"/>
      <c r="E172" s="39" t="s">
        <v>1819</v>
      </c>
      <c r="F172" s="46"/>
      <c r="G172" s="46"/>
      <c r="H172" s="46"/>
      <c r="I172" s="46"/>
      <c r="J172" s="48"/>
    </row>
    <row r="173" ht="43.5">
      <c r="A173" s="37" t="s">
        <v>593</v>
      </c>
      <c r="B173" s="37">
        <v>40</v>
      </c>
      <c r="C173" s="38" t="s">
        <v>2442</v>
      </c>
      <c r="D173" s="37" t="s">
        <v>2443</v>
      </c>
      <c r="E173" s="39" t="s">
        <v>2444</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2.5">
      <c r="A175" s="37" t="s">
        <v>599</v>
      </c>
      <c r="B175" s="45"/>
      <c r="C175" s="46"/>
      <c r="D175" s="46"/>
      <c r="E175" s="49" t="s">
        <v>10415</v>
      </c>
      <c r="F175" s="46"/>
      <c r="G175" s="46"/>
      <c r="H175" s="46"/>
      <c r="I175" s="46"/>
      <c r="J175" s="48"/>
    </row>
    <row r="176">
      <c r="A176" s="37" t="s">
        <v>601</v>
      </c>
      <c r="B176" s="45"/>
      <c r="C176" s="46"/>
      <c r="D176" s="46"/>
      <c r="E176" s="47" t="s">
        <v>595</v>
      </c>
      <c r="F176" s="46"/>
      <c r="G176" s="46"/>
      <c r="H176" s="46"/>
      <c r="I176" s="46"/>
      <c r="J176" s="48"/>
    </row>
    <row r="177" ht="29">
      <c r="A177" s="37" t="s">
        <v>593</v>
      </c>
      <c r="B177" s="37">
        <v>41</v>
      </c>
      <c r="C177" s="38" t="s">
        <v>6253</v>
      </c>
      <c r="D177" s="37" t="s">
        <v>6254</v>
      </c>
      <c r="E177" s="39" t="s">
        <v>6255</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29">
      <c r="A179" s="37" t="s">
        <v>599</v>
      </c>
      <c r="B179" s="45"/>
      <c r="C179" s="46"/>
      <c r="D179" s="46"/>
      <c r="E179" s="49" t="s">
        <v>10416</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RWSyWTPvR3EbgsTU8wI+fG7JY6r97z3tnloyynPNdvUXPr2Z/9hPknTEP09VpLcVhn/r2gUpdfUE5gNAr/7/cw==" hashValue="HfTZqGm8+f90MxnePmLxtp8/JSyg19kQPiPA21pUCBVxk9CDxJozXMKDOT0rvF+js0ZUeVogz/zZ6B9yelFd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10417</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10418</v>
      </c>
      <c r="D7" s="22"/>
      <c r="E7" s="23" t="s">
        <v>351</v>
      </c>
      <c r="F7" s="17"/>
      <c r="G7" s="17"/>
      <c r="H7" s="17"/>
      <c r="I7" s="17"/>
      <c r="J7" s="19"/>
    </row>
    <row r="8">
      <c r="A8" s="3" t="s">
        <v>1569</v>
      </c>
      <c r="B8" s="20" t="s">
        <v>579</v>
      </c>
      <c r="C8" s="21" t="s">
        <v>10417</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9833</v>
      </c>
      <c r="D13" s="37" t="s">
        <v>595</v>
      </c>
      <c r="E13" s="39" t="s">
        <v>9834</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10419</v>
      </c>
      <c r="F15" s="46"/>
      <c r="G15" s="46"/>
      <c r="H15" s="46"/>
      <c r="I15" s="46"/>
      <c r="J15" s="48"/>
    </row>
    <row r="16">
      <c r="A16" s="37" t="s">
        <v>601</v>
      </c>
      <c r="B16" s="45"/>
      <c r="C16" s="46"/>
      <c r="D16" s="46"/>
      <c r="E16" s="39" t="s">
        <v>9836</v>
      </c>
      <c r="F16" s="46"/>
      <c r="G16" s="46"/>
      <c r="H16" s="46"/>
      <c r="I16" s="46"/>
      <c r="J16" s="48"/>
    </row>
    <row r="17" ht="29">
      <c r="A17" s="37" t="s">
        <v>593</v>
      </c>
      <c r="B17" s="37">
        <v>2</v>
      </c>
      <c r="C17" s="38" t="s">
        <v>5146</v>
      </c>
      <c r="D17" s="37" t="s">
        <v>595</v>
      </c>
      <c r="E17" s="39" t="s">
        <v>5147</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2.5">
      <c r="A19" s="37" t="s">
        <v>599</v>
      </c>
      <c r="B19" s="45"/>
      <c r="C19" s="46"/>
      <c r="D19" s="46"/>
      <c r="E19" s="49" t="s">
        <v>10420</v>
      </c>
      <c r="F19" s="46"/>
      <c r="G19" s="46"/>
      <c r="H19" s="46"/>
      <c r="I19" s="46"/>
      <c r="J19" s="48"/>
    </row>
    <row r="20" ht="72.5">
      <c r="A20" s="37" t="s">
        <v>601</v>
      </c>
      <c r="B20" s="45"/>
      <c r="C20" s="46"/>
      <c r="D20" s="46"/>
      <c r="E20" s="39" t="s">
        <v>4683</v>
      </c>
      <c r="F20" s="46"/>
      <c r="G20" s="46"/>
      <c r="H20" s="46"/>
      <c r="I20" s="46"/>
      <c r="J20" s="48"/>
    </row>
    <row r="21">
      <c r="A21" s="37" t="s">
        <v>593</v>
      </c>
      <c r="B21" s="37">
        <v>3</v>
      </c>
      <c r="C21" s="38" t="s">
        <v>5278</v>
      </c>
      <c r="D21" s="37" t="s">
        <v>595</v>
      </c>
      <c r="E21" s="39" t="s">
        <v>9754</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45">
      <c r="A23" s="37" t="s">
        <v>599</v>
      </c>
      <c r="B23" s="45"/>
      <c r="C23" s="46"/>
      <c r="D23" s="46"/>
      <c r="E23" s="49" t="s">
        <v>10421</v>
      </c>
      <c r="F23" s="46"/>
      <c r="G23" s="46"/>
      <c r="H23" s="46"/>
      <c r="I23" s="46"/>
      <c r="J23" s="48"/>
    </row>
    <row r="24" ht="409.5">
      <c r="A24" s="37" t="s">
        <v>601</v>
      </c>
      <c r="B24" s="45"/>
      <c r="C24" s="46"/>
      <c r="D24" s="46"/>
      <c r="E24" s="39" t="s">
        <v>4687</v>
      </c>
      <c r="F24" s="46"/>
      <c r="G24" s="46"/>
      <c r="H24" s="46"/>
      <c r="I24" s="46"/>
      <c r="J24" s="48"/>
    </row>
    <row r="25">
      <c r="A25" s="37" t="s">
        <v>593</v>
      </c>
      <c r="B25" s="37">
        <v>4</v>
      </c>
      <c r="C25" s="38" t="s">
        <v>9756</v>
      </c>
      <c r="D25" s="37" t="s">
        <v>595</v>
      </c>
      <c r="E25" s="39" t="s">
        <v>9757</v>
      </c>
      <c r="F25" s="40" t="s">
        <v>4419</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45">
      <c r="A27" s="37" t="s">
        <v>599</v>
      </c>
      <c r="B27" s="45"/>
      <c r="C27" s="46"/>
      <c r="D27" s="46"/>
      <c r="E27" s="49" t="s">
        <v>10422</v>
      </c>
      <c r="F27" s="46"/>
      <c r="G27" s="46"/>
      <c r="H27" s="46"/>
      <c r="I27" s="46"/>
      <c r="J27" s="48"/>
    </row>
    <row r="28" ht="29">
      <c r="A28" s="37" t="s">
        <v>601</v>
      </c>
      <c r="B28" s="45"/>
      <c r="C28" s="46"/>
      <c r="D28" s="46"/>
      <c r="E28" s="39" t="s">
        <v>4421</v>
      </c>
      <c r="F28" s="46"/>
      <c r="G28" s="46"/>
      <c r="H28" s="46"/>
      <c r="I28" s="46"/>
      <c r="J28" s="48"/>
    </row>
    <row r="29">
      <c r="A29" s="37" t="s">
        <v>593</v>
      </c>
      <c r="B29" s="37">
        <v>5</v>
      </c>
      <c r="C29" s="38" t="s">
        <v>4684</v>
      </c>
      <c r="D29" s="37" t="s">
        <v>595</v>
      </c>
      <c r="E29" s="39" t="s">
        <v>4685</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0.5">
      <c r="A31" s="37" t="s">
        <v>599</v>
      </c>
      <c r="B31" s="45"/>
      <c r="C31" s="46"/>
      <c r="D31" s="46"/>
      <c r="E31" s="49" t="s">
        <v>10423</v>
      </c>
      <c r="F31" s="46"/>
      <c r="G31" s="46"/>
      <c r="H31" s="46"/>
      <c r="I31" s="46"/>
      <c r="J31" s="48"/>
    </row>
    <row r="32" ht="409.5">
      <c r="A32" s="37" t="s">
        <v>601</v>
      </c>
      <c r="B32" s="45"/>
      <c r="C32" s="46"/>
      <c r="D32" s="46"/>
      <c r="E32" s="39" t="s">
        <v>4687</v>
      </c>
      <c r="F32" s="46"/>
      <c r="G32" s="46"/>
      <c r="H32" s="46"/>
      <c r="I32" s="46"/>
      <c r="J32" s="48"/>
    </row>
    <row r="33">
      <c r="A33" s="37" t="s">
        <v>593</v>
      </c>
      <c r="B33" s="37">
        <v>6</v>
      </c>
      <c r="C33" s="38" t="s">
        <v>4426</v>
      </c>
      <c r="D33" s="37" t="s">
        <v>595</v>
      </c>
      <c r="E33" s="39" t="s">
        <v>4427</v>
      </c>
      <c r="F33" s="40" t="s">
        <v>4419</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29">
      <c r="A35" s="37" t="s">
        <v>599</v>
      </c>
      <c r="B35" s="45"/>
      <c r="C35" s="46"/>
      <c r="D35" s="46"/>
      <c r="E35" s="49" t="s">
        <v>10424</v>
      </c>
      <c r="F35" s="46"/>
      <c r="G35" s="46"/>
      <c r="H35" s="46"/>
      <c r="I35" s="46"/>
      <c r="J35" s="48"/>
    </row>
    <row r="36" ht="29">
      <c r="A36" s="37" t="s">
        <v>601</v>
      </c>
      <c r="B36" s="45"/>
      <c r="C36" s="46"/>
      <c r="D36" s="46"/>
      <c r="E36" s="39" t="s">
        <v>4421</v>
      </c>
      <c r="F36" s="46"/>
      <c r="G36" s="46"/>
      <c r="H36" s="46"/>
      <c r="I36" s="46"/>
      <c r="J36" s="48"/>
    </row>
    <row r="37">
      <c r="A37" s="37" t="s">
        <v>593</v>
      </c>
      <c r="B37" s="37">
        <v>7</v>
      </c>
      <c r="C37" s="38" t="s">
        <v>3355</v>
      </c>
      <c r="D37" s="37" t="s">
        <v>595</v>
      </c>
      <c r="E37" s="39" t="s">
        <v>3356</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10425</v>
      </c>
      <c r="F39" s="46"/>
      <c r="G39" s="46"/>
      <c r="H39" s="46"/>
      <c r="I39" s="46"/>
      <c r="J39" s="48"/>
    </row>
    <row r="40" ht="391.5">
      <c r="A40" s="37" t="s">
        <v>601</v>
      </c>
      <c r="B40" s="45"/>
      <c r="C40" s="46"/>
      <c r="D40" s="46"/>
      <c r="E40" s="39" t="s">
        <v>4437</v>
      </c>
      <c r="F40" s="46"/>
      <c r="G40" s="46"/>
      <c r="H40" s="46"/>
      <c r="I40" s="46"/>
      <c r="J40" s="48"/>
    </row>
    <row r="41">
      <c r="A41" s="37" t="s">
        <v>593</v>
      </c>
      <c r="B41" s="37">
        <v>8</v>
      </c>
      <c r="C41" s="38" t="s">
        <v>10032</v>
      </c>
      <c r="D41" s="37" t="s">
        <v>595</v>
      </c>
      <c r="E41" s="39" t="s">
        <v>10033</v>
      </c>
      <c r="F41" s="40" t="s">
        <v>4419</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10426</v>
      </c>
      <c r="F43" s="46"/>
      <c r="G43" s="46"/>
      <c r="H43" s="46"/>
      <c r="I43" s="46"/>
      <c r="J43" s="48"/>
    </row>
    <row r="44" ht="29">
      <c r="A44" s="37" t="s">
        <v>601</v>
      </c>
      <c r="B44" s="45"/>
      <c r="C44" s="46"/>
      <c r="D44" s="46"/>
      <c r="E44" s="39" t="s">
        <v>4421</v>
      </c>
      <c r="F44" s="46"/>
      <c r="G44" s="46"/>
      <c r="H44" s="46"/>
      <c r="I44" s="46"/>
      <c r="J44" s="48"/>
    </row>
    <row r="45">
      <c r="A45" s="37" t="s">
        <v>593</v>
      </c>
      <c r="B45" s="37">
        <v>9</v>
      </c>
      <c r="C45" s="38" t="s">
        <v>2431</v>
      </c>
      <c r="D45" s="37" t="s">
        <v>595</v>
      </c>
      <c r="E45" s="39" t="s">
        <v>2432</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2.5">
      <c r="A47" s="37" t="s">
        <v>599</v>
      </c>
      <c r="B47" s="45"/>
      <c r="C47" s="46"/>
      <c r="D47" s="46"/>
      <c r="E47" s="49" t="s">
        <v>10427</v>
      </c>
      <c r="F47" s="46"/>
      <c r="G47" s="46"/>
      <c r="H47" s="46"/>
      <c r="I47" s="46"/>
      <c r="J47" s="48"/>
    </row>
    <row r="48" ht="348">
      <c r="A48" s="37" t="s">
        <v>601</v>
      </c>
      <c r="B48" s="45"/>
      <c r="C48" s="46"/>
      <c r="D48" s="46"/>
      <c r="E48" s="39" t="s">
        <v>5155</v>
      </c>
      <c r="F48" s="46"/>
      <c r="G48" s="46"/>
      <c r="H48" s="46"/>
      <c r="I48" s="46"/>
      <c r="J48" s="48"/>
    </row>
    <row r="49">
      <c r="A49" s="37" t="s">
        <v>593</v>
      </c>
      <c r="B49" s="37">
        <v>10</v>
      </c>
      <c r="C49" s="38" t="s">
        <v>4444</v>
      </c>
      <c r="D49" s="37" t="s">
        <v>595</v>
      </c>
      <c r="E49" s="39" t="s">
        <v>4445</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10428</v>
      </c>
      <c r="F51" s="46"/>
      <c r="G51" s="46"/>
      <c r="H51" s="46"/>
      <c r="I51" s="46"/>
      <c r="J51" s="48"/>
    </row>
    <row r="52" ht="232">
      <c r="A52" s="37" t="s">
        <v>601</v>
      </c>
      <c r="B52" s="45"/>
      <c r="C52" s="46"/>
      <c r="D52" s="46"/>
      <c r="E52" s="39" t="s">
        <v>4447</v>
      </c>
      <c r="F52" s="46"/>
      <c r="G52" s="46"/>
      <c r="H52" s="46"/>
      <c r="I52" s="46"/>
      <c r="J52" s="48"/>
    </row>
    <row r="53" ht="29">
      <c r="A53" s="37" t="s">
        <v>593</v>
      </c>
      <c r="B53" s="37">
        <v>11</v>
      </c>
      <c r="C53" s="38" t="s">
        <v>4448</v>
      </c>
      <c r="D53" s="37" t="s">
        <v>595</v>
      </c>
      <c r="E53" s="39" t="s">
        <v>5153</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2.5">
      <c r="A55" s="37" t="s">
        <v>599</v>
      </c>
      <c r="B55" s="45"/>
      <c r="C55" s="46"/>
      <c r="D55" s="46"/>
      <c r="E55" s="49" t="s">
        <v>10429</v>
      </c>
      <c r="F55" s="46"/>
      <c r="G55" s="46"/>
      <c r="H55" s="46"/>
      <c r="I55" s="46"/>
      <c r="J55" s="48"/>
    </row>
    <row r="56" ht="348">
      <c r="A56" s="37" t="s">
        <v>601</v>
      </c>
      <c r="B56" s="45"/>
      <c r="C56" s="46"/>
      <c r="D56" s="46"/>
      <c r="E56" s="39" t="s">
        <v>5155</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72.5">
      <c r="A59" s="37" t="s">
        <v>599</v>
      </c>
      <c r="B59" s="45"/>
      <c r="C59" s="46"/>
      <c r="D59" s="46"/>
      <c r="E59" s="49" t="s">
        <v>10430</v>
      </c>
      <c r="F59" s="46"/>
      <c r="G59" s="46"/>
      <c r="H59" s="46"/>
      <c r="I59" s="46"/>
      <c r="J59" s="48"/>
    </row>
    <row r="60" ht="304.5">
      <c r="A60" s="37" t="s">
        <v>601</v>
      </c>
      <c r="B60" s="45"/>
      <c r="C60" s="46"/>
      <c r="D60" s="46"/>
      <c r="E60" s="39" t="s">
        <v>647</v>
      </c>
      <c r="F60" s="46"/>
      <c r="G60" s="46"/>
      <c r="H60" s="46"/>
      <c r="I60" s="46"/>
      <c r="J60" s="48"/>
    </row>
    <row r="61">
      <c r="A61" s="37" t="s">
        <v>593</v>
      </c>
      <c r="B61" s="37">
        <v>13</v>
      </c>
      <c r="C61" s="38" t="s">
        <v>3359</v>
      </c>
      <c r="D61" s="37" t="s">
        <v>595</v>
      </c>
      <c r="E61" s="39" t="s">
        <v>3360</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3.5">
      <c r="A63" s="37" t="s">
        <v>599</v>
      </c>
      <c r="B63" s="45"/>
      <c r="C63" s="46"/>
      <c r="D63" s="46"/>
      <c r="E63" s="49" t="s">
        <v>10431</v>
      </c>
      <c r="F63" s="46"/>
      <c r="G63" s="46"/>
      <c r="H63" s="46"/>
      <c r="I63" s="46"/>
      <c r="J63" s="48"/>
    </row>
    <row r="64" ht="29">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10432</v>
      </c>
      <c r="F67" s="46"/>
      <c r="G67" s="46"/>
      <c r="H67" s="46"/>
      <c r="I67" s="46"/>
      <c r="J67" s="48"/>
    </row>
    <row r="68" ht="43.5">
      <c r="A68" s="37" t="s">
        <v>601</v>
      </c>
      <c r="B68" s="45"/>
      <c r="C68" s="46"/>
      <c r="D68" s="46"/>
      <c r="E68" s="39" t="s">
        <v>4485</v>
      </c>
      <c r="F68" s="46"/>
      <c r="G68" s="46"/>
      <c r="H68" s="46"/>
      <c r="I68" s="46"/>
      <c r="J68" s="48"/>
    </row>
    <row r="69">
      <c r="A69" s="37" t="s">
        <v>593</v>
      </c>
      <c r="B69" s="37">
        <v>15</v>
      </c>
      <c r="C69" s="38" t="s">
        <v>4486</v>
      </c>
      <c r="D69" s="37" t="s">
        <v>595</v>
      </c>
      <c r="E69" s="39" t="s">
        <v>4487</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10433</v>
      </c>
      <c r="F71" s="46"/>
      <c r="G71" s="46"/>
      <c r="H71" s="46"/>
      <c r="I71" s="46"/>
      <c r="J71" s="48"/>
    </row>
    <row r="72" ht="29">
      <c r="A72" s="37" t="s">
        <v>601</v>
      </c>
      <c r="B72" s="45"/>
      <c r="C72" s="46"/>
      <c r="D72" s="46"/>
      <c r="E72" s="39" t="s">
        <v>4489</v>
      </c>
      <c r="F72" s="46"/>
      <c r="G72" s="46"/>
      <c r="H72" s="46"/>
      <c r="I72" s="46"/>
      <c r="J72" s="48"/>
    </row>
    <row r="73">
      <c r="A73" s="37" t="s">
        <v>593</v>
      </c>
      <c r="B73" s="37">
        <v>16</v>
      </c>
      <c r="C73" s="38" t="s">
        <v>4490</v>
      </c>
      <c r="D73" s="37" t="s">
        <v>595</v>
      </c>
      <c r="E73" s="39" t="s">
        <v>4491</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10433</v>
      </c>
      <c r="F75" s="46"/>
      <c r="G75" s="46"/>
      <c r="H75" s="46"/>
      <c r="I75" s="46"/>
      <c r="J75" s="48"/>
    </row>
    <row r="76" ht="43.5">
      <c r="A76" s="37" t="s">
        <v>601</v>
      </c>
      <c r="B76" s="45"/>
      <c r="C76" s="46"/>
      <c r="D76" s="46"/>
      <c r="E76" s="39" t="s">
        <v>4492</v>
      </c>
      <c r="F76" s="46"/>
      <c r="G76" s="46"/>
      <c r="H76" s="46"/>
      <c r="I76" s="46"/>
      <c r="J76" s="48"/>
    </row>
    <row r="77">
      <c r="A77" s="37" t="s">
        <v>593</v>
      </c>
      <c r="B77" s="37">
        <v>17</v>
      </c>
      <c r="C77" s="38" t="s">
        <v>9774</v>
      </c>
      <c r="D77" s="37" t="s">
        <v>595</v>
      </c>
      <c r="E77" s="39" t="s">
        <v>9775</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2.5">
      <c r="A79" s="37" t="s">
        <v>599</v>
      </c>
      <c r="B79" s="45"/>
      <c r="C79" s="46"/>
      <c r="D79" s="46"/>
      <c r="E79" s="49" t="s">
        <v>10434</v>
      </c>
      <c r="F79" s="46"/>
      <c r="G79" s="46"/>
      <c r="H79" s="46"/>
      <c r="I79" s="46"/>
      <c r="J79" s="48"/>
    </row>
    <row r="80" ht="43.5">
      <c r="A80" s="37" t="s">
        <v>601</v>
      </c>
      <c r="B80" s="45"/>
      <c r="C80" s="46"/>
      <c r="D80" s="46"/>
      <c r="E80" s="39" t="s">
        <v>9777</v>
      </c>
      <c r="F80" s="46"/>
      <c r="G80" s="46"/>
      <c r="H80" s="46"/>
      <c r="I80" s="46"/>
      <c r="J80" s="48"/>
    </row>
    <row r="81">
      <c r="A81" s="37" t="s">
        <v>593</v>
      </c>
      <c r="B81" s="37">
        <v>18</v>
      </c>
      <c r="C81" s="38" t="s">
        <v>9778</v>
      </c>
      <c r="D81" s="37" t="s">
        <v>595</v>
      </c>
      <c r="E81" s="39" t="s">
        <v>9779</v>
      </c>
      <c r="F81" s="40" t="s">
        <v>608</v>
      </c>
      <c r="G81" s="41">
        <v>30</v>
      </c>
      <c r="H81" s="42">
        <v>0</v>
      </c>
      <c r="I81" s="43">
        <f>ROUND(G81*H81,P4)</f>
        <v>0</v>
      </c>
      <c r="J81" s="37"/>
      <c r="O81" s="44">
        <f>I81*0.21</f>
        <v>0</v>
      </c>
      <c r="P81">
        <v>3</v>
      </c>
    </row>
    <row r="82">
      <c r="A82" s="37" t="s">
        <v>598</v>
      </c>
      <c r="B82" s="45"/>
      <c r="C82" s="46"/>
      <c r="D82" s="46"/>
      <c r="E82" s="39" t="s">
        <v>9779</v>
      </c>
      <c r="F82" s="46"/>
      <c r="G82" s="46"/>
      <c r="H82" s="46"/>
      <c r="I82" s="46"/>
      <c r="J82" s="48"/>
    </row>
    <row r="83" ht="58">
      <c r="A83" s="37" t="s">
        <v>599</v>
      </c>
      <c r="B83" s="45"/>
      <c r="C83" s="46"/>
      <c r="D83" s="46"/>
      <c r="E83" s="49" t="s">
        <v>10435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4497</v>
      </c>
      <c r="F85" s="34"/>
      <c r="G85" s="34"/>
      <c r="H85" s="34"/>
      <c r="I85" s="35">
        <f>SUMIFS(I86:I97,A86:A97,"P")</f>
        <v>0</v>
      </c>
      <c r="J85" s="36"/>
    </row>
    <row r="86">
      <c r="A86" s="37" t="s">
        <v>593</v>
      </c>
      <c r="B86" s="37">
        <v>19</v>
      </c>
      <c r="C86" s="38" t="s">
        <v>4506</v>
      </c>
      <c r="D86" s="37" t="s">
        <v>595</v>
      </c>
      <c r="E86" s="39" t="s">
        <v>4507</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3.5">
      <c r="A88" s="37" t="s">
        <v>599</v>
      </c>
      <c r="B88" s="45"/>
      <c r="C88" s="46"/>
      <c r="D88" s="46"/>
      <c r="E88" s="49" t="s">
        <v>10436</v>
      </c>
      <c r="F88" s="46"/>
      <c r="G88" s="46"/>
      <c r="H88" s="46"/>
      <c r="I88" s="46"/>
      <c r="J88" s="48"/>
    </row>
    <row r="89" ht="116">
      <c r="A89" s="37" t="s">
        <v>601</v>
      </c>
      <c r="B89" s="45"/>
      <c r="C89" s="46"/>
      <c r="D89" s="46"/>
      <c r="E89" s="39" t="s">
        <v>4505</v>
      </c>
      <c r="F89" s="46"/>
      <c r="G89" s="46"/>
      <c r="H89" s="46"/>
      <c r="I89" s="46"/>
      <c r="J89" s="48"/>
    </row>
    <row r="90">
      <c r="A90" s="37" t="s">
        <v>593</v>
      </c>
      <c r="B90" s="37">
        <v>20</v>
      </c>
      <c r="C90" s="38" t="s">
        <v>9455</v>
      </c>
      <c r="D90" s="37" t="s">
        <v>595</v>
      </c>
      <c r="E90" s="39" t="s">
        <v>9456</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2.5">
      <c r="A92" s="37" t="s">
        <v>599</v>
      </c>
      <c r="B92" s="45"/>
      <c r="C92" s="46"/>
      <c r="D92" s="46"/>
      <c r="E92" s="49" t="s">
        <v>10437</v>
      </c>
      <c r="F92" s="46"/>
      <c r="G92" s="46"/>
      <c r="H92" s="46"/>
      <c r="I92" s="46"/>
      <c r="J92" s="48"/>
    </row>
    <row r="93" ht="43.5">
      <c r="A93" s="37" t="s">
        <v>601</v>
      </c>
      <c r="B93" s="45"/>
      <c r="C93" s="46"/>
      <c r="D93" s="46"/>
      <c r="E93" s="39" t="s">
        <v>9459</v>
      </c>
      <c r="F93" s="46"/>
      <c r="G93" s="46"/>
      <c r="H93" s="46"/>
      <c r="I93" s="46"/>
      <c r="J93" s="48"/>
    </row>
    <row r="94" ht="29">
      <c r="A94" s="37" t="s">
        <v>593</v>
      </c>
      <c r="B94" s="37">
        <v>21</v>
      </c>
      <c r="C94" s="38" t="s">
        <v>10322</v>
      </c>
      <c r="D94" s="37" t="s">
        <v>595</v>
      </c>
      <c r="E94" s="39" t="s">
        <v>10323</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10438</v>
      </c>
      <c r="F96" s="46"/>
      <c r="G96" s="46"/>
      <c r="H96" s="46"/>
      <c r="I96" s="46"/>
      <c r="J96" s="48"/>
    </row>
    <row r="97" ht="43.5">
      <c r="A97" s="37" t="s">
        <v>601</v>
      </c>
      <c r="B97" s="45"/>
      <c r="C97" s="46"/>
      <c r="D97" s="46"/>
      <c r="E97" s="39" t="s">
        <v>10325</v>
      </c>
      <c r="F97" s="46"/>
      <c r="G97" s="46"/>
      <c r="H97" s="46"/>
      <c r="I97" s="46"/>
      <c r="J97" s="48"/>
    </row>
    <row r="98">
      <c r="A98" s="31" t="s">
        <v>591</v>
      </c>
      <c r="B98" s="32"/>
      <c r="C98" s="33" t="s">
        <v>823</v>
      </c>
      <c r="D98" s="34"/>
      <c r="E98" s="31" t="s">
        <v>7503</v>
      </c>
      <c r="F98" s="34"/>
      <c r="G98" s="34"/>
      <c r="H98" s="34"/>
      <c r="I98" s="35">
        <f>SUMIFS(I99:I114,A99:A114,"P")</f>
        <v>0</v>
      </c>
      <c r="J98" s="36"/>
    </row>
    <row r="99" ht="29">
      <c r="A99" s="37" t="s">
        <v>593</v>
      </c>
      <c r="B99" s="37">
        <v>22</v>
      </c>
      <c r="C99" s="38" t="s">
        <v>10439</v>
      </c>
      <c r="D99" s="37" t="s">
        <v>595</v>
      </c>
      <c r="E99" s="39" t="s">
        <v>10440</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10441</v>
      </c>
      <c r="F101" s="46"/>
      <c r="G101" s="46"/>
      <c r="H101" s="46"/>
      <c r="I101" s="46"/>
      <c r="J101" s="48"/>
    </row>
    <row r="102" ht="58">
      <c r="A102" s="37" t="s">
        <v>601</v>
      </c>
      <c r="B102" s="45"/>
      <c r="C102" s="46"/>
      <c r="D102" s="46"/>
      <c r="E102" s="39" t="s">
        <v>9791</v>
      </c>
      <c r="F102" s="46"/>
      <c r="G102" s="46"/>
      <c r="H102" s="46"/>
      <c r="I102" s="46"/>
      <c r="J102" s="48"/>
    </row>
    <row r="103">
      <c r="A103" s="37" t="s">
        <v>593</v>
      </c>
      <c r="B103" s="37">
        <v>23</v>
      </c>
      <c r="C103" s="38" t="s">
        <v>6963</v>
      </c>
      <c r="D103" s="37" t="s">
        <v>595</v>
      </c>
      <c r="E103" s="39" t="s">
        <v>9902</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58">
      <c r="A105" s="37" t="s">
        <v>599</v>
      </c>
      <c r="B105" s="45"/>
      <c r="C105" s="46"/>
      <c r="D105" s="46"/>
      <c r="E105" s="49" t="s">
        <v>10442</v>
      </c>
      <c r="F105" s="46"/>
      <c r="G105" s="46"/>
      <c r="H105" s="46"/>
      <c r="I105" s="46"/>
      <c r="J105" s="48"/>
    </row>
    <row r="106" ht="58">
      <c r="A106" s="37" t="s">
        <v>601</v>
      </c>
      <c r="B106" s="45"/>
      <c r="C106" s="46"/>
      <c r="D106" s="46"/>
      <c r="E106" s="39" t="s">
        <v>9791</v>
      </c>
      <c r="F106" s="46"/>
      <c r="G106" s="46"/>
      <c r="H106" s="46"/>
      <c r="I106" s="46"/>
      <c r="J106" s="48"/>
    </row>
    <row r="107">
      <c r="A107" s="37" t="s">
        <v>593</v>
      </c>
      <c r="B107" s="37">
        <v>24</v>
      </c>
      <c r="C107" s="38" t="s">
        <v>9792</v>
      </c>
      <c r="D107" s="37" t="s">
        <v>595</v>
      </c>
      <c r="E107" s="39" t="s">
        <v>9793</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58">
      <c r="A109" s="37" t="s">
        <v>599</v>
      </c>
      <c r="B109" s="45"/>
      <c r="C109" s="46"/>
      <c r="D109" s="46"/>
      <c r="E109" s="49" t="s">
        <v>10443</v>
      </c>
      <c r="F109" s="46"/>
      <c r="G109" s="46"/>
      <c r="H109" s="46"/>
      <c r="I109" s="46"/>
      <c r="J109" s="48"/>
    </row>
    <row r="110" ht="116">
      <c r="A110" s="37" t="s">
        <v>601</v>
      </c>
      <c r="B110" s="45"/>
      <c r="C110" s="46"/>
      <c r="D110" s="46"/>
      <c r="E110" s="39" t="s">
        <v>9618</v>
      </c>
      <c r="F110" s="46"/>
      <c r="G110" s="46"/>
      <c r="H110" s="46"/>
      <c r="I110" s="46"/>
      <c r="J110" s="48"/>
    </row>
    <row r="111">
      <c r="A111" s="37" t="s">
        <v>593</v>
      </c>
      <c r="B111" s="37">
        <v>25</v>
      </c>
      <c r="C111" s="38" t="s">
        <v>10444</v>
      </c>
      <c r="D111" s="37" t="s">
        <v>595</v>
      </c>
      <c r="E111" s="39" t="s">
        <v>10445</v>
      </c>
      <c r="F111" s="40" t="s">
        <v>650</v>
      </c>
      <c r="G111" s="41">
        <v>3750</v>
      </c>
      <c r="H111" s="42">
        <v>0</v>
      </c>
      <c r="I111" s="43">
        <f>ROUND(G111*H111,P4)</f>
        <v>0</v>
      </c>
      <c r="J111" s="37"/>
      <c r="O111" s="44">
        <f>I111*0.21</f>
        <v>0</v>
      </c>
      <c r="P111">
        <v>3</v>
      </c>
    </row>
    <row r="112">
      <c r="A112" s="37" t="s">
        <v>598</v>
      </c>
      <c r="B112" s="45"/>
      <c r="C112" s="46"/>
      <c r="D112" s="46"/>
      <c r="E112" s="39" t="s">
        <v>10445</v>
      </c>
      <c r="F112" s="46"/>
      <c r="G112" s="46"/>
      <c r="H112" s="46"/>
      <c r="I112" s="46"/>
      <c r="J112" s="48"/>
    </row>
    <row r="113" ht="87">
      <c r="A113" s="37" t="s">
        <v>599</v>
      </c>
      <c r="B113" s="45"/>
      <c r="C113" s="46"/>
      <c r="D113" s="46"/>
      <c r="E113" s="49" t="s">
        <v>10446</v>
      </c>
      <c r="F113" s="46"/>
      <c r="G113" s="46"/>
      <c r="H113" s="46"/>
      <c r="I113" s="46"/>
      <c r="J113" s="48"/>
    </row>
    <row r="114" ht="29">
      <c r="A114" s="37" t="s">
        <v>601</v>
      </c>
      <c r="B114" s="45"/>
      <c r="C114" s="46"/>
      <c r="D114" s="46"/>
      <c r="E114" s="39" t="s">
        <v>10447</v>
      </c>
      <c r="F114" s="46"/>
      <c r="G114" s="46"/>
      <c r="H114" s="46"/>
      <c r="I114" s="46"/>
      <c r="J114" s="48"/>
    </row>
    <row r="115">
      <c r="A115" s="31" t="s">
        <v>591</v>
      </c>
      <c r="B115" s="32"/>
      <c r="C115" s="33" t="s">
        <v>4573</v>
      </c>
      <c r="D115" s="34"/>
      <c r="E115" s="31" t="s">
        <v>4574</v>
      </c>
      <c r="F115" s="34"/>
      <c r="G115" s="34"/>
      <c r="H115" s="34"/>
      <c r="I115" s="35">
        <f>SUMIFS(I116:I127,A116:A127,"P")</f>
        <v>0</v>
      </c>
      <c r="J115" s="36"/>
    </row>
    <row r="116">
      <c r="A116" s="37" t="s">
        <v>593</v>
      </c>
      <c r="B116" s="37">
        <v>26</v>
      </c>
      <c r="C116" s="38" t="s">
        <v>6094</v>
      </c>
      <c r="D116" s="37" t="s">
        <v>595</v>
      </c>
      <c r="E116" s="39" t="s">
        <v>6095</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88.5">
      <c r="A118" s="37" t="s">
        <v>599</v>
      </c>
      <c r="B118" s="45"/>
      <c r="C118" s="46"/>
      <c r="D118" s="46"/>
      <c r="E118" s="49" t="s">
        <v>10448</v>
      </c>
      <c r="F118" s="46"/>
      <c r="G118" s="46"/>
      <c r="H118" s="46"/>
      <c r="I118" s="46"/>
      <c r="J118" s="48"/>
    </row>
    <row r="119" ht="290">
      <c r="A119" s="37" t="s">
        <v>601</v>
      </c>
      <c r="B119" s="45"/>
      <c r="C119" s="46"/>
      <c r="D119" s="46"/>
      <c r="E119" s="39" t="s">
        <v>4597</v>
      </c>
      <c r="F119" s="46"/>
      <c r="G119" s="46"/>
      <c r="H119" s="46"/>
      <c r="I119" s="46"/>
      <c r="J119" s="48"/>
    </row>
    <row r="120">
      <c r="A120" s="37" t="s">
        <v>593</v>
      </c>
      <c r="B120" s="37">
        <v>27</v>
      </c>
      <c r="C120" s="38" t="s">
        <v>10074</v>
      </c>
      <c r="D120" s="37" t="s">
        <v>595</v>
      </c>
      <c r="E120" s="39" t="s">
        <v>10075</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2.5">
      <c r="A122" s="37" t="s">
        <v>599</v>
      </c>
      <c r="B122" s="45"/>
      <c r="C122" s="46"/>
      <c r="D122" s="46"/>
      <c r="E122" s="49" t="s">
        <v>10449</v>
      </c>
      <c r="F122" s="46"/>
      <c r="G122" s="46"/>
      <c r="H122" s="46"/>
      <c r="I122" s="46"/>
      <c r="J122" s="48"/>
    </row>
    <row r="123" ht="43.5">
      <c r="A123" s="37" t="s">
        <v>601</v>
      </c>
      <c r="B123" s="45"/>
      <c r="C123" s="46"/>
      <c r="D123" s="46"/>
      <c r="E123" s="39" t="s">
        <v>10077</v>
      </c>
      <c r="F123" s="46"/>
      <c r="G123" s="46"/>
      <c r="H123" s="46"/>
      <c r="I123" s="46"/>
      <c r="J123" s="48"/>
    </row>
    <row r="124">
      <c r="A124" s="37" t="s">
        <v>593</v>
      </c>
      <c r="B124" s="37">
        <v>28</v>
      </c>
      <c r="C124" s="38" t="s">
        <v>4618</v>
      </c>
      <c r="D124" s="37" t="s">
        <v>595</v>
      </c>
      <c r="E124" s="39" t="s">
        <v>4619</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1.5">
      <c r="A126" s="37" t="s">
        <v>599</v>
      </c>
      <c r="B126" s="45"/>
      <c r="C126" s="46"/>
      <c r="D126" s="46"/>
      <c r="E126" s="49" t="s">
        <v>10450</v>
      </c>
      <c r="F126" s="46"/>
      <c r="G126" s="46"/>
      <c r="H126" s="46"/>
      <c r="I126" s="46"/>
      <c r="J126" s="48"/>
    </row>
    <row r="127" ht="409.5">
      <c r="A127" s="37" t="s">
        <v>601</v>
      </c>
      <c r="B127" s="45"/>
      <c r="C127" s="46"/>
      <c r="D127" s="46"/>
      <c r="E127" s="39" t="s">
        <v>4521</v>
      </c>
      <c r="F127" s="46"/>
      <c r="G127" s="46"/>
      <c r="H127" s="46"/>
      <c r="I127" s="46"/>
      <c r="J127" s="48"/>
    </row>
    <row r="128">
      <c r="A128" s="31" t="s">
        <v>591</v>
      </c>
      <c r="B128" s="32"/>
      <c r="C128" s="33" t="s">
        <v>4809</v>
      </c>
      <c r="D128" s="34"/>
      <c r="E128" s="31" t="s">
        <v>4810</v>
      </c>
      <c r="F128" s="34"/>
      <c r="G128" s="34"/>
      <c r="H128" s="34"/>
      <c r="I128" s="35">
        <f>SUMIFS(I129:I143,A129:A143,"P")</f>
        <v>0</v>
      </c>
      <c r="J128" s="36"/>
    </row>
    <row r="129">
      <c r="A129" s="37" t="s">
        <v>593</v>
      </c>
      <c r="B129" s="37">
        <v>29</v>
      </c>
      <c r="C129" s="38" t="s">
        <v>4674</v>
      </c>
      <c r="D129" s="37" t="s">
        <v>595</v>
      </c>
      <c r="E129" s="39" t="s">
        <v>4675</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3.5">
      <c r="A131" s="37" t="s">
        <v>599</v>
      </c>
      <c r="B131" s="45"/>
      <c r="C131" s="46"/>
      <c r="D131" s="46"/>
      <c r="E131" s="49" t="s">
        <v>10451</v>
      </c>
      <c r="F131" s="46"/>
      <c r="G131" s="46"/>
      <c r="H131" s="46"/>
      <c r="I131" s="46"/>
      <c r="J131" s="48"/>
    </row>
    <row r="132" ht="145">
      <c r="A132" s="37" t="s">
        <v>601</v>
      </c>
      <c r="B132" s="45"/>
      <c r="C132" s="46"/>
      <c r="D132" s="46"/>
      <c r="E132" s="39" t="s">
        <v>4677</v>
      </c>
      <c r="F132" s="46"/>
      <c r="G132" s="46"/>
      <c r="H132" s="46"/>
      <c r="I132" s="46"/>
      <c r="J132" s="48"/>
    </row>
    <row r="133">
      <c r="A133" s="37" t="s">
        <v>593</v>
      </c>
      <c r="B133" s="37">
        <v>30</v>
      </c>
      <c r="C133" s="38" t="s">
        <v>6244</v>
      </c>
      <c r="D133" s="37" t="s">
        <v>595</v>
      </c>
      <c r="E133" s="39" t="s">
        <v>6245</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3.5">
      <c r="A135" s="37" t="s">
        <v>599</v>
      </c>
      <c r="B135" s="45"/>
      <c r="C135" s="46"/>
      <c r="D135" s="46"/>
      <c r="E135" s="49" t="s">
        <v>10452</v>
      </c>
      <c r="F135" s="46"/>
      <c r="G135" s="46"/>
      <c r="H135" s="46"/>
      <c r="I135" s="46"/>
      <c r="J135" s="48"/>
    </row>
    <row r="136" ht="145">
      <c r="A136" s="37" t="s">
        <v>601</v>
      </c>
      <c r="B136" s="45"/>
      <c r="C136" s="46"/>
      <c r="D136" s="46"/>
      <c r="E136" s="39" t="s">
        <v>4677</v>
      </c>
      <c r="F136" s="46"/>
      <c r="G136" s="46"/>
      <c r="H136" s="46"/>
      <c r="I136" s="46"/>
      <c r="J136" s="48"/>
    </row>
    <row r="137">
      <c r="A137" s="37" t="s">
        <v>593</v>
      </c>
      <c r="B137" s="37">
        <v>31</v>
      </c>
      <c r="C137" s="38" t="s">
        <v>10453</v>
      </c>
      <c r="D137" s="37" t="s">
        <v>595</v>
      </c>
      <c r="E137" s="39" t="s">
        <v>9822</v>
      </c>
      <c r="F137" s="40" t="s">
        <v>1797</v>
      </c>
      <c r="G137" s="41">
        <v>1</v>
      </c>
      <c r="H137" s="42">
        <v>0</v>
      </c>
      <c r="I137" s="43">
        <f>ROUND(G137*H137,P4)</f>
        <v>0</v>
      </c>
      <c r="J137" s="37"/>
      <c r="O137" s="44">
        <f>I137*0.21</f>
        <v>0</v>
      </c>
      <c r="P137">
        <v>3</v>
      </c>
    </row>
    <row r="138">
      <c r="A138" s="37" t="s">
        <v>598</v>
      </c>
      <c r="B138" s="45"/>
      <c r="C138" s="46"/>
      <c r="D138" s="46"/>
      <c r="E138" s="39" t="s">
        <v>9822</v>
      </c>
      <c r="F138" s="46"/>
      <c r="G138" s="46"/>
      <c r="H138" s="46"/>
      <c r="I138" s="46"/>
      <c r="J138" s="48"/>
    </row>
    <row r="139" ht="116">
      <c r="A139" s="37" t="s">
        <v>599</v>
      </c>
      <c r="B139" s="45"/>
      <c r="C139" s="46"/>
      <c r="D139" s="46"/>
      <c r="E139" s="49" t="s">
        <v>9823</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10454</v>
      </c>
      <c r="D141" s="37" t="s">
        <v>595</v>
      </c>
      <c r="E141" s="39" t="s">
        <v>9826</v>
      </c>
      <c r="F141" s="40" t="s">
        <v>1797</v>
      </c>
      <c r="G141" s="41">
        <v>1</v>
      </c>
      <c r="H141" s="42">
        <v>0</v>
      </c>
      <c r="I141" s="43">
        <f>ROUND(G141*H141,P4)</f>
        <v>0</v>
      </c>
      <c r="J141" s="37"/>
      <c r="O141" s="44">
        <f>I141*0.21</f>
        <v>0</v>
      </c>
      <c r="P141">
        <v>3</v>
      </c>
    </row>
    <row r="142">
      <c r="A142" s="37" t="s">
        <v>598</v>
      </c>
      <c r="B142" s="45"/>
      <c r="C142" s="46"/>
      <c r="D142" s="46"/>
      <c r="E142" s="39" t="s">
        <v>9826</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3.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59.5">
      <c r="A147" s="37" t="s">
        <v>599</v>
      </c>
      <c r="B147" s="45"/>
      <c r="C147" s="46"/>
      <c r="D147" s="46"/>
      <c r="E147" s="49" t="s">
        <v>10455</v>
      </c>
      <c r="F147" s="46"/>
      <c r="G147" s="46"/>
      <c r="H147" s="46"/>
      <c r="I147" s="46"/>
      <c r="J147" s="48"/>
    </row>
    <row r="148" ht="116">
      <c r="A148" s="37" t="s">
        <v>601</v>
      </c>
      <c r="B148" s="45"/>
      <c r="C148" s="46"/>
      <c r="D148" s="46"/>
      <c r="E148" s="39" t="s">
        <v>1819</v>
      </c>
      <c r="F148" s="46"/>
      <c r="G148" s="46"/>
      <c r="H148" s="46"/>
      <c r="I148" s="46"/>
      <c r="J148" s="48"/>
    </row>
    <row r="149" ht="43.5">
      <c r="A149" s="37" t="s">
        <v>593</v>
      </c>
      <c r="B149" s="37">
        <v>34</v>
      </c>
      <c r="C149" s="38" t="s">
        <v>2442</v>
      </c>
      <c r="D149" s="37" t="s">
        <v>2443</v>
      </c>
      <c r="E149" s="39" t="s">
        <v>2444</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2.5">
      <c r="A151" s="37" t="s">
        <v>599</v>
      </c>
      <c r="B151" s="45"/>
      <c r="C151" s="46"/>
      <c r="D151" s="46"/>
      <c r="E151" s="49" t="s">
        <v>10456</v>
      </c>
      <c r="F151" s="46"/>
      <c r="G151" s="46"/>
      <c r="H151" s="46"/>
      <c r="I151" s="46"/>
      <c r="J151" s="48"/>
    </row>
    <row r="152">
      <c r="A152" s="37" t="s">
        <v>601</v>
      </c>
      <c r="B152" s="45"/>
      <c r="C152" s="46"/>
      <c r="D152" s="46"/>
      <c r="E152" s="47" t="s">
        <v>595</v>
      </c>
      <c r="F152" s="46"/>
      <c r="G152" s="46"/>
      <c r="H152" s="46"/>
      <c r="I152" s="46"/>
      <c r="J152" s="48"/>
    </row>
    <row r="153" ht="29">
      <c r="A153" s="37" t="s">
        <v>593</v>
      </c>
      <c r="B153" s="37">
        <v>35</v>
      </c>
      <c r="C153" s="38" t="s">
        <v>6253</v>
      </c>
      <c r="D153" s="37" t="s">
        <v>6254</v>
      </c>
      <c r="E153" s="39" t="s">
        <v>6255</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9">
      <c r="A155" s="37" t="s">
        <v>599</v>
      </c>
      <c r="B155" s="45"/>
      <c r="C155" s="46"/>
      <c r="D155" s="46"/>
      <c r="E155" s="49" t="s">
        <v>10457</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VGIYRzX8HYVh84Mju/N9kNjAr+PA4MayLdDJXhxcqWe9ujuZGEaJxR7skEvYGOhJ0Z7HnckLk4GB+0p49c8T3Q==" hashValue="yYDFbGom/XbfPdKo2nMGWzIprR4tNelAZgT5k31WS/C5K6KAX/z0ye6DLj4dCIAyIBmpvj0fiQZC+Yq0mlLsf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10458</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10418</v>
      </c>
      <c r="D7" s="22"/>
      <c r="E7" s="23" t="s">
        <v>351</v>
      </c>
      <c r="F7" s="17"/>
      <c r="G7" s="17"/>
      <c r="H7" s="17"/>
      <c r="I7" s="17"/>
      <c r="J7" s="19"/>
    </row>
    <row r="8">
      <c r="A8" s="3" t="s">
        <v>1569</v>
      </c>
      <c r="B8" s="20" t="s">
        <v>579</v>
      </c>
      <c r="C8" s="21" t="s">
        <v>10458</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9833</v>
      </c>
      <c r="D13" s="37" t="s">
        <v>595</v>
      </c>
      <c r="E13" s="39" t="s">
        <v>9834</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10459</v>
      </c>
      <c r="F15" s="46"/>
      <c r="G15" s="46"/>
      <c r="H15" s="46"/>
      <c r="I15" s="46"/>
      <c r="J15" s="48"/>
    </row>
    <row r="16">
      <c r="A16" s="37" t="s">
        <v>601</v>
      </c>
      <c r="B16" s="45"/>
      <c r="C16" s="46"/>
      <c r="D16" s="46"/>
      <c r="E16" s="39" t="s">
        <v>9836</v>
      </c>
      <c r="F16" s="46"/>
      <c r="G16" s="46"/>
      <c r="H16" s="46"/>
      <c r="I16" s="46"/>
      <c r="J16" s="48"/>
    </row>
    <row r="17">
      <c r="A17" s="37" t="s">
        <v>593</v>
      </c>
      <c r="B17" s="37">
        <v>2</v>
      </c>
      <c r="C17" s="38" t="s">
        <v>5274</v>
      </c>
      <c r="D17" s="37" t="s">
        <v>595</v>
      </c>
      <c r="E17" s="39" t="s">
        <v>9415</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0.5">
      <c r="A19" s="37" t="s">
        <v>599</v>
      </c>
      <c r="B19" s="45"/>
      <c r="C19" s="46"/>
      <c r="D19" s="46"/>
      <c r="E19" s="49" t="s">
        <v>10460</v>
      </c>
      <c r="F19" s="46"/>
      <c r="G19" s="46"/>
      <c r="H19" s="46"/>
      <c r="I19" s="46"/>
      <c r="J19" s="48"/>
    </row>
    <row r="20" ht="43.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10461</v>
      </c>
      <c r="F23" s="46"/>
      <c r="G23" s="46"/>
      <c r="H23" s="46"/>
      <c r="I23" s="46"/>
      <c r="J23" s="48"/>
    </row>
    <row r="24" ht="29">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16">
      <c r="A27" s="37" t="s">
        <v>599</v>
      </c>
      <c r="B27" s="45"/>
      <c r="C27" s="46"/>
      <c r="D27" s="46"/>
      <c r="E27" s="49" t="s">
        <v>10462</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16">
      <c r="A31" s="37" t="s">
        <v>599</v>
      </c>
      <c r="B31" s="45"/>
      <c r="C31" s="46"/>
      <c r="D31" s="46"/>
      <c r="E31" s="49" t="s">
        <v>10463</v>
      </c>
      <c r="F31" s="46"/>
      <c r="G31" s="46"/>
      <c r="H31" s="46"/>
      <c r="I31" s="46"/>
      <c r="J31" s="48"/>
    </row>
    <row r="32" ht="29">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87">
      <c r="A35" s="37" t="s">
        <v>599</v>
      </c>
      <c r="B35" s="45"/>
      <c r="C35" s="46"/>
      <c r="D35" s="46"/>
      <c r="E35" s="49" t="s">
        <v>10464</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10465</v>
      </c>
      <c r="F39" s="46"/>
      <c r="G39" s="46"/>
      <c r="H39" s="46"/>
      <c r="I39" s="46"/>
      <c r="J39" s="48"/>
    </row>
    <row r="40" ht="29">
      <c r="A40" s="37" t="s">
        <v>601</v>
      </c>
      <c r="B40" s="45"/>
      <c r="C40" s="46"/>
      <c r="D40" s="46"/>
      <c r="E40" s="39" t="s">
        <v>4421</v>
      </c>
      <c r="F40" s="46"/>
      <c r="G40" s="46"/>
      <c r="H40" s="46"/>
      <c r="I40" s="46"/>
      <c r="J40" s="48"/>
    </row>
    <row r="41">
      <c r="A41" s="37" t="s">
        <v>593</v>
      </c>
      <c r="B41" s="37">
        <v>8</v>
      </c>
      <c r="C41" s="38" t="s">
        <v>2431</v>
      </c>
      <c r="D41" s="37" t="s">
        <v>595</v>
      </c>
      <c r="E41" s="39" t="s">
        <v>2432</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2.5">
      <c r="A43" s="37" t="s">
        <v>599</v>
      </c>
      <c r="B43" s="45"/>
      <c r="C43" s="46"/>
      <c r="D43" s="46"/>
      <c r="E43" s="49" t="s">
        <v>10466</v>
      </c>
      <c r="F43" s="46"/>
      <c r="G43" s="46"/>
      <c r="H43" s="46"/>
      <c r="I43" s="46"/>
      <c r="J43" s="48"/>
    </row>
    <row r="44" ht="348">
      <c r="A44" s="37" t="s">
        <v>601</v>
      </c>
      <c r="B44" s="45"/>
      <c r="C44" s="46"/>
      <c r="D44" s="46"/>
      <c r="E44" s="39" t="s">
        <v>5155</v>
      </c>
      <c r="F44" s="46"/>
      <c r="G44" s="46"/>
      <c r="H44" s="46"/>
      <c r="I44" s="46"/>
      <c r="J44" s="48"/>
    </row>
    <row r="45">
      <c r="A45" s="37" t="s">
        <v>593</v>
      </c>
      <c r="B45" s="37">
        <v>9</v>
      </c>
      <c r="C45" s="38" t="s">
        <v>4444</v>
      </c>
      <c r="D45" s="37" t="s">
        <v>595</v>
      </c>
      <c r="E45" s="39" t="s">
        <v>4445</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599</v>
      </c>
      <c r="B47" s="45"/>
      <c r="C47" s="46"/>
      <c r="D47" s="46"/>
      <c r="E47" s="49" t="s">
        <v>10467</v>
      </c>
      <c r="F47" s="46"/>
      <c r="G47" s="46"/>
      <c r="H47" s="46"/>
      <c r="I47" s="46"/>
      <c r="J47" s="48"/>
    </row>
    <row r="48" ht="232">
      <c r="A48" s="37" t="s">
        <v>601</v>
      </c>
      <c r="B48" s="45"/>
      <c r="C48" s="46"/>
      <c r="D48" s="46"/>
      <c r="E48" s="39" t="s">
        <v>4447</v>
      </c>
      <c r="F48" s="46"/>
      <c r="G48" s="46"/>
      <c r="H48" s="46"/>
      <c r="I48" s="46"/>
      <c r="J48" s="48"/>
    </row>
    <row r="49" ht="29">
      <c r="A49" s="37" t="s">
        <v>593</v>
      </c>
      <c r="B49" s="37">
        <v>10</v>
      </c>
      <c r="C49" s="38" t="s">
        <v>4448</v>
      </c>
      <c r="D49" s="37" t="s">
        <v>595</v>
      </c>
      <c r="E49" s="39" t="s">
        <v>5153</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2.5">
      <c r="A51" s="37" t="s">
        <v>599</v>
      </c>
      <c r="B51" s="45"/>
      <c r="C51" s="46"/>
      <c r="D51" s="46"/>
      <c r="E51" s="49" t="s">
        <v>10468</v>
      </c>
      <c r="F51" s="46"/>
      <c r="G51" s="46"/>
      <c r="H51" s="46"/>
      <c r="I51" s="46"/>
      <c r="J51" s="48"/>
    </row>
    <row r="52" ht="348">
      <c r="A52" s="37" t="s">
        <v>601</v>
      </c>
      <c r="B52" s="45"/>
      <c r="C52" s="46"/>
      <c r="D52" s="46"/>
      <c r="E52" s="39" t="s">
        <v>5155</v>
      </c>
      <c r="F52" s="46"/>
      <c r="G52" s="46"/>
      <c r="H52" s="46"/>
      <c r="I52" s="46"/>
      <c r="J52" s="48"/>
    </row>
    <row r="53">
      <c r="A53" s="37" t="s">
        <v>593</v>
      </c>
      <c r="B53" s="37">
        <v>11</v>
      </c>
      <c r="C53" s="38" t="s">
        <v>3359</v>
      </c>
      <c r="D53" s="37" t="s">
        <v>595</v>
      </c>
      <c r="E53" s="39" t="s">
        <v>3360</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3.5">
      <c r="A55" s="37" t="s">
        <v>599</v>
      </c>
      <c r="B55" s="45"/>
      <c r="C55" s="46"/>
      <c r="D55" s="46"/>
      <c r="E55" s="49" t="s">
        <v>10469</v>
      </c>
      <c r="F55" s="46"/>
      <c r="G55" s="46"/>
      <c r="H55" s="46"/>
      <c r="I55" s="46"/>
      <c r="J55" s="48"/>
    </row>
    <row r="56" ht="29">
      <c r="A56" s="37" t="s">
        <v>601</v>
      </c>
      <c r="B56" s="45"/>
      <c r="C56" s="46"/>
      <c r="D56" s="46"/>
      <c r="E56" s="39" t="s">
        <v>4477</v>
      </c>
      <c r="F56" s="46"/>
      <c r="G56" s="46"/>
      <c r="H56" s="46"/>
      <c r="I56" s="46"/>
      <c r="J56" s="48"/>
    </row>
    <row r="57">
      <c r="A57" s="37" t="s">
        <v>593</v>
      </c>
      <c r="B57" s="37">
        <v>12</v>
      </c>
      <c r="C57" s="38" t="s">
        <v>9767</v>
      </c>
      <c r="D57" s="37" t="s">
        <v>595</v>
      </c>
      <c r="E57" s="39" t="s">
        <v>9768</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10470</v>
      </c>
      <c r="F59" s="46"/>
      <c r="G59" s="46"/>
      <c r="H59" s="46"/>
      <c r="I59" s="46"/>
      <c r="J59" s="48"/>
    </row>
    <row r="60" ht="43.5">
      <c r="A60" s="37" t="s">
        <v>601</v>
      </c>
      <c r="B60" s="45"/>
      <c r="C60" s="46"/>
      <c r="D60" s="46"/>
      <c r="E60" s="39" t="s">
        <v>4485</v>
      </c>
      <c r="F60" s="46"/>
      <c r="G60" s="46"/>
      <c r="H60" s="46"/>
      <c r="I60" s="46"/>
      <c r="J60" s="48"/>
    </row>
    <row r="61">
      <c r="A61" s="37" t="s">
        <v>593</v>
      </c>
      <c r="B61" s="37">
        <v>13</v>
      </c>
      <c r="C61" s="38" t="s">
        <v>4486</v>
      </c>
      <c r="D61" s="37" t="s">
        <v>595</v>
      </c>
      <c r="E61" s="39" t="s">
        <v>4487</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10471</v>
      </c>
      <c r="F63" s="46"/>
      <c r="G63" s="46"/>
      <c r="H63" s="46"/>
      <c r="I63" s="46"/>
      <c r="J63" s="48"/>
    </row>
    <row r="64" ht="29">
      <c r="A64" s="37" t="s">
        <v>601</v>
      </c>
      <c r="B64" s="45"/>
      <c r="C64" s="46"/>
      <c r="D64" s="46"/>
      <c r="E64" s="39" t="s">
        <v>4489</v>
      </c>
      <c r="F64" s="46"/>
      <c r="G64" s="46"/>
      <c r="H64" s="46"/>
      <c r="I64" s="46"/>
      <c r="J64" s="48"/>
    </row>
    <row r="65">
      <c r="A65" s="37" t="s">
        <v>593</v>
      </c>
      <c r="B65" s="37">
        <v>14</v>
      </c>
      <c r="C65" s="38" t="s">
        <v>4490</v>
      </c>
      <c r="D65" s="37" t="s">
        <v>595</v>
      </c>
      <c r="E65" s="39" t="s">
        <v>4491</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10471</v>
      </c>
      <c r="F67" s="46"/>
      <c r="G67" s="46"/>
      <c r="H67" s="46"/>
      <c r="I67" s="46"/>
      <c r="J67" s="48"/>
    </row>
    <row r="68" ht="43.5">
      <c r="A68" s="37" t="s">
        <v>601</v>
      </c>
      <c r="B68" s="45"/>
      <c r="C68" s="46"/>
      <c r="D68" s="46"/>
      <c r="E68" s="39" t="s">
        <v>4492</v>
      </c>
      <c r="F68" s="46"/>
      <c r="G68" s="46"/>
      <c r="H68" s="46"/>
      <c r="I68" s="46"/>
      <c r="J68" s="48"/>
    </row>
    <row r="69">
      <c r="A69" s="37" t="s">
        <v>593</v>
      </c>
      <c r="B69" s="37">
        <v>15</v>
      </c>
      <c r="C69" s="38" t="s">
        <v>9774</v>
      </c>
      <c r="D69" s="37" t="s">
        <v>595</v>
      </c>
      <c r="E69" s="39" t="s">
        <v>9775</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2.5">
      <c r="A71" s="37" t="s">
        <v>599</v>
      </c>
      <c r="B71" s="45"/>
      <c r="C71" s="46"/>
      <c r="D71" s="46"/>
      <c r="E71" s="49" t="s">
        <v>10472</v>
      </c>
      <c r="F71" s="46"/>
      <c r="G71" s="46"/>
      <c r="H71" s="46"/>
      <c r="I71" s="46"/>
      <c r="J71" s="48"/>
    </row>
    <row r="72" ht="43.5">
      <c r="A72" s="37" t="s">
        <v>601</v>
      </c>
      <c r="B72" s="45"/>
      <c r="C72" s="46"/>
      <c r="D72" s="46"/>
      <c r="E72" s="39" t="s">
        <v>9777</v>
      </c>
      <c r="F72" s="46"/>
      <c r="G72" s="46"/>
      <c r="H72" s="46"/>
      <c r="I72" s="46"/>
      <c r="J72" s="48"/>
    </row>
    <row r="73">
      <c r="A73" s="37" t="s">
        <v>593</v>
      </c>
      <c r="B73" s="37">
        <v>16</v>
      </c>
      <c r="C73" s="38" t="s">
        <v>9778</v>
      </c>
      <c r="D73" s="37" t="s">
        <v>595</v>
      </c>
      <c r="E73" s="39" t="s">
        <v>9779</v>
      </c>
      <c r="F73" s="40" t="s">
        <v>608</v>
      </c>
      <c r="G73" s="41">
        <v>3</v>
      </c>
      <c r="H73" s="42">
        <v>0</v>
      </c>
      <c r="I73" s="43">
        <f>ROUND(G73*H73,P4)</f>
        <v>0</v>
      </c>
      <c r="J73" s="37"/>
      <c r="O73" s="44">
        <f>I73*0.21</f>
        <v>0</v>
      </c>
      <c r="P73">
        <v>3</v>
      </c>
    </row>
    <row r="74">
      <c r="A74" s="37" t="s">
        <v>598</v>
      </c>
      <c r="B74" s="45"/>
      <c r="C74" s="46"/>
      <c r="D74" s="46"/>
      <c r="E74" s="39" t="s">
        <v>9779</v>
      </c>
      <c r="F74" s="46"/>
      <c r="G74" s="46"/>
      <c r="H74" s="46"/>
      <c r="I74" s="46"/>
      <c r="J74" s="48"/>
    </row>
    <row r="75" ht="58">
      <c r="A75" s="37" t="s">
        <v>599</v>
      </c>
      <c r="B75" s="45"/>
      <c r="C75" s="46"/>
      <c r="D75" s="46"/>
      <c r="E75" s="49" t="s">
        <v>10473</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4497</v>
      </c>
      <c r="F77" s="34"/>
      <c r="G77" s="34"/>
      <c r="H77" s="34"/>
      <c r="I77" s="35">
        <f>SUMIFS(I78:I89,A78:A89,"P")</f>
        <v>0</v>
      </c>
      <c r="J77" s="36"/>
    </row>
    <row r="78">
      <c r="A78" s="37" t="s">
        <v>593</v>
      </c>
      <c r="B78" s="37">
        <v>17</v>
      </c>
      <c r="C78" s="38" t="s">
        <v>4506</v>
      </c>
      <c r="D78" s="37" t="s">
        <v>595</v>
      </c>
      <c r="E78" s="39" t="s">
        <v>4507</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3.5">
      <c r="A80" s="37" t="s">
        <v>599</v>
      </c>
      <c r="B80" s="45"/>
      <c r="C80" s="46"/>
      <c r="D80" s="46"/>
      <c r="E80" s="49" t="s">
        <v>10474</v>
      </c>
      <c r="F80" s="46"/>
      <c r="G80" s="46"/>
      <c r="H80" s="46"/>
      <c r="I80" s="46"/>
      <c r="J80" s="48"/>
    </row>
    <row r="81" ht="116">
      <c r="A81" s="37" t="s">
        <v>601</v>
      </c>
      <c r="B81" s="45"/>
      <c r="C81" s="46"/>
      <c r="D81" s="46"/>
      <c r="E81" s="39" t="s">
        <v>4505</v>
      </c>
      <c r="F81" s="46"/>
      <c r="G81" s="46"/>
      <c r="H81" s="46"/>
      <c r="I81" s="46"/>
      <c r="J81" s="48"/>
    </row>
    <row r="82">
      <c r="A82" s="37" t="s">
        <v>593</v>
      </c>
      <c r="B82" s="37">
        <v>18</v>
      </c>
      <c r="C82" s="38" t="s">
        <v>9455</v>
      </c>
      <c r="D82" s="37" t="s">
        <v>595</v>
      </c>
      <c r="E82" s="39" t="s">
        <v>9456</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2.5">
      <c r="A84" s="37" t="s">
        <v>599</v>
      </c>
      <c r="B84" s="45"/>
      <c r="C84" s="46"/>
      <c r="D84" s="46"/>
      <c r="E84" s="49" t="s">
        <v>10475</v>
      </c>
      <c r="F84" s="46"/>
      <c r="G84" s="46"/>
      <c r="H84" s="46"/>
      <c r="I84" s="46"/>
      <c r="J84" s="48"/>
    </row>
    <row r="85" ht="43.5">
      <c r="A85" s="37" t="s">
        <v>601</v>
      </c>
      <c r="B85" s="45"/>
      <c r="C85" s="46"/>
      <c r="D85" s="46"/>
      <c r="E85" s="39" t="s">
        <v>9459</v>
      </c>
      <c r="F85" s="46"/>
      <c r="G85" s="46"/>
      <c r="H85" s="46"/>
      <c r="I85" s="46"/>
      <c r="J85" s="48"/>
    </row>
    <row r="86" ht="29">
      <c r="A86" s="37" t="s">
        <v>593</v>
      </c>
      <c r="B86" s="37">
        <v>19</v>
      </c>
      <c r="C86" s="38" t="s">
        <v>10322</v>
      </c>
      <c r="D86" s="37" t="s">
        <v>595</v>
      </c>
      <c r="E86" s="39" t="s">
        <v>10323</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2.5">
      <c r="A88" s="37" t="s">
        <v>599</v>
      </c>
      <c r="B88" s="45"/>
      <c r="C88" s="46"/>
      <c r="D88" s="46"/>
      <c r="E88" s="49" t="s">
        <v>10476</v>
      </c>
      <c r="F88" s="46"/>
      <c r="G88" s="46"/>
      <c r="H88" s="46"/>
      <c r="I88" s="46"/>
      <c r="J88" s="48"/>
    </row>
    <row r="89" ht="43.5">
      <c r="A89" s="37" t="s">
        <v>601</v>
      </c>
      <c r="B89" s="45"/>
      <c r="C89" s="46"/>
      <c r="D89" s="46"/>
      <c r="E89" s="39" t="s">
        <v>10325</v>
      </c>
      <c r="F89" s="46"/>
      <c r="G89" s="46"/>
      <c r="H89" s="46"/>
      <c r="I89" s="46"/>
      <c r="J89" s="48"/>
    </row>
    <row r="90">
      <c r="A90" s="31" t="s">
        <v>591</v>
      </c>
      <c r="B90" s="32"/>
      <c r="C90" s="33" t="s">
        <v>823</v>
      </c>
      <c r="D90" s="34"/>
      <c r="E90" s="31" t="s">
        <v>7503</v>
      </c>
      <c r="F90" s="34"/>
      <c r="G90" s="34"/>
      <c r="H90" s="34"/>
      <c r="I90" s="35">
        <f>SUMIFS(I91:I106,A91:A106,"P")</f>
        <v>0</v>
      </c>
      <c r="J90" s="36"/>
    </row>
    <row r="91" ht="29">
      <c r="A91" s="37" t="s">
        <v>593</v>
      </c>
      <c r="B91" s="37">
        <v>20</v>
      </c>
      <c r="C91" s="38" t="s">
        <v>10439</v>
      </c>
      <c r="D91" s="37" t="s">
        <v>595</v>
      </c>
      <c r="E91" s="39" t="s">
        <v>10440</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58">
      <c r="A93" s="37" t="s">
        <v>599</v>
      </c>
      <c r="B93" s="45"/>
      <c r="C93" s="46"/>
      <c r="D93" s="46"/>
      <c r="E93" s="49" t="s">
        <v>10477</v>
      </c>
      <c r="F93" s="46"/>
      <c r="G93" s="46"/>
      <c r="H93" s="46"/>
      <c r="I93" s="46"/>
      <c r="J93" s="48"/>
    </row>
    <row r="94" ht="58">
      <c r="A94" s="37" t="s">
        <v>601</v>
      </c>
      <c r="B94" s="45"/>
      <c r="C94" s="46"/>
      <c r="D94" s="46"/>
      <c r="E94" s="39" t="s">
        <v>9791</v>
      </c>
      <c r="F94" s="46"/>
      <c r="G94" s="46"/>
      <c r="H94" s="46"/>
      <c r="I94" s="46"/>
      <c r="J94" s="48"/>
    </row>
    <row r="95">
      <c r="A95" s="37" t="s">
        <v>593</v>
      </c>
      <c r="B95" s="37">
        <v>21</v>
      </c>
      <c r="C95" s="38" t="s">
        <v>6963</v>
      </c>
      <c r="D95" s="37" t="s">
        <v>595</v>
      </c>
      <c r="E95" s="39" t="s">
        <v>9902</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58">
      <c r="A97" s="37" t="s">
        <v>599</v>
      </c>
      <c r="B97" s="45"/>
      <c r="C97" s="46"/>
      <c r="D97" s="46"/>
      <c r="E97" s="49" t="s">
        <v>10478</v>
      </c>
      <c r="F97" s="46"/>
      <c r="G97" s="46"/>
      <c r="H97" s="46"/>
      <c r="I97" s="46"/>
      <c r="J97" s="48"/>
    </row>
    <row r="98" ht="58">
      <c r="A98" s="37" t="s">
        <v>601</v>
      </c>
      <c r="B98" s="45"/>
      <c r="C98" s="46"/>
      <c r="D98" s="46"/>
      <c r="E98" s="39" t="s">
        <v>9791</v>
      </c>
      <c r="F98" s="46"/>
      <c r="G98" s="46"/>
      <c r="H98" s="46"/>
      <c r="I98" s="46"/>
      <c r="J98" s="48"/>
    </row>
    <row r="99">
      <c r="A99" s="37" t="s">
        <v>593</v>
      </c>
      <c r="B99" s="37">
        <v>22</v>
      </c>
      <c r="C99" s="38" t="s">
        <v>9792</v>
      </c>
      <c r="D99" s="37" t="s">
        <v>595</v>
      </c>
      <c r="E99" s="39" t="s">
        <v>9793</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10479</v>
      </c>
      <c r="F101" s="46"/>
      <c r="G101" s="46"/>
      <c r="H101" s="46"/>
      <c r="I101" s="46"/>
      <c r="J101" s="48"/>
    </row>
    <row r="102" ht="116">
      <c r="A102" s="37" t="s">
        <v>601</v>
      </c>
      <c r="B102" s="45"/>
      <c r="C102" s="46"/>
      <c r="D102" s="46"/>
      <c r="E102" s="39" t="s">
        <v>9618</v>
      </c>
      <c r="F102" s="46"/>
      <c r="G102" s="46"/>
      <c r="H102" s="46"/>
      <c r="I102" s="46"/>
      <c r="J102" s="48"/>
    </row>
    <row r="103">
      <c r="A103" s="37" t="s">
        <v>593</v>
      </c>
      <c r="B103" s="37">
        <v>23</v>
      </c>
      <c r="C103" s="38" t="s">
        <v>10444</v>
      </c>
      <c r="D103" s="37" t="s">
        <v>595</v>
      </c>
      <c r="E103" s="39" t="s">
        <v>10445</v>
      </c>
      <c r="F103" s="40" t="s">
        <v>650</v>
      </c>
      <c r="G103" s="41">
        <v>317</v>
      </c>
      <c r="H103" s="42">
        <v>0</v>
      </c>
      <c r="I103" s="43">
        <f>ROUND(G103*H103,P4)</f>
        <v>0</v>
      </c>
      <c r="J103" s="37"/>
      <c r="O103" s="44">
        <f>I103*0.21</f>
        <v>0</v>
      </c>
      <c r="P103">
        <v>3</v>
      </c>
    </row>
    <row r="104">
      <c r="A104" s="37" t="s">
        <v>598</v>
      </c>
      <c r="B104" s="45"/>
      <c r="C104" s="46"/>
      <c r="D104" s="46"/>
      <c r="E104" s="39" t="s">
        <v>10445</v>
      </c>
      <c r="F104" s="46"/>
      <c r="G104" s="46"/>
      <c r="H104" s="46"/>
      <c r="I104" s="46"/>
      <c r="J104" s="48"/>
    </row>
    <row r="105" ht="87">
      <c r="A105" s="37" t="s">
        <v>599</v>
      </c>
      <c r="B105" s="45"/>
      <c r="C105" s="46"/>
      <c r="D105" s="46"/>
      <c r="E105" s="49" t="s">
        <v>10480</v>
      </c>
      <c r="F105" s="46"/>
      <c r="G105" s="46"/>
      <c r="H105" s="46"/>
      <c r="I105" s="46"/>
      <c r="J105" s="48"/>
    </row>
    <row r="106" ht="29">
      <c r="A106" s="37" t="s">
        <v>601</v>
      </c>
      <c r="B106" s="45"/>
      <c r="C106" s="46"/>
      <c r="D106" s="46"/>
      <c r="E106" s="39" t="s">
        <v>10447</v>
      </c>
      <c r="F106" s="46"/>
      <c r="G106" s="46"/>
      <c r="H106" s="46"/>
      <c r="I106" s="46"/>
      <c r="J106" s="48"/>
    </row>
    <row r="107">
      <c r="A107" s="31" t="s">
        <v>591</v>
      </c>
      <c r="B107" s="32"/>
      <c r="C107" s="33" t="s">
        <v>4809</v>
      </c>
      <c r="D107" s="34"/>
      <c r="E107" s="31" t="s">
        <v>4810</v>
      </c>
      <c r="F107" s="34"/>
      <c r="G107" s="34"/>
      <c r="H107" s="34"/>
      <c r="I107" s="35">
        <f>SUMIFS(I108:I122,A108:A122,"P")</f>
        <v>0</v>
      </c>
      <c r="J107" s="36"/>
    </row>
    <row r="108">
      <c r="A108" s="37" t="s">
        <v>593</v>
      </c>
      <c r="B108" s="37">
        <v>24</v>
      </c>
      <c r="C108" s="38" t="s">
        <v>4674</v>
      </c>
      <c r="D108" s="37" t="s">
        <v>595</v>
      </c>
      <c r="E108" s="39" t="s">
        <v>4675</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3.5">
      <c r="A110" s="37" t="s">
        <v>599</v>
      </c>
      <c r="B110" s="45"/>
      <c r="C110" s="46"/>
      <c r="D110" s="46"/>
      <c r="E110" s="49" t="s">
        <v>10481</v>
      </c>
      <c r="F110" s="46"/>
      <c r="G110" s="46"/>
      <c r="H110" s="46"/>
      <c r="I110" s="46"/>
      <c r="J110" s="48"/>
    </row>
    <row r="111" ht="145">
      <c r="A111" s="37" t="s">
        <v>601</v>
      </c>
      <c r="B111" s="45"/>
      <c r="C111" s="46"/>
      <c r="D111" s="46"/>
      <c r="E111" s="39" t="s">
        <v>4677</v>
      </c>
      <c r="F111" s="46"/>
      <c r="G111" s="46"/>
      <c r="H111" s="46"/>
      <c r="I111" s="46"/>
      <c r="J111" s="48"/>
    </row>
    <row r="112">
      <c r="A112" s="37" t="s">
        <v>593</v>
      </c>
      <c r="B112" s="37">
        <v>25</v>
      </c>
      <c r="C112" s="38" t="s">
        <v>6244</v>
      </c>
      <c r="D112" s="37" t="s">
        <v>595</v>
      </c>
      <c r="E112" s="39" t="s">
        <v>6245</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3.5">
      <c r="A114" s="37" t="s">
        <v>599</v>
      </c>
      <c r="B114" s="45"/>
      <c r="C114" s="46"/>
      <c r="D114" s="46"/>
      <c r="E114" s="49" t="s">
        <v>10482</v>
      </c>
      <c r="F114" s="46"/>
      <c r="G114" s="46"/>
      <c r="H114" s="46"/>
      <c r="I114" s="46"/>
      <c r="J114" s="48"/>
    </row>
    <row r="115" ht="145">
      <c r="A115" s="37" t="s">
        <v>601</v>
      </c>
      <c r="B115" s="45"/>
      <c r="C115" s="46"/>
      <c r="D115" s="46"/>
      <c r="E115" s="39" t="s">
        <v>4677</v>
      </c>
      <c r="F115" s="46"/>
      <c r="G115" s="46"/>
      <c r="H115" s="46"/>
      <c r="I115" s="46"/>
      <c r="J115" s="48"/>
    </row>
    <row r="116">
      <c r="A116" s="37" t="s">
        <v>593</v>
      </c>
      <c r="B116" s="37">
        <v>26</v>
      </c>
      <c r="C116" s="38" t="s">
        <v>10483</v>
      </c>
      <c r="D116" s="37" t="s">
        <v>595</v>
      </c>
      <c r="E116" s="39" t="s">
        <v>9822</v>
      </c>
      <c r="F116" s="40" t="s">
        <v>1797</v>
      </c>
      <c r="G116" s="41">
        <v>1</v>
      </c>
      <c r="H116" s="42">
        <v>0</v>
      </c>
      <c r="I116" s="43">
        <f>ROUND(G116*H116,P4)</f>
        <v>0</v>
      </c>
      <c r="J116" s="37"/>
      <c r="O116" s="44">
        <f>I116*0.21</f>
        <v>0</v>
      </c>
      <c r="P116">
        <v>3</v>
      </c>
    </row>
    <row r="117">
      <c r="A117" s="37" t="s">
        <v>598</v>
      </c>
      <c r="B117" s="45"/>
      <c r="C117" s="46"/>
      <c r="D117" s="46"/>
      <c r="E117" s="39" t="s">
        <v>9822</v>
      </c>
      <c r="F117" s="46"/>
      <c r="G117" s="46"/>
      <c r="H117" s="46"/>
      <c r="I117" s="46"/>
      <c r="J117" s="48"/>
    </row>
    <row r="118" ht="116">
      <c r="A118" s="37" t="s">
        <v>599</v>
      </c>
      <c r="B118" s="45"/>
      <c r="C118" s="46"/>
      <c r="D118" s="46"/>
      <c r="E118" s="49" t="s">
        <v>9823</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10484</v>
      </c>
      <c r="D120" s="37" t="s">
        <v>595</v>
      </c>
      <c r="E120" s="39" t="s">
        <v>9826</v>
      </c>
      <c r="F120" s="40" t="s">
        <v>1797</v>
      </c>
      <c r="G120" s="41">
        <v>1</v>
      </c>
      <c r="H120" s="42">
        <v>0</v>
      </c>
      <c r="I120" s="43">
        <f>ROUND(G120*H120,P4)</f>
        <v>0</v>
      </c>
      <c r="J120" s="37"/>
      <c r="O120" s="44">
        <f>I120*0.21</f>
        <v>0</v>
      </c>
      <c r="P120">
        <v>3</v>
      </c>
    </row>
    <row r="121">
      <c r="A121" s="37" t="s">
        <v>598</v>
      </c>
      <c r="B121" s="45"/>
      <c r="C121" s="46"/>
      <c r="D121" s="46"/>
      <c r="E121" s="39" t="s">
        <v>9826</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3.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1.5">
      <c r="A126" s="37" t="s">
        <v>599</v>
      </c>
      <c r="B126" s="45"/>
      <c r="C126" s="46"/>
      <c r="D126" s="46"/>
      <c r="E126" s="49" t="s">
        <v>10485</v>
      </c>
      <c r="F126" s="46"/>
      <c r="G126" s="46"/>
      <c r="H126" s="46"/>
      <c r="I126" s="46"/>
      <c r="J126" s="48"/>
    </row>
    <row r="127" ht="116">
      <c r="A127" s="37" t="s">
        <v>601</v>
      </c>
      <c r="B127" s="45"/>
      <c r="C127" s="46"/>
      <c r="D127" s="46"/>
      <c r="E127" s="39" t="s">
        <v>1819</v>
      </c>
      <c r="F127" s="46"/>
      <c r="G127" s="46"/>
      <c r="H127" s="46"/>
      <c r="I127" s="46"/>
      <c r="J127" s="48"/>
    </row>
    <row r="128" ht="43.5">
      <c r="A128" s="37" t="s">
        <v>593</v>
      </c>
      <c r="B128" s="37">
        <v>29</v>
      </c>
      <c r="C128" s="38" t="s">
        <v>2442</v>
      </c>
      <c r="D128" s="37" t="s">
        <v>2443</v>
      </c>
      <c r="E128" s="39" t="s">
        <v>2444</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2.5">
      <c r="A130" s="37" t="s">
        <v>599</v>
      </c>
      <c r="B130" s="45"/>
      <c r="C130" s="46"/>
      <c r="D130" s="46"/>
      <c r="E130" s="49" t="s">
        <v>10486</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LdzOy4eAihoBHa5y+yPGlV42FAwxP4jHEtqYgKr1QESfPzsNvkOa94QmhkZgmW2Rqz6i2WvEMyaz/sFehStRoQ==" hashValue="C2m2in7CDTUq067/uQeauxcOzfkSlj3uvKscOSFCee7JITTWq0FYg/4+1ydNOpkFfZs+Du7J50zzXh0Hgcup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10487</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10488</v>
      </c>
      <c r="D7" s="22"/>
      <c r="E7" s="23" t="s">
        <v>356</v>
      </c>
      <c r="F7" s="17"/>
      <c r="G7" s="17"/>
      <c r="H7" s="17"/>
      <c r="I7" s="17"/>
      <c r="J7" s="19"/>
    </row>
    <row r="8">
      <c r="A8" s="3" t="s">
        <v>1569</v>
      </c>
      <c r="B8" s="20" t="s">
        <v>579</v>
      </c>
      <c r="C8" s="21" t="s">
        <v>10487</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29">
      <c r="A13" s="37" t="s">
        <v>593</v>
      </c>
      <c r="B13" s="37">
        <v>1</v>
      </c>
      <c r="C13" s="38" t="s">
        <v>5146</v>
      </c>
      <c r="D13" s="37" t="s">
        <v>595</v>
      </c>
      <c r="E13" s="39" t="s">
        <v>5147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58">
      <c r="A15" s="37" t="s">
        <v>599</v>
      </c>
      <c r="B15" s="45"/>
      <c r="C15" s="46"/>
      <c r="D15" s="46"/>
      <c r="E15" s="49" t="s">
        <v>10489</v>
      </c>
      <c r="F15" s="46"/>
      <c r="G15" s="46"/>
      <c r="H15" s="46"/>
      <c r="I15" s="46"/>
      <c r="J15" s="48"/>
    </row>
    <row r="16" ht="72.5">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61">
      <c r="A19" s="37" t="s">
        <v>599</v>
      </c>
      <c r="B19" s="45"/>
      <c r="C19" s="46"/>
      <c r="D19" s="46"/>
      <c r="E19" s="49" t="s">
        <v>10490</v>
      </c>
      <c r="F19" s="46"/>
      <c r="G19" s="46"/>
      <c r="H19" s="46"/>
      <c r="I19" s="46"/>
      <c r="J19" s="48"/>
    </row>
    <row r="20" ht="43.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87">
      <c r="A23" s="37" t="s">
        <v>599</v>
      </c>
      <c r="B23" s="45"/>
      <c r="C23" s="46"/>
      <c r="D23" s="46"/>
      <c r="E23" s="49" t="s">
        <v>10491</v>
      </c>
      <c r="F23" s="46"/>
      <c r="G23" s="46"/>
      <c r="H23" s="46"/>
      <c r="I23" s="46"/>
      <c r="J23" s="48"/>
    </row>
    <row r="24" ht="29">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16">
      <c r="A27" s="37" t="s">
        <v>599</v>
      </c>
      <c r="B27" s="45"/>
      <c r="C27" s="46"/>
      <c r="D27" s="46"/>
      <c r="E27" s="49" t="s">
        <v>10492</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16">
      <c r="A31" s="37" t="s">
        <v>599</v>
      </c>
      <c r="B31" s="45"/>
      <c r="C31" s="46"/>
      <c r="D31" s="46"/>
      <c r="E31" s="49" t="s">
        <v>10493</v>
      </c>
      <c r="F31" s="46"/>
      <c r="G31" s="46"/>
      <c r="H31" s="46"/>
      <c r="I31" s="46"/>
      <c r="J31" s="48"/>
    </row>
    <row r="32" ht="29">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45">
      <c r="A35" s="37" t="s">
        <v>599</v>
      </c>
      <c r="B35" s="45"/>
      <c r="C35" s="46"/>
      <c r="D35" s="46"/>
      <c r="E35" s="49" t="s">
        <v>10494</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10495</v>
      </c>
      <c r="F39" s="46"/>
      <c r="G39" s="46"/>
      <c r="H39" s="46"/>
      <c r="I39" s="46"/>
      <c r="J39" s="48"/>
    </row>
    <row r="40" ht="29">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10496</v>
      </c>
      <c r="F43" s="46"/>
      <c r="G43" s="46"/>
      <c r="H43" s="46"/>
      <c r="I43" s="46"/>
      <c r="J43" s="48"/>
    </row>
    <row r="44" ht="391.5">
      <c r="A44" s="37" t="s">
        <v>601</v>
      </c>
      <c r="B44" s="45"/>
      <c r="C44" s="46"/>
      <c r="D44" s="46"/>
      <c r="E44" s="39" t="s">
        <v>4437</v>
      </c>
      <c r="F44" s="46"/>
      <c r="G44" s="46"/>
      <c r="H44" s="46"/>
      <c r="I44" s="46"/>
      <c r="J44" s="48"/>
    </row>
    <row r="45">
      <c r="A45" s="37" t="s">
        <v>593</v>
      </c>
      <c r="B45" s="37">
        <v>9</v>
      </c>
      <c r="C45" s="38" t="s">
        <v>10032</v>
      </c>
      <c r="D45" s="37" t="s">
        <v>595</v>
      </c>
      <c r="E45" s="39" t="s">
        <v>10033</v>
      </c>
      <c r="F45" s="40" t="s">
        <v>4419</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10497</v>
      </c>
      <c r="F47" s="46"/>
      <c r="G47" s="46"/>
      <c r="H47" s="46"/>
      <c r="I47" s="46"/>
      <c r="J47" s="48"/>
    </row>
    <row r="48" ht="29">
      <c r="A48" s="37" t="s">
        <v>601</v>
      </c>
      <c r="B48" s="45"/>
      <c r="C48" s="46"/>
      <c r="D48" s="46"/>
      <c r="E48" s="39" t="s">
        <v>4421</v>
      </c>
      <c r="F48" s="46"/>
      <c r="G48" s="46"/>
      <c r="H48" s="46"/>
      <c r="I48" s="46"/>
      <c r="J48" s="48"/>
    </row>
    <row r="49">
      <c r="A49" s="37" t="s">
        <v>593</v>
      </c>
      <c r="B49" s="37">
        <v>10</v>
      </c>
      <c r="C49" s="38" t="s">
        <v>2431</v>
      </c>
      <c r="D49" s="37" t="s">
        <v>595</v>
      </c>
      <c r="E49" s="39" t="s">
        <v>2432</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10498</v>
      </c>
      <c r="F51" s="46"/>
      <c r="G51" s="46"/>
      <c r="H51" s="46"/>
      <c r="I51" s="46"/>
      <c r="J51" s="48"/>
    </row>
    <row r="52" ht="348">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10499</v>
      </c>
      <c r="F55" s="46"/>
      <c r="G55" s="46"/>
      <c r="H55" s="46"/>
      <c r="I55" s="46"/>
      <c r="J55" s="48"/>
    </row>
    <row r="56" ht="232">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3.5">
      <c r="A59" s="37" t="s">
        <v>599</v>
      </c>
      <c r="B59" s="45"/>
      <c r="C59" s="46"/>
      <c r="D59" s="46"/>
      <c r="E59" s="49" t="s">
        <v>10500</v>
      </c>
      <c r="F59" s="46"/>
      <c r="G59" s="46"/>
      <c r="H59" s="46"/>
      <c r="I59" s="46"/>
      <c r="J59" s="48"/>
    </row>
    <row r="60" ht="377">
      <c r="A60" s="37" t="s">
        <v>601</v>
      </c>
      <c r="B60" s="45"/>
      <c r="C60" s="46"/>
      <c r="D60" s="46"/>
      <c r="E60" s="39" t="s">
        <v>4455</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10501</v>
      </c>
      <c r="F63" s="46"/>
      <c r="G63" s="46"/>
      <c r="H63" s="46"/>
      <c r="I63" s="46"/>
      <c r="J63" s="48"/>
    </row>
    <row r="64" ht="304.5">
      <c r="A64" s="37" t="s">
        <v>601</v>
      </c>
      <c r="B64" s="45"/>
      <c r="C64" s="46"/>
      <c r="D64" s="46"/>
      <c r="E64" s="39" t="s">
        <v>647</v>
      </c>
      <c r="F64" s="46"/>
      <c r="G64" s="46"/>
      <c r="H64" s="46"/>
      <c r="I64" s="46"/>
      <c r="J64" s="48"/>
    </row>
    <row r="65">
      <c r="A65" s="37" t="s">
        <v>593</v>
      </c>
      <c r="B65" s="37">
        <v>14</v>
      </c>
      <c r="C65" s="38" t="s">
        <v>3359</v>
      </c>
      <c r="D65" s="37" t="s">
        <v>595</v>
      </c>
      <c r="E65" s="39" t="s">
        <v>3360</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1.5">
      <c r="A67" s="37" t="s">
        <v>599</v>
      </c>
      <c r="B67" s="45"/>
      <c r="C67" s="46"/>
      <c r="D67" s="46"/>
      <c r="E67" s="49" t="s">
        <v>10502</v>
      </c>
      <c r="F67" s="46"/>
      <c r="G67" s="46"/>
      <c r="H67" s="46"/>
      <c r="I67" s="46"/>
      <c r="J67" s="48"/>
    </row>
    <row r="68" ht="29">
      <c r="A68" s="37" t="s">
        <v>601</v>
      </c>
      <c r="B68" s="45"/>
      <c r="C68" s="46"/>
      <c r="D68" s="46"/>
      <c r="E68" s="39" t="s">
        <v>4477</v>
      </c>
      <c r="F68" s="46"/>
      <c r="G68" s="46"/>
      <c r="H68" s="46"/>
      <c r="I68" s="46"/>
      <c r="J68" s="48"/>
    </row>
    <row r="69">
      <c r="A69" s="37" t="s">
        <v>593</v>
      </c>
      <c r="B69" s="37">
        <v>15</v>
      </c>
      <c r="C69" s="38" t="s">
        <v>6547</v>
      </c>
      <c r="D69" s="37" t="s">
        <v>595</v>
      </c>
      <c r="E69" s="39" t="s">
        <v>10503</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10504</v>
      </c>
      <c r="F71" s="46"/>
      <c r="G71" s="46"/>
      <c r="H71" s="46"/>
      <c r="I71" s="46"/>
      <c r="J71" s="48"/>
    </row>
    <row r="72" ht="43.5">
      <c r="A72" s="37" t="s">
        <v>601</v>
      </c>
      <c r="B72" s="45"/>
      <c r="C72" s="46"/>
      <c r="D72" s="46"/>
      <c r="E72" s="39" t="s">
        <v>4481</v>
      </c>
      <c r="F72" s="46"/>
      <c r="G72" s="46"/>
      <c r="H72" s="46"/>
      <c r="I72" s="46"/>
      <c r="J72" s="48"/>
    </row>
    <row r="73">
      <c r="A73" s="37" t="s">
        <v>593</v>
      </c>
      <c r="B73" s="37">
        <v>16</v>
      </c>
      <c r="C73" s="38" t="s">
        <v>9767</v>
      </c>
      <c r="D73" s="37" t="s">
        <v>595</v>
      </c>
      <c r="E73" s="39" t="s">
        <v>9768</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10505</v>
      </c>
      <c r="F75" s="46"/>
      <c r="G75" s="46"/>
      <c r="H75" s="46"/>
      <c r="I75" s="46"/>
      <c r="J75" s="48"/>
    </row>
    <row r="76" ht="43.5">
      <c r="A76" s="37" t="s">
        <v>601</v>
      </c>
      <c r="B76" s="45"/>
      <c r="C76" s="46"/>
      <c r="D76" s="46"/>
      <c r="E76" s="39" t="s">
        <v>4485</v>
      </c>
      <c r="F76" s="46"/>
      <c r="G76" s="46"/>
      <c r="H76" s="46"/>
      <c r="I76" s="46"/>
      <c r="J76" s="48"/>
    </row>
    <row r="77">
      <c r="A77" s="37" t="s">
        <v>593</v>
      </c>
      <c r="B77" s="37">
        <v>17</v>
      </c>
      <c r="C77" s="38" t="s">
        <v>9770</v>
      </c>
      <c r="D77" s="37" t="s">
        <v>595</v>
      </c>
      <c r="E77" s="39" t="s">
        <v>9771</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29">
      <c r="A79" s="37" t="s">
        <v>599</v>
      </c>
      <c r="B79" s="45"/>
      <c r="C79" s="46"/>
      <c r="D79" s="46"/>
      <c r="E79" s="49" t="s">
        <v>10506</v>
      </c>
      <c r="F79" s="46"/>
      <c r="G79" s="46"/>
      <c r="H79" s="46"/>
      <c r="I79" s="46"/>
      <c r="J79" s="48"/>
    </row>
    <row r="80" ht="43.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87">
      <c r="A83" s="37" t="s">
        <v>599</v>
      </c>
      <c r="B83" s="45"/>
      <c r="C83" s="46"/>
      <c r="D83" s="46"/>
      <c r="E83" s="49" t="s">
        <v>10507</v>
      </c>
      <c r="F83" s="46"/>
      <c r="G83" s="46"/>
      <c r="H83" s="46"/>
      <c r="I83" s="46"/>
      <c r="J83" s="48"/>
    </row>
    <row r="84" ht="29">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87">
      <c r="A87" s="37" t="s">
        <v>599</v>
      </c>
      <c r="B87" s="45"/>
      <c r="C87" s="46"/>
      <c r="D87" s="46"/>
      <c r="E87" s="49" t="s">
        <v>10507</v>
      </c>
      <c r="F87" s="46"/>
      <c r="G87" s="46"/>
      <c r="H87" s="46"/>
      <c r="I87" s="46"/>
      <c r="J87" s="48"/>
    </row>
    <row r="88" ht="43.5">
      <c r="A88" s="37" t="s">
        <v>601</v>
      </c>
      <c r="B88" s="45"/>
      <c r="C88" s="46"/>
      <c r="D88" s="46"/>
      <c r="E88" s="39" t="s">
        <v>4492</v>
      </c>
      <c r="F88" s="46"/>
      <c r="G88" s="46"/>
      <c r="H88" s="46"/>
      <c r="I88" s="46"/>
      <c r="J88" s="48"/>
    </row>
    <row r="89">
      <c r="A89" s="37" t="s">
        <v>593</v>
      </c>
      <c r="B89" s="37">
        <v>20</v>
      </c>
      <c r="C89" s="38" t="s">
        <v>9774</v>
      </c>
      <c r="D89" s="37" t="s">
        <v>595</v>
      </c>
      <c r="E89" s="39" t="s">
        <v>9775</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1.5">
      <c r="A91" s="37" t="s">
        <v>599</v>
      </c>
      <c r="B91" s="45"/>
      <c r="C91" s="46"/>
      <c r="D91" s="46"/>
      <c r="E91" s="49" t="s">
        <v>10508</v>
      </c>
      <c r="F91" s="46"/>
      <c r="G91" s="46"/>
      <c r="H91" s="46"/>
      <c r="I91" s="46"/>
      <c r="J91" s="48"/>
    </row>
    <row r="92" ht="43.5">
      <c r="A92" s="37" t="s">
        <v>601</v>
      </c>
      <c r="B92" s="45"/>
      <c r="C92" s="46"/>
      <c r="D92" s="46"/>
      <c r="E92" s="39" t="s">
        <v>9777</v>
      </c>
      <c r="F92" s="46"/>
      <c r="G92" s="46"/>
      <c r="H92" s="46"/>
      <c r="I92" s="46"/>
      <c r="J92" s="48"/>
    </row>
    <row r="93">
      <c r="A93" s="37" t="s">
        <v>593</v>
      </c>
      <c r="B93" s="37">
        <v>21</v>
      </c>
      <c r="C93" s="38" t="s">
        <v>9778</v>
      </c>
      <c r="D93" s="37" t="s">
        <v>595</v>
      </c>
      <c r="E93" s="39" t="s">
        <v>9779</v>
      </c>
      <c r="F93" s="40" t="s">
        <v>608</v>
      </c>
      <c r="G93" s="41">
        <v>9</v>
      </c>
      <c r="H93" s="42">
        <v>0</v>
      </c>
      <c r="I93" s="43">
        <f>ROUND(G93*H93,P4)</f>
        <v>0</v>
      </c>
      <c r="J93" s="37"/>
      <c r="O93" s="44">
        <f>I93*0.21</f>
        <v>0</v>
      </c>
      <c r="P93">
        <v>3</v>
      </c>
    </row>
    <row r="94">
      <c r="A94" s="37" t="s">
        <v>598</v>
      </c>
      <c r="B94" s="45"/>
      <c r="C94" s="46"/>
      <c r="D94" s="46"/>
      <c r="E94" s="39" t="s">
        <v>9779</v>
      </c>
      <c r="F94" s="46"/>
      <c r="G94" s="46"/>
      <c r="H94" s="46"/>
      <c r="I94" s="46"/>
      <c r="J94" s="48"/>
    </row>
    <row r="95" ht="58">
      <c r="A95" s="37" t="s">
        <v>599</v>
      </c>
      <c r="B95" s="45"/>
      <c r="C95" s="46"/>
      <c r="D95" s="46"/>
      <c r="E95" s="49" t="s">
        <v>10509</v>
      </c>
      <c r="F95" s="46"/>
      <c r="G95" s="46"/>
      <c r="H95" s="46"/>
      <c r="I95" s="46"/>
      <c r="J95" s="48"/>
    </row>
    <row r="96">
      <c r="A96" s="37" t="s">
        <v>601</v>
      </c>
      <c r="B96" s="45"/>
      <c r="C96" s="46"/>
      <c r="D96" s="46"/>
      <c r="E96" s="47" t="s">
        <v>595</v>
      </c>
      <c r="F96" s="46"/>
      <c r="G96" s="46"/>
      <c r="H96" s="46"/>
      <c r="I96" s="46"/>
      <c r="J96" s="48"/>
    </row>
    <row r="97" ht="29">
      <c r="A97" s="37" t="s">
        <v>593</v>
      </c>
      <c r="B97" s="37">
        <v>22</v>
      </c>
      <c r="C97" s="38" t="s">
        <v>10510</v>
      </c>
      <c r="D97" s="37" t="s">
        <v>595</v>
      </c>
      <c r="E97" s="39" t="s">
        <v>10511</v>
      </c>
      <c r="F97" s="40" t="s">
        <v>1797</v>
      </c>
      <c r="G97" s="41">
        <v>1</v>
      </c>
      <c r="H97" s="42">
        <v>0</v>
      </c>
      <c r="I97" s="43">
        <f>ROUND(G97*H97,P4)</f>
        <v>0</v>
      </c>
      <c r="J97" s="37"/>
      <c r="O97" s="44">
        <f>I97*0.21</f>
        <v>0</v>
      </c>
      <c r="P97">
        <v>3</v>
      </c>
    </row>
    <row r="98">
      <c r="A98" s="37" t="s">
        <v>598</v>
      </c>
      <c r="B98" s="45"/>
      <c r="C98" s="46"/>
      <c r="D98" s="46"/>
      <c r="E98" s="39" t="s">
        <v>9779</v>
      </c>
      <c r="F98" s="46"/>
      <c r="G98" s="46"/>
      <c r="H98" s="46"/>
      <c r="I98" s="46"/>
      <c r="J98" s="48"/>
    </row>
    <row r="99" ht="43.5">
      <c r="A99" s="37" t="s">
        <v>599</v>
      </c>
      <c r="B99" s="45"/>
      <c r="C99" s="46"/>
      <c r="D99" s="46"/>
      <c r="E99" s="49" t="s">
        <v>10512</v>
      </c>
      <c r="F99" s="46"/>
      <c r="G99" s="46"/>
      <c r="H99" s="46"/>
      <c r="I99" s="46"/>
      <c r="J99" s="48"/>
    </row>
    <row r="100" ht="43.5">
      <c r="A100" s="37" t="s">
        <v>601</v>
      </c>
      <c r="B100" s="45"/>
      <c r="C100" s="46"/>
      <c r="D100" s="46"/>
      <c r="E100" s="39" t="s">
        <v>9824</v>
      </c>
      <c r="F100" s="46"/>
      <c r="G100" s="46"/>
      <c r="H100" s="46"/>
      <c r="I100" s="46"/>
      <c r="J100" s="48"/>
    </row>
    <row r="101">
      <c r="A101" s="31" t="s">
        <v>591</v>
      </c>
      <c r="B101" s="32"/>
      <c r="C101" s="33" t="s">
        <v>653</v>
      </c>
      <c r="D101" s="34"/>
      <c r="E101" s="31" t="s">
        <v>4497</v>
      </c>
      <c r="F101" s="34"/>
      <c r="G101" s="34"/>
      <c r="H101" s="34"/>
      <c r="I101" s="35">
        <f>SUMIFS(I102:I125,A102:A125,"P")</f>
        <v>0</v>
      </c>
      <c r="J101" s="36"/>
    </row>
    <row r="102">
      <c r="A102" s="37" t="s">
        <v>593</v>
      </c>
      <c r="B102" s="37">
        <v>23</v>
      </c>
      <c r="C102" s="38" t="s">
        <v>9886</v>
      </c>
      <c r="D102" s="37" t="s">
        <v>595</v>
      </c>
      <c r="E102" s="39" t="s">
        <v>9887</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3.5">
      <c r="A104" s="37" t="s">
        <v>599</v>
      </c>
      <c r="B104" s="45"/>
      <c r="C104" s="46"/>
      <c r="D104" s="46"/>
      <c r="E104" s="49" t="s">
        <v>10513</v>
      </c>
      <c r="F104" s="46"/>
      <c r="G104" s="46"/>
      <c r="H104" s="46"/>
      <c r="I104" s="46"/>
      <c r="J104" s="48"/>
    </row>
    <row r="105" ht="43.5">
      <c r="A105" s="37" t="s">
        <v>601</v>
      </c>
      <c r="B105" s="45"/>
      <c r="C105" s="46"/>
      <c r="D105" s="46"/>
      <c r="E105" s="39" t="s">
        <v>9889</v>
      </c>
      <c r="F105" s="46"/>
      <c r="G105" s="46"/>
      <c r="H105" s="46"/>
      <c r="I105" s="46"/>
      <c r="J105" s="48"/>
    </row>
    <row r="106">
      <c r="A106" s="37" t="s">
        <v>593</v>
      </c>
      <c r="B106" s="37">
        <v>24</v>
      </c>
      <c r="C106" s="38" t="s">
        <v>9890</v>
      </c>
      <c r="D106" s="37" t="s">
        <v>595</v>
      </c>
      <c r="E106" s="39" t="s">
        <v>9891</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58">
      <c r="A108" s="37" t="s">
        <v>599</v>
      </c>
      <c r="B108" s="45"/>
      <c r="C108" s="46"/>
      <c r="D108" s="46"/>
      <c r="E108" s="49" t="s">
        <v>10514</v>
      </c>
      <c r="F108" s="46"/>
      <c r="G108" s="46"/>
      <c r="H108" s="46"/>
      <c r="I108" s="46"/>
      <c r="J108" s="48"/>
    </row>
    <row r="109" ht="58">
      <c r="A109" s="37" t="s">
        <v>601</v>
      </c>
      <c r="B109" s="45"/>
      <c r="C109" s="46"/>
      <c r="D109" s="46"/>
      <c r="E109" s="39" t="s">
        <v>4531</v>
      </c>
      <c r="F109" s="46"/>
      <c r="G109" s="46"/>
      <c r="H109" s="46"/>
      <c r="I109" s="46"/>
      <c r="J109" s="48"/>
    </row>
    <row r="110">
      <c r="A110" s="37" t="s">
        <v>593</v>
      </c>
      <c r="B110" s="37">
        <v>25</v>
      </c>
      <c r="C110" s="38" t="s">
        <v>5580</v>
      </c>
      <c r="D110" s="37" t="s">
        <v>595</v>
      </c>
      <c r="E110" s="39" t="s">
        <v>9781</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58">
      <c r="A112" s="37" t="s">
        <v>599</v>
      </c>
      <c r="B112" s="45"/>
      <c r="C112" s="46"/>
      <c r="D112" s="46"/>
      <c r="E112" s="49" t="s">
        <v>10515</v>
      </c>
      <c r="F112" s="46"/>
      <c r="G112" s="46"/>
      <c r="H112" s="46"/>
      <c r="I112" s="46"/>
      <c r="J112" s="48"/>
    </row>
    <row r="113" ht="58">
      <c r="A113" s="37" t="s">
        <v>601</v>
      </c>
      <c r="B113" s="45"/>
      <c r="C113" s="46"/>
      <c r="D113" s="46"/>
      <c r="E113" s="39" t="s">
        <v>4531</v>
      </c>
      <c r="F113" s="46"/>
      <c r="G113" s="46"/>
      <c r="H113" s="46"/>
      <c r="I113" s="46"/>
      <c r="J113" s="48"/>
    </row>
    <row r="114">
      <c r="A114" s="37" t="s">
        <v>593</v>
      </c>
      <c r="B114" s="37">
        <v>26</v>
      </c>
      <c r="C114" s="38" t="s">
        <v>4506</v>
      </c>
      <c r="D114" s="37" t="s">
        <v>595</v>
      </c>
      <c r="E114" s="39" t="s">
        <v>4507</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1.5">
      <c r="A116" s="37" t="s">
        <v>599</v>
      </c>
      <c r="B116" s="45"/>
      <c r="C116" s="46"/>
      <c r="D116" s="46"/>
      <c r="E116" s="49" t="s">
        <v>10516</v>
      </c>
      <c r="F116" s="46"/>
      <c r="G116" s="46"/>
      <c r="H116" s="46"/>
      <c r="I116" s="46"/>
      <c r="J116" s="48"/>
    </row>
    <row r="117" ht="116">
      <c r="A117" s="37" t="s">
        <v>601</v>
      </c>
      <c r="B117" s="45"/>
      <c r="C117" s="46"/>
      <c r="D117" s="46"/>
      <c r="E117" s="39" t="s">
        <v>4505</v>
      </c>
      <c r="F117" s="46"/>
      <c r="G117" s="46"/>
      <c r="H117" s="46"/>
      <c r="I117" s="46"/>
      <c r="J117" s="48"/>
    </row>
    <row r="118">
      <c r="A118" s="37" t="s">
        <v>593</v>
      </c>
      <c r="B118" s="37">
        <v>27</v>
      </c>
      <c r="C118" s="38" t="s">
        <v>9455</v>
      </c>
      <c r="D118" s="37" t="s">
        <v>595</v>
      </c>
      <c r="E118" s="39" t="s">
        <v>9456</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2.5">
      <c r="A120" s="37" t="s">
        <v>599</v>
      </c>
      <c r="B120" s="45"/>
      <c r="C120" s="46"/>
      <c r="D120" s="46"/>
      <c r="E120" s="49" t="s">
        <v>10517</v>
      </c>
      <c r="F120" s="46"/>
      <c r="G120" s="46"/>
      <c r="H120" s="46"/>
      <c r="I120" s="46"/>
      <c r="J120" s="48"/>
    </row>
    <row r="121" ht="43.5">
      <c r="A121" s="37" t="s">
        <v>601</v>
      </c>
      <c r="B121" s="45"/>
      <c r="C121" s="46"/>
      <c r="D121" s="46"/>
      <c r="E121" s="39" t="s">
        <v>9459</v>
      </c>
      <c r="F121" s="46"/>
      <c r="G121" s="46"/>
      <c r="H121" s="46"/>
      <c r="I121" s="46"/>
      <c r="J121" s="48"/>
    </row>
    <row r="122" ht="29">
      <c r="A122" s="37" t="s">
        <v>593</v>
      </c>
      <c r="B122" s="37">
        <v>28</v>
      </c>
      <c r="C122" s="38" t="s">
        <v>10322</v>
      </c>
      <c r="D122" s="37" t="s">
        <v>595</v>
      </c>
      <c r="E122" s="39" t="s">
        <v>10323</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2.5">
      <c r="A124" s="37" t="s">
        <v>599</v>
      </c>
      <c r="B124" s="45"/>
      <c r="C124" s="46"/>
      <c r="D124" s="46"/>
      <c r="E124" s="49" t="s">
        <v>10518</v>
      </c>
      <c r="F124" s="46"/>
      <c r="G124" s="46"/>
      <c r="H124" s="46"/>
      <c r="I124" s="46"/>
      <c r="J124" s="48"/>
    </row>
    <row r="125" ht="43.5">
      <c r="A125" s="37" t="s">
        <v>601</v>
      </c>
      <c r="B125" s="45"/>
      <c r="C125" s="46"/>
      <c r="D125" s="46"/>
      <c r="E125" s="39" t="s">
        <v>10325</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4518</v>
      </c>
      <c r="D127" s="37" t="s">
        <v>595</v>
      </c>
      <c r="E127" s="39" t="s">
        <v>4519</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0.5">
      <c r="A129" s="37" t="s">
        <v>599</v>
      </c>
      <c r="B129" s="45"/>
      <c r="C129" s="46"/>
      <c r="D129" s="46"/>
      <c r="E129" s="49" t="s">
        <v>10519</v>
      </c>
      <c r="F129" s="46"/>
      <c r="G129" s="46"/>
      <c r="H129" s="46"/>
      <c r="I129" s="46"/>
      <c r="J129" s="48"/>
    </row>
    <row r="130" ht="409.5">
      <c r="A130" s="37" t="s">
        <v>601</v>
      </c>
      <c r="B130" s="45"/>
      <c r="C130" s="46"/>
      <c r="D130" s="46"/>
      <c r="E130" s="39" t="s">
        <v>4521</v>
      </c>
      <c r="F130" s="46"/>
      <c r="G130" s="46"/>
      <c r="H130" s="46"/>
      <c r="I130" s="46"/>
      <c r="J130" s="48"/>
    </row>
    <row r="131">
      <c r="A131" s="37" t="s">
        <v>593</v>
      </c>
      <c r="B131" s="37">
        <v>30</v>
      </c>
      <c r="C131" s="38" t="s">
        <v>4528</v>
      </c>
      <c r="D131" s="37" t="s">
        <v>595</v>
      </c>
      <c r="E131" s="39" t="s">
        <v>4529</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58">
      <c r="A133" s="37" t="s">
        <v>599</v>
      </c>
      <c r="B133" s="45"/>
      <c r="C133" s="46"/>
      <c r="D133" s="46"/>
      <c r="E133" s="49" t="s">
        <v>10520</v>
      </c>
      <c r="F133" s="46"/>
      <c r="G133" s="46"/>
      <c r="H133" s="46"/>
      <c r="I133" s="46"/>
      <c r="J133" s="48"/>
    </row>
    <row r="134" ht="58">
      <c r="A134" s="37" t="s">
        <v>601</v>
      </c>
      <c r="B134" s="45"/>
      <c r="C134" s="46"/>
      <c r="D134" s="46"/>
      <c r="E134" s="39" t="s">
        <v>4531</v>
      </c>
      <c r="F134" s="46"/>
      <c r="G134" s="46"/>
      <c r="H134" s="46"/>
      <c r="I134" s="46"/>
      <c r="J134" s="48"/>
    </row>
    <row r="135">
      <c r="A135" s="37" t="s">
        <v>593</v>
      </c>
      <c r="B135" s="37">
        <v>31</v>
      </c>
      <c r="C135" s="38" t="s">
        <v>4535</v>
      </c>
      <c r="D135" s="37" t="s">
        <v>595</v>
      </c>
      <c r="E135" s="39" t="s">
        <v>4536</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58">
      <c r="A137" s="37" t="s">
        <v>599</v>
      </c>
      <c r="B137" s="45"/>
      <c r="C137" s="46"/>
      <c r="D137" s="46"/>
      <c r="E137" s="49" t="s">
        <v>10521</v>
      </c>
      <c r="F137" s="46"/>
      <c r="G137" s="46"/>
      <c r="H137" s="46"/>
      <c r="I137" s="46"/>
      <c r="J137" s="48"/>
    </row>
    <row r="138" ht="145">
      <c r="A138" s="37" t="s">
        <v>601</v>
      </c>
      <c r="B138" s="45"/>
      <c r="C138" s="46"/>
      <c r="D138" s="46"/>
      <c r="E138" s="39" t="s">
        <v>4538</v>
      </c>
      <c r="F138" s="46"/>
      <c r="G138" s="46"/>
      <c r="H138" s="46"/>
      <c r="I138" s="46"/>
      <c r="J138" s="48"/>
    </row>
    <row r="139">
      <c r="A139" s="31" t="s">
        <v>591</v>
      </c>
      <c r="B139" s="32"/>
      <c r="C139" s="33" t="s">
        <v>823</v>
      </c>
      <c r="D139" s="34"/>
      <c r="E139" s="31" t="s">
        <v>7503</v>
      </c>
      <c r="F139" s="34"/>
      <c r="G139" s="34"/>
      <c r="H139" s="34"/>
      <c r="I139" s="35">
        <f>SUMIFS(I140:I171,A140:A171,"P")</f>
        <v>0</v>
      </c>
      <c r="J139" s="36"/>
    </row>
    <row r="140">
      <c r="A140" s="37" t="s">
        <v>593</v>
      </c>
      <c r="B140" s="37">
        <v>32</v>
      </c>
      <c r="C140" s="38" t="s">
        <v>9788</v>
      </c>
      <c r="D140" s="37" t="s">
        <v>595</v>
      </c>
      <c r="E140" s="39" t="s">
        <v>9789</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16">
      <c r="A142" s="37" t="s">
        <v>599</v>
      </c>
      <c r="B142" s="45"/>
      <c r="C142" s="46"/>
      <c r="D142" s="46"/>
      <c r="E142" s="49" t="s">
        <v>10522</v>
      </c>
      <c r="F142" s="46"/>
      <c r="G142" s="46"/>
      <c r="H142" s="46"/>
      <c r="I142" s="46"/>
      <c r="J142" s="48"/>
    </row>
    <row r="143" ht="58">
      <c r="A143" s="37" t="s">
        <v>601</v>
      </c>
      <c r="B143" s="45"/>
      <c r="C143" s="46"/>
      <c r="D143" s="46"/>
      <c r="E143" s="39" t="s">
        <v>9791</v>
      </c>
      <c r="F143" s="46"/>
      <c r="G143" s="46"/>
      <c r="H143" s="46"/>
      <c r="I143" s="46"/>
      <c r="J143" s="48"/>
    </row>
    <row r="144">
      <c r="A144" s="37" t="s">
        <v>593</v>
      </c>
      <c r="B144" s="37">
        <v>33</v>
      </c>
      <c r="C144" s="38" t="s">
        <v>9899</v>
      </c>
      <c r="D144" s="37" t="s">
        <v>595</v>
      </c>
      <c r="E144" s="39" t="s">
        <v>9900</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58">
      <c r="A146" s="37" t="s">
        <v>599</v>
      </c>
      <c r="B146" s="45"/>
      <c r="C146" s="46"/>
      <c r="D146" s="46"/>
      <c r="E146" s="49" t="s">
        <v>10523</v>
      </c>
      <c r="F146" s="46"/>
      <c r="G146" s="46"/>
      <c r="H146" s="46"/>
      <c r="I146" s="46"/>
      <c r="J146" s="48"/>
    </row>
    <row r="147" ht="58">
      <c r="A147" s="37" t="s">
        <v>601</v>
      </c>
      <c r="B147" s="45"/>
      <c r="C147" s="46"/>
      <c r="D147" s="46"/>
      <c r="E147" s="39" t="s">
        <v>9791</v>
      </c>
      <c r="F147" s="46"/>
      <c r="G147" s="46"/>
      <c r="H147" s="46"/>
      <c r="I147" s="46"/>
      <c r="J147" s="48"/>
    </row>
    <row r="148">
      <c r="A148" s="37" t="s">
        <v>593</v>
      </c>
      <c r="B148" s="37">
        <v>34</v>
      </c>
      <c r="C148" s="38" t="s">
        <v>10328</v>
      </c>
      <c r="D148" s="37" t="s">
        <v>595</v>
      </c>
      <c r="E148" s="39" t="s">
        <v>10329</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3.5">
      <c r="A150" s="37" t="s">
        <v>599</v>
      </c>
      <c r="B150" s="45"/>
      <c r="C150" s="46"/>
      <c r="D150" s="46"/>
      <c r="E150" s="49" t="s">
        <v>10524</v>
      </c>
      <c r="F150" s="46"/>
      <c r="G150" s="46"/>
      <c r="H150" s="46"/>
      <c r="I150" s="46"/>
      <c r="J150" s="48"/>
    </row>
    <row r="151" ht="116">
      <c r="A151" s="37" t="s">
        <v>601</v>
      </c>
      <c r="B151" s="45"/>
      <c r="C151" s="46"/>
      <c r="D151" s="46"/>
      <c r="E151" s="39" t="s">
        <v>9618</v>
      </c>
      <c r="F151" s="46"/>
      <c r="G151" s="46"/>
      <c r="H151" s="46"/>
      <c r="I151" s="46"/>
      <c r="J151" s="48"/>
    </row>
    <row r="152">
      <c r="A152" s="37" t="s">
        <v>593</v>
      </c>
      <c r="B152" s="37">
        <v>35</v>
      </c>
      <c r="C152" s="38" t="s">
        <v>9795</v>
      </c>
      <c r="D152" s="37" t="s">
        <v>595</v>
      </c>
      <c r="E152" s="39" t="s">
        <v>9796</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58">
      <c r="A154" s="37" t="s">
        <v>599</v>
      </c>
      <c r="B154" s="45"/>
      <c r="C154" s="46"/>
      <c r="D154" s="46"/>
      <c r="E154" s="49" t="s">
        <v>10525</v>
      </c>
      <c r="F154" s="46"/>
      <c r="G154" s="46"/>
      <c r="H154" s="46"/>
      <c r="I154" s="46"/>
      <c r="J154" s="48"/>
    </row>
    <row r="155" ht="72.5">
      <c r="A155" s="37" t="s">
        <v>601</v>
      </c>
      <c r="B155" s="45"/>
      <c r="C155" s="46"/>
      <c r="D155" s="46"/>
      <c r="E155" s="39" t="s">
        <v>9798</v>
      </c>
      <c r="F155" s="46"/>
      <c r="G155" s="46"/>
      <c r="H155" s="46"/>
      <c r="I155" s="46"/>
      <c r="J155" s="48"/>
    </row>
    <row r="156">
      <c r="A156" s="37" t="s">
        <v>593</v>
      </c>
      <c r="B156" s="37">
        <v>36</v>
      </c>
      <c r="C156" s="38" t="s">
        <v>7080</v>
      </c>
      <c r="D156" s="37" t="s">
        <v>595</v>
      </c>
      <c r="E156" s="39" t="s">
        <v>9799</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58">
      <c r="A158" s="37" t="s">
        <v>599</v>
      </c>
      <c r="B158" s="45"/>
      <c r="C158" s="46"/>
      <c r="D158" s="46"/>
      <c r="E158" s="49" t="s">
        <v>10526</v>
      </c>
      <c r="F158" s="46"/>
      <c r="G158" s="46"/>
      <c r="H158" s="46"/>
      <c r="I158" s="46"/>
      <c r="J158" s="48"/>
    </row>
    <row r="159" ht="72.5">
      <c r="A159" s="37" t="s">
        <v>601</v>
      </c>
      <c r="B159" s="45"/>
      <c r="C159" s="46"/>
      <c r="D159" s="46"/>
      <c r="E159" s="39" t="s">
        <v>9798</v>
      </c>
      <c r="F159" s="46"/>
      <c r="G159" s="46"/>
      <c r="H159" s="46"/>
      <c r="I159" s="46"/>
      <c r="J159" s="48"/>
    </row>
    <row r="160">
      <c r="A160" s="37" t="s">
        <v>593</v>
      </c>
      <c r="B160" s="37">
        <v>37</v>
      </c>
      <c r="C160" s="38" t="s">
        <v>9801</v>
      </c>
      <c r="D160" s="37" t="s">
        <v>595</v>
      </c>
      <c r="E160" s="39" t="s">
        <v>9802</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58">
      <c r="A162" s="37" t="s">
        <v>599</v>
      </c>
      <c r="B162" s="45"/>
      <c r="C162" s="46"/>
      <c r="D162" s="46"/>
      <c r="E162" s="49" t="s">
        <v>10527</v>
      </c>
      <c r="F162" s="46"/>
      <c r="G162" s="46"/>
      <c r="H162" s="46"/>
      <c r="I162" s="46"/>
      <c r="J162" s="48"/>
    </row>
    <row r="163" ht="159.5">
      <c r="A163" s="37" t="s">
        <v>601</v>
      </c>
      <c r="B163" s="45"/>
      <c r="C163" s="46"/>
      <c r="D163" s="46"/>
      <c r="E163" s="39" t="s">
        <v>9804</v>
      </c>
      <c r="F163" s="46"/>
      <c r="G163" s="46"/>
      <c r="H163" s="46"/>
      <c r="I163" s="46"/>
      <c r="J163" s="48"/>
    </row>
    <row r="164">
      <c r="A164" s="37" t="s">
        <v>593</v>
      </c>
      <c r="B164" s="37">
        <v>38</v>
      </c>
      <c r="C164" s="38" t="s">
        <v>9805</v>
      </c>
      <c r="D164" s="37" t="s">
        <v>595</v>
      </c>
      <c r="E164" s="39" t="s">
        <v>9806</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58">
      <c r="A166" s="37" t="s">
        <v>599</v>
      </c>
      <c r="B166" s="45"/>
      <c r="C166" s="46"/>
      <c r="D166" s="46"/>
      <c r="E166" s="49" t="s">
        <v>10528</v>
      </c>
      <c r="F166" s="46"/>
      <c r="G166" s="46"/>
      <c r="H166" s="46"/>
      <c r="I166" s="46"/>
      <c r="J166" s="48"/>
    </row>
    <row r="167" ht="159.5">
      <c r="A167" s="37" t="s">
        <v>601</v>
      </c>
      <c r="B167" s="45"/>
      <c r="C167" s="46"/>
      <c r="D167" s="46"/>
      <c r="E167" s="39" t="s">
        <v>9804</v>
      </c>
      <c r="F167" s="46"/>
      <c r="G167" s="46"/>
      <c r="H167" s="46"/>
      <c r="I167" s="46"/>
      <c r="J167" s="48"/>
    </row>
    <row r="168">
      <c r="A168" s="37" t="s">
        <v>593</v>
      </c>
      <c r="B168" s="37">
        <v>39</v>
      </c>
      <c r="C168" s="38" t="s">
        <v>10529</v>
      </c>
      <c r="D168" s="37" t="s">
        <v>595</v>
      </c>
      <c r="E168" s="39" t="s">
        <v>10530</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87">
      <c r="A170" s="37" t="s">
        <v>599</v>
      </c>
      <c r="B170" s="45"/>
      <c r="C170" s="46"/>
      <c r="D170" s="46"/>
      <c r="E170" s="49" t="s">
        <v>10531</v>
      </c>
      <c r="F170" s="46"/>
      <c r="G170" s="46"/>
      <c r="H170" s="46"/>
      <c r="I170" s="46"/>
      <c r="J170" s="48"/>
    </row>
    <row r="171" ht="188.5">
      <c r="A171" s="37" t="s">
        <v>601</v>
      </c>
      <c r="B171" s="45"/>
      <c r="C171" s="46"/>
      <c r="D171" s="46"/>
      <c r="E171" s="39" t="s">
        <v>6073</v>
      </c>
      <c r="F171" s="46"/>
      <c r="G171" s="46"/>
      <c r="H171" s="46"/>
      <c r="I171" s="46"/>
      <c r="J171" s="48"/>
    </row>
    <row r="172">
      <c r="A172" s="31" t="s">
        <v>591</v>
      </c>
      <c r="B172" s="32"/>
      <c r="C172" s="33" t="s">
        <v>4872</v>
      </c>
      <c r="D172" s="34"/>
      <c r="E172" s="31" t="s">
        <v>4873</v>
      </c>
      <c r="F172" s="34"/>
      <c r="G172" s="34"/>
      <c r="H172" s="34"/>
      <c r="I172" s="35">
        <f>SUMIFS(I173:I176,A173:A176,"P")</f>
        <v>0</v>
      </c>
      <c r="J172" s="36"/>
    </row>
    <row r="173">
      <c r="A173" s="37" t="s">
        <v>593</v>
      </c>
      <c r="B173" s="37">
        <v>40</v>
      </c>
      <c r="C173" s="38" t="s">
        <v>10532</v>
      </c>
      <c r="D173" s="37" t="s">
        <v>595</v>
      </c>
      <c r="E173" s="39" t="s">
        <v>10533</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3.5">
      <c r="A175" s="37" t="s">
        <v>599</v>
      </c>
      <c r="B175" s="45"/>
      <c r="C175" s="46"/>
      <c r="D175" s="46"/>
      <c r="E175" s="49" t="s">
        <v>10534</v>
      </c>
      <c r="F175" s="46"/>
      <c r="G175" s="46"/>
      <c r="H175" s="46"/>
      <c r="I175" s="46"/>
      <c r="J175" s="48"/>
    </row>
    <row r="176" ht="261">
      <c r="A176" s="37" t="s">
        <v>601</v>
      </c>
      <c r="B176" s="45"/>
      <c r="C176" s="46"/>
      <c r="D176" s="46"/>
      <c r="E176" s="39" t="s">
        <v>4568</v>
      </c>
      <c r="F176" s="46"/>
      <c r="G176" s="46"/>
      <c r="H176" s="46"/>
      <c r="I176" s="46"/>
      <c r="J176" s="48"/>
    </row>
    <row r="177">
      <c r="A177" s="31" t="s">
        <v>591</v>
      </c>
      <c r="B177" s="32"/>
      <c r="C177" s="33" t="s">
        <v>4573</v>
      </c>
      <c r="D177" s="34"/>
      <c r="E177" s="31" t="s">
        <v>4574</v>
      </c>
      <c r="F177" s="34"/>
      <c r="G177" s="34"/>
      <c r="H177" s="34"/>
      <c r="I177" s="35">
        <f>SUMIFS(I178:I197,A178:A197,"P")</f>
        <v>0</v>
      </c>
      <c r="J177" s="36"/>
    </row>
    <row r="178">
      <c r="A178" s="37" t="s">
        <v>593</v>
      </c>
      <c r="B178" s="37">
        <v>41</v>
      </c>
      <c r="C178" s="38" t="s">
        <v>4595</v>
      </c>
      <c r="D178" s="37" t="s">
        <v>595</v>
      </c>
      <c r="E178" s="39" t="s">
        <v>4596</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10535</v>
      </c>
      <c r="F180" s="46"/>
      <c r="G180" s="46"/>
      <c r="H180" s="46"/>
      <c r="I180" s="46"/>
      <c r="J180" s="48"/>
    </row>
    <row r="181" ht="290">
      <c r="A181" s="37" t="s">
        <v>601</v>
      </c>
      <c r="B181" s="45"/>
      <c r="C181" s="46"/>
      <c r="D181" s="46"/>
      <c r="E181" s="39" t="s">
        <v>4597</v>
      </c>
      <c r="F181" s="46"/>
      <c r="G181" s="46"/>
      <c r="H181" s="46"/>
      <c r="I181" s="46"/>
      <c r="J181" s="48"/>
    </row>
    <row r="182">
      <c r="A182" s="37" t="s">
        <v>593</v>
      </c>
      <c r="B182" s="37">
        <v>42</v>
      </c>
      <c r="C182" s="38" t="s">
        <v>10536</v>
      </c>
      <c r="D182" s="37" t="s">
        <v>595</v>
      </c>
      <c r="E182" s="39" t="s">
        <v>10537</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3.5">
      <c r="A184" s="37" t="s">
        <v>599</v>
      </c>
      <c r="B184" s="45"/>
      <c r="C184" s="46"/>
      <c r="D184" s="46"/>
      <c r="E184" s="49" t="s">
        <v>10538</v>
      </c>
      <c r="F184" s="46"/>
      <c r="G184" s="46"/>
      <c r="H184" s="46"/>
      <c r="I184" s="46"/>
      <c r="J184" s="48"/>
    </row>
    <row r="185" ht="29">
      <c r="A185" s="37" t="s">
        <v>601</v>
      </c>
      <c r="B185" s="45"/>
      <c r="C185" s="46"/>
      <c r="D185" s="46"/>
      <c r="E185" s="39" t="s">
        <v>10344</v>
      </c>
      <c r="F185" s="46"/>
      <c r="G185" s="46"/>
      <c r="H185" s="46"/>
      <c r="I185" s="46"/>
      <c r="J185" s="48"/>
    </row>
    <row r="186">
      <c r="A186" s="37" t="s">
        <v>593</v>
      </c>
      <c r="B186" s="37">
        <v>43</v>
      </c>
      <c r="C186" s="38" t="s">
        <v>10539</v>
      </c>
      <c r="D186" s="37" t="s">
        <v>595</v>
      </c>
      <c r="E186" s="39" t="s">
        <v>10540</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3.5">
      <c r="A188" s="37" t="s">
        <v>599</v>
      </c>
      <c r="B188" s="45"/>
      <c r="C188" s="46"/>
      <c r="D188" s="46"/>
      <c r="E188" s="49" t="s">
        <v>10541</v>
      </c>
      <c r="F188" s="46"/>
      <c r="G188" s="46"/>
      <c r="H188" s="46"/>
      <c r="I188" s="46"/>
      <c r="J188" s="48"/>
    </row>
    <row r="189" ht="29">
      <c r="A189" s="37" t="s">
        <v>601</v>
      </c>
      <c r="B189" s="45"/>
      <c r="C189" s="46"/>
      <c r="D189" s="46"/>
      <c r="E189" s="39" t="s">
        <v>10348</v>
      </c>
      <c r="F189" s="46"/>
      <c r="G189" s="46"/>
      <c r="H189" s="46"/>
      <c r="I189" s="46"/>
      <c r="J189" s="48"/>
    </row>
    <row r="190">
      <c r="A190" s="37" t="s">
        <v>593</v>
      </c>
      <c r="B190" s="37">
        <v>44</v>
      </c>
      <c r="C190" s="38" t="s">
        <v>10074</v>
      </c>
      <c r="D190" s="37" t="s">
        <v>595</v>
      </c>
      <c r="E190" s="39" t="s">
        <v>10075</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33.5">
      <c r="A192" s="37" t="s">
        <v>599</v>
      </c>
      <c r="B192" s="45"/>
      <c r="C192" s="46"/>
      <c r="D192" s="46"/>
      <c r="E192" s="49" t="s">
        <v>10542</v>
      </c>
      <c r="F192" s="46"/>
      <c r="G192" s="46"/>
      <c r="H192" s="46"/>
      <c r="I192" s="46"/>
      <c r="J192" s="48"/>
    </row>
    <row r="193" ht="43.5">
      <c r="A193" s="37" t="s">
        <v>601</v>
      </c>
      <c r="B193" s="45"/>
      <c r="C193" s="46"/>
      <c r="D193" s="46"/>
      <c r="E193" s="39" t="s">
        <v>10077</v>
      </c>
      <c r="F193" s="46"/>
      <c r="G193" s="46"/>
      <c r="H193" s="46"/>
      <c r="I193" s="46"/>
      <c r="J193" s="48"/>
    </row>
    <row r="194">
      <c r="A194" s="37" t="s">
        <v>593</v>
      </c>
      <c r="B194" s="37">
        <v>45</v>
      </c>
      <c r="C194" s="38" t="s">
        <v>4618</v>
      </c>
      <c r="D194" s="37" t="s">
        <v>595</v>
      </c>
      <c r="E194" s="39" t="s">
        <v>4619</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10543</v>
      </c>
      <c r="F196" s="46"/>
      <c r="G196" s="46"/>
      <c r="H196" s="46"/>
      <c r="I196" s="46"/>
      <c r="J196" s="48"/>
    </row>
    <row r="197" ht="409.5">
      <c r="A197" s="37" t="s">
        <v>601</v>
      </c>
      <c r="B197" s="45"/>
      <c r="C197" s="46"/>
      <c r="D197" s="46"/>
      <c r="E197" s="39" t="s">
        <v>4521</v>
      </c>
      <c r="F197" s="46"/>
      <c r="G197" s="46"/>
      <c r="H197" s="46"/>
      <c r="I197" s="46"/>
      <c r="J197" s="48"/>
    </row>
    <row r="198">
      <c r="A198" s="31" t="s">
        <v>591</v>
      </c>
      <c r="B198" s="32"/>
      <c r="C198" s="33" t="s">
        <v>4809</v>
      </c>
      <c r="D198" s="34"/>
      <c r="E198" s="31" t="s">
        <v>4810</v>
      </c>
      <c r="F198" s="34"/>
      <c r="G198" s="34"/>
      <c r="H198" s="34"/>
      <c r="I198" s="35">
        <f>SUMIFS(I199:I253,A199:A253,"P")</f>
        <v>0</v>
      </c>
      <c r="J198" s="36"/>
    </row>
    <row r="199" ht="29">
      <c r="A199" s="37" t="s">
        <v>593</v>
      </c>
      <c r="B199" s="37">
        <v>46</v>
      </c>
      <c r="C199" s="38" t="s">
        <v>10354</v>
      </c>
      <c r="D199" s="37" t="s">
        <v>595</v>
      </c>
      <c r="E199" s="39" t="s">
        <v>10355</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58">
      <c r="A201" s="37" t="s">
        <v>599</v>
      </c>
      <c r="B201" s="45"/>
      <c r="C201" s="46"/>
      <c r="D201" s="46"/>
      <c r="E201" s="49" t="s">
        <v>10544</v>
      </c>
      <c r="F201" s="46"/>
      <c r="G201" s="46"/>
      <c r="H201" s="46"/>
      <c r="I201" s="46"/>
      <c r="J201" s="48"/>
    </row>
    <row r="202" ht="159.5">
      <c r="A202" s="37" t="s">
        <v>601</v>
      </c>
      <c r="B202" s="45"/>
      <c r="C202" s="46"/>
      <c r="D202" s="46"/>
      <c r="E202" s="39" t="s">
        <v>10357</v>
      </c>
      <c r="F202" s="46"/>
      <c r="G202" s="46"/>
      <c r="H202" s="46"/>
      <c r="I202" s="46"/>
      <c r="J202" s="48"/>
    </row>
    <row r="203">
      <c r="A203" s="37" t="s">
        <v>593</v>
      </c>
      <c r="B203" s="37">
        <v>47</v>
      </c>
      <c r="C203" s="38" t="s">
        <v>9939</v>
      </c>
      <c r="D203" s="37" t="s">
        <v>595</v>
      </c>
      <c r="E203" s="39" t="s">
        <v>9940</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58">
      <c r="A205" s="37" t="s">
        <v>599</v>
      </c>
      <c r="B205" s="45"/>
      <c r="C205" s="46"/>
      <c r="D205" s="46"/>
      <c r="E205" s="49" t="s">
        <v>10358</v>
      </c>
      <c r="F205" s="46"/>
      <c r="G205" s="46"/>
      <c r="H205" s="46"/>
      <c r="I205" s="46"/>
      <c r="J205" s="48"/>
    </row>
    <row r="206" ht="58">
      <c r="A206" s="37" t="s">
        <v>601</v>
      </c>
      <c r="B206" s="45"/>
      <c r="C206" s="46"/>
      <c r="D206" s="46"/>
      <c r="E206" s="39" t="s">
        <v>9942</v>
      </c>
      <c r="F206" s="46"/>
      <c r="G206" s="46"/>
      <c r="H206" s="46"/>
      <c r="I206" s="46"/>
      <c r="J206" s="48"/>
    </row>
    <row r="207" ht="29">
      <c r="A207" s="37" t="s">
        <v>593</v>
      </c>
      <c r="B207" s="37">
        <v>48</v>
      </c>
      <c r="C207" s="38" t="s">
        <v>9943</v>
      </c>
      <c r="D207" s="37" t="s">
        <v>595</v>
      </c>
      <c r="E207" s="39" t="s">
        <v>9944</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58">
      <c r="A209" s="37" t="s">
        <v>599</v>
      </c>
      <c r="B209" s="45"/>
      <c r="C209" s="46"/>
      <c r="D209" s="46"/>
      <c r="E209" s="49" t="s">
        <v>10545</v>
      </c>
      <c r="F209" s="46"/>
      <c r="G209" s="46"/>
      <c r="H209" s="46"/>
      <c r="I209" s="46"/>
      <c r="J209" s="48"/>
    </row>
    <row r="210" ht="29">
      <c r="A210" s="37" t="s">
        <v>601</v>
      </c>
      <c r="B210" s="45"/>
      <c r="C210" s="46"/>
      <c r="D210" s="46"/>
      <c r="E210" s="39" t="s">
        <v>9946</v>
      </c>
      <c r="F210" s="46"/>
      <c r="G210" s="46"/>
      <c r="H210" s="46"/>
      <c r="I210" s="46"/>
      <c r="J210" s="48"/>
    </row>
    <row r="211" ht="29">
      <c r="A211" s="37" t="s">
        <v>593</v>
      </c>
      <c r="B211" s="37">
        <v>49</v>
      </c>
      <c r="C211" s="38" t="s">
        <v>9951</v>
      </c>
      <c r="D211" s="37" t="s">
        <v>595</v>
      </c>
      <c r="E211" s="39" t="s">
        <v>9952</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58">
      <c r="A213" s="37" t="s">
        <v>599</v>
      </c>
      <c r="B213" s="45"/>
      <c r="C213" s="46"/>
      <c r="D213" s="46"/>
      <c r="E213" s="49" t="s">
        <v>10546</v>
      </c>
      <c r="F213" s="46"/>
      <c r="G213" s="46"/>
      <c r="H213" s="46"/>
      <c r="I213" s="46"/>
      <c r="J213" s="48"/>
    </row>
    <row r="214" ht="43.5">
      <c r="A214" s="37" t="s">
        <v>601</v>
      </c>
      <c r="B214" s="45"/>
      <c r="C214" s="46"/>
      <c r="D214" s="46"/>
      <c r="E214" s="39" t="s">
        <v>9954</v>
      </c>
      <c r="F214" s="46"/>
      <c r="G214" s="46"/>
      <c r="H214" s="46"/>
      <c r="I214" s="46"/>
      <c r="J214" s="48"/>
    </row>
    <row r="215" ht="29">
      <c r="A215" s="37" t="s">
        <v>593</v>
      </c>
      <c r="B215" s="37">
        <v>50</v>
      </c>
      <c r="C215" s="38" t="s">
        <v>5025</v>
      </c>
      <c r="D215" s="37" t="s">
        <v>595</v>
      </c>
      <c r="E215" s="39" t="s">
        <v>5026</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3.5">
      <c r="A217" s="37" t="s">
        <v>599</v>
      </c>
      <c r="B217" s="45"/>
      <c r="C217" s="46"/>
      <c r="D217" s="46"/>
      <c r="E217" s="49" t="s">
        <v>10547</v>
      </c>
      <c r="F217" s="46"/>
      <c r="G217" s="46"/>
      <c r="H217" s="46"/>
      <c r="I217" s="46"/>
      <c r="J217" s="48"/>
    </row>
    <row r="218" ht="58">
      <c r="A218" s="37" t="s">
        <v>601</v>
      </c>
      <c r="B218" s="45"/>
      <c r="C218" s="46"/>
      <c r="D218" s="46"/>
      <c r="E218" s="39" t="s">
        <v>5028</v>
      </c>
      <c r="F218" s="46"/>
      <c r="G218" s="46"/>
      <c r="H218" s="46"/>
      <c r="I218" s="46"/>
      <c r="J218" s="48"/>
    </row>
    <row r="219" ht="29">
      <c r="A219" s="37" t="s">
        <v>593</v>
      </c>
      <c r="B219" s="37">
        <v>51</v>
      </c>
      <c r="C219" s="38" t="s">
        <v>6799</v>
      </c>
      <c r="D219" s="37" t="s">
        <v>595</v>
      </c>
      <c r="E219" s="39" t="s">
        <v>9809</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0.5">
      <c r="A221" s="37" t="s">
        <v>599</v>
      </c>
      <c r="B221" s="45"/>
      <c r="C221" s="46"/>
      <c r="D221" s="46"/>
      <c r="E221" s="49" t="s">
        <v>10548</v>
      </c>
      <c r="F221" s="46"/>
      <c r="G221" s="46"/>
      <c r="H221" s="46"/>
      <c r="I221" s="46"/>
      <c r="J221" s="48"/>
    </row>
    <row r="222" ht="58">
      <c r="A222" s="37" t="s">
        <v>601</v>
      </c>
      <c r="B222" s="45"/>
      <c r="C222" s="46"/>
      <c r="D222" s="46"/>
      <c r="E222" s="39" t="s">
        <v>5028</v>
      </c>
      <c r="F222" s="46"/>
      <c r="G222" s="46"/>
      <c r="H222" s="46"/>
      <c r="I222" s="46"/>
      <c r="J222" s="48"/>
    </row>
    <row r="223">
      <c r="A223" s="37" t="s">
        <v>593</v>
      </c>
      <c r="B223" s="37">
        <v>52</v>
      </c>
      <c r="C223" s="38" t="s">
        <v>10087</v>
      </c>
      <c r="D223" s="37" t="s">
        <v>595</v>
      </c>
      <c r="E223" s="39" t="s">
        <v>10088</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3.5">
      <c r="A225" s="37" t="s">
        <v>599</v>
      </c>
      <c r="B225" s="45"/>
      <c r="C225" s="46"/>
      <c r="D225" s="46"/>
      <c r="E225" s="49" t="s">
        <v>10549</v>
      </c>
      <c r="F225" s="46"/>
      <c r="G225" s="46"/>
      <c r="H225" s="46"/>
      <c r="I225" s="46"/>
      <c r="J225" s="48"/>
    </row>
    <row r="226" ht="29">
      <c r="A226" s="37" t="s">
        <v>601</v>
      </c>
      <c r="B226" s="45"/>
      <c r="C226" s="46"/>
      <c r="D226" s="46"/>
      <c r="E226" s="39" t="s">
        <v>9818</v>
      </c>
      <c r="F226" s="46"/>
      <c r="G226" s="46"/>
      <c r="H226" s="46"/>
      <c r="I226" s="46"/>
      <c r="J226" s="48"/>
    </row>
    <row r="227" ht="29">
      <c r="A227" s="37" t="s">
        <v>593</v>
      </c>
      <c r="B227" s="37">
        <v>53</v>
      </c>
      <c r="C227" s="38" t="s">
        <v>10550</v>
      </c>
      <c r="D227" s="37" t="s">
        <v>595</v>
      </c>
      <c r="E227" s="39" t="s">
        <v>10551</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3.5">
      <c r="A229" s="37" t="s">
        <v>599</v>
      </c>
      <c r="B229" s="45"/>
      <c r="C229" s="46"/>
      <c r="D229" s="46"/>
      <c r="E229" s="49" t="s">
        <v>10552</v>
      </c>
      <c r="F229" s="46"/>
      <c r="G229" s="46"/>
      <c r="H229" s="46"/>
      <c r="I229" s="46"/>
      <c r="J229" s="48"/>
    </row>
    <row r="230" ht="101.5">
      <c r="A230" s="37" t="s">
        <v>601</v>
      </c>
      <c r="B230" s="45"/>
      <c r="C230" s="46"/>
      <c r="D230" s="46"/>
      <c r="E230" s="39" t="s">
        <v>10553</v>
      </c>
      <c r="F230" s="46"/>
      <c r="G230" s="46"/>
      <c r="H230" s="46"/>
      <c r="I230" s="46"/>
      <c r="J230" s="48"/>
    </row>
    <row r="231" ht="29">
      <c r="A231" s="37" t="s">
        <v>593</v>
      </c>
      <c r="B231" s="37">
        <v>54</v>
      </c>
      <c r="C231" s="38" t="s">
        <v>5697</v>
      </c>
      <c r="D231" s="37" t="s">
        <v>595</v>
      </c>
      <c r="E231" s="39" t="s">
        <v>6104</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58">
      <c r="A233" s="37" t="s">
        <v>599</v>
      </c>
      <c r="B233" s="45"/>
      <c r="C233" s="46"/>
      <c r="D233" s="46"/>
      <c r="E233" s="49" t="s">
        <v>10554</v>
      </c>
      <c r="F233" s="46"/>
      <c r="G233" s="46"/>
      <c r="H233" s="46"/>
      <c r="I233" s="46"/>
      <c r="J233" s="48"/>
    </row>
    <row r="234" ht="116">
      <c r="A234" s="37" t="s">
        <v>601</v>
      </c>
      <c r="B234" s="45"/>
      <c r="C234" s="46"/>
      <c r="D234" s="46"/>
      <c r="E234" s="39" t="s">
        <v>4648</v>
      </c>
      <c r="F234" s="46"/>
      <c r="G234" s="46"/>
      <c r="H234" s="46"/>
      <c r="I234" s="46"/>
      <c r="J234" s="48"/>
    </row>
    <row r="235">
      <c r="A235" s="37" t="s">
        <v>593</v>
      </c>
      <c r="B235" s="37">
        <v>55</v>
      </c>
      <c r="C235" s="38" t="s">
        <v>4674</v>
      </c>
      <c r="D235" s="37" t="s">
        <v>595</v>
      </c>
      <c r="E235" s="39" t="s">
        <v>4675</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29">
      <c r="A237" s="37" t="s">
        <v>599</v>
      </c>
      <c r="B237" s="45"/>
      <c r="C237" s="46"/>
      <c r="D237" s="46"/>
      <c r="E237" s="49" t="s">
        <v>10555</v>
      </c>
      <c r="F237" s="46"/>
      <c r="G237" s="46"/>
      <c r="H237" s="46"/>
      <c r="I237" s="46"/>
      <c r="J237" s="48"/>
    </row>
    <row r="238" ht="145">
      <c r="A238" s="37" t="s">
        <v>601</v>
      </c>
      <c r="B238" s="45"/>
      <c r="C238" s="46"/>
      <c r="D238" s="46"/>
      <c r="E238" s="39" t="s">
        <v>4677</v>
      </c>
      <c r="F238" s="46"/>
      <c r="G238" s="46"/>
      <c r="H238" s="46"/>
      <c r="I238" s="46"/>
      <c r="J238" s="48"/>
    </row>
    <row r="239">
      <c r="A239" s="37" t="s">
        <v>593</v>
      </c>
      <c r="B239" s="37">
        <v>56</v>
      </c>
      <c r="C239" s="38" t="s">
        <v>6244</v>
      </c>
      <c r="D239" s="37" t="s">
        <v>595</v>
      </c>
      <c r="E239" s="39" t="s">
        <v>6245</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29">
      <c r="A241" s="37" t="s">
        <v>599</v>
      </c>
      <c r="B241" s="45"/>
      <c r="C241" s="46"/>
      <c r="D241" s="46"/>
      <c r="E241" s="49" t="s">
        <v>10556</v>
      </c>
      <c r="F241" s="46"/>
      <c r="G241" s="46"/>
      <c r="H241" s="46"/>
      <c r="I241" s="46"/>
      <c r="J241" s="48"/>
    </row>
    <row r="242" ht="145">
      <c r="A242" s="37" t="s">
        <v>601</v>
      </c>
      <c r="B242" s="45"/>
      <c r="C242" s="46"/>
      <c r="D242" s="46"/>
      <c r="E242" s="39" t="s">
        <v>4677</v>
      </c>
      <c r="F242" s="46"/>
      <c r="G242" s="46"/>
      <c r="H242" s="46"/>
      <c r="I242" s="46"/>
      <c r="J242" s="48"/>
    </row>
    <row r="243" ht="43.5">
      <c r="A243" s="37" t="s">
        <v>593</v>
      </c>
      <c r="B243" s="37">
        <v>57</v>
      </c>
      <c r="C243" s="38" t="s">
        <v>10557</v>
      </c>
      <c r="D243" s="37" t="s">
        <v>595</v>
      </c>
      <c r="E243" s="39" t="s">
        <v>10558</v>
      </c>
      <c r="F243" s="40" t="s">
        <v>608</v>
      </c>
      <c r="G243" s="41">
        <v>1</v>
      </c>
      <c r="H243" s="42">
        <v>0</v>
      </c>
      <c r="I243" s="43">
        <f>ROUND(G243*H243,P4)</f>
        <v>0</v>
      </c>
      <c r="J243" s="37"/>
      <c r="O243" s="44">
        <f>I243*0.21</f>
        <v>0</v>
      </c>
      <c r="P243">
        <v>3</v>
      </c>
    </row>
    <row r="244" ht="43.5">
      <c r="A244" s="37" t="s">
        <v>598</v>
      </c>
      <c r="B244" s="45"/>
      <c r="C244" s="46"/>
      <c r="D244" s="46"/>
      <c r="E244" s="39" t="s">
        <v>10558</v>
      </c>
      <c r="F244" s="46"/>
      <c r="G244" s="46"/>
      <c r="H244" s="46"/>
      <c r="I244" s="46"/>
      <c r="J244" s="48"/>
    </row>
    <row r="245" ht="29">
      <c r="A245" s="37" t="s">
        <v>599</v>
      </c>
      <c r="B245" s="45"/>
      <c r="C245" s="46"/>
      <c r="D245" s="46"/>
      <c r="E245" s="49" t="s">
        <v>10411</v>
      </c>
      <c r="F245" s="46"/>
      <c r="G245" s="46"/>
      <c r="H245" s="46"/>
      <c r="I245" s="46"/>
      <c r="J245" s="48"/>
    </row>
    <row r="246" ht="43.5">
      <c r="A246" s="37" t="s">
        <v>601</v>
      </c>
      <c r="B246" s="45"/>
      <c r="C246" s="46"/>
      <c r="D246" s="46"/>
      <c r="E246" s="39" t="s">
        <v>9824</v>
      </c>
      <c r="F246" s="46"/>
      <c r="G246" s="46"/>
      <c r="H246" s="46"/>
      <c r="I246" s="46"/>
      <c r="J246" s="48"/>
    </row>
    <row r="247">
      <c r="A247" s="37" t="s">
        <v>593</v>
      </c>
      <c r="B247" s="37">
        <v>58</v>
      </c>
      <c r="C247" s="38" t="s">
        <v>10559</v>
      </c>
      <c r="D247" s="37" t="s">
        <v>595</v>
      </c>
      <c r="E247" s="39" t="s">
        <v>9822</v>
      </c>
      <c r="F247" s="40" t="s">
        <v>1797</v>
      </c>
      <c r="G247" s="41">
        <v>1</v>
      </c>
      <c r="H247" s="42">
        <v>0</v>
      </c>
      <c r="I247" s="43">
        <f>ROUND(G247*H247,P4)</f>
        <v>0</v>
      </c>
      <c r="J247" s="37"/>
      <c r="O247" s="44">
        <f>I247*0.21</f>
        <v>0</v>
      </c>
      <c r="P247">
        <v>3</v>
      </c>
    </row>
    <row r="248">
      <c r="A248" s="37" t="s">
        <v>598</v>
      </c>
      <c r="B248" s="45"/>
      <c r="C248" s="46"/>
      <c r="D248" s="46"/>
      <c r="E248" s="39" t="s">
        <v>9822</v>
      </c>
      <c r="F248" s="46"/>
      <c r="G248" s="46"/>
      <c r="H248" s="46"/>
      <c r="I248" s="46"/>
      <c r="J248" s="48"/>
    </row>
    <row r="249" ht="116">
      <c r="A249" s="37" t="s">
        <v>599</v>
      </c>
      <c r="B249" s="45"/>
      <c r="C249" s="46"/>
      <c r="D249" s="46"/>
      <c r="E249" s="49" t="s">
        <v>9823</v>
      </c>
      <c r="F249" s="46"/>
      <c r="G249" s="46"/>
      <c r="H249" s="46"/>
      <c r="I249" s="46"/>
      <c r="J249" s="48"/>
    </row>
    <row r="250" ht="43.5">
      <c r="A250" s="37" t="s">
        <v>601</v>
      </c>
      <c r="B250" s="45"/>
      <c r="C250" s="46"/>
      <c r="D250" s="46"/>
      <c r="E250" s="39" t="s">
        <v>9824</v>
      </c>
      <c r="F250" s="46"/>
      <c r="G250" s="46"/>
      <c r="H250" s="46"/>
      <c r="I250" s="46"/>
      <c r="J250" s="48"/>
    </row>
    <row r="251">
      <c r="A251" s="37" t="s">
        <v>593</v>
      </c>
      <c r="B251" s="37">
        <v>59</v>
      </c>
      <c r="C251" s="38" t="s">
        <v>10560</v>
      </c>
      <c r="D251" s="37" t="s">
        <v>595</v>
      </c>
      <c r="E251" s="39" t="s">
        <v>9826</v>
      </c>
      <c r="F251" s="40" t="s">
        <v>1797</v>
      </c>
      <c r="G251" s="41">
        <v>1</v>
      </c>
      <c r="H251" s="42">
        <v>0</v>
      </c>
      <c r="I251" s="43">
        <f>ROUND(G251*H251,P4)</f>
        <v>0</v>
      </c>
      <c r="J251" s="37"/>
      <c r="O251" s="44">
        <f>I251*0.21</f>
        <v>0</v>
      </c>
      <c r="P251">
        <v>3</v>
      </c>
    </row>
    <row r="252">
      <c r="A252" s="37" t="s">
        <v>598</v>
      </c>
      <c r="B252" s="45"/>
      <c r="C252" s="46"/>
      <c r="D252" s="46"/>
      <c r="E252" s="39" t="s">
        <v>9826</v>
      </c>
      <c r="F252" s="46"/>
      <c r="G252" s="46"/>
      <c r="H252" s="46"/>
      <c r="I252" s="46"/>
      <c r="J252" s="48"/>
    </row>
    <row r="253" ht="43.5">
      <c r="A253" s="37" t="s">
        <v>601</v>
      </c>
      <c r="B253" s="45"/>
      <c r="C253" s="46"/>
      <c r="D253" s="46"/>
      <c r="E253" s="39" t="s">
        <v>9824</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3.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0.5">
      <c r="A257" s="37" t="s">
        <v>599</v>
      </c>
      <c r="B257" s="45"/>
      <c r="C257" s="46"/>
      <c r="D257" s="46"/>
      <c r="E257" s="49" t="s">
        <v>10561</v>
      </c>
      <c r="F257" s="46"/>
      <c r="G257" s="46"/>
      <c r="H257" s="46"/>
      <c r="I257" s="46"/>
      <c r="J257" s="48"/>
    </row>
    <row r="258" ht="116">
      <c r="A258" s="37" t="s">
        <v>601</v>
      </c>
      <c r="B258" s="45"/>
      <c r="C258" s="46"/>
      <c r="D258" s="46"/>
      <c r="E258" s="39" t="s">
        <v>1819</v>
      </c>
      <c r="F258" s="46"/>
      <c r="G258" s="46"/>
      <c r="H258" s="46"/>
      <c r="I258" s="46"/>
      <c r="J258" s="48"/>
    </row>
    <row r="259" ht="43.5">
      <c r="A259" s="37" t="s">
        <v>593</v>
      </c>
      <c r="B259" s="37">
        <v>61</v>
      </c>
      <c r="C259" s="38" t="s">
        <v>2442</v>
      </c>
      <c r="D259" s="37" t="s">
        <v>2443</v>
      </c>
      <c r="E259" s="39" t="s">
        <v>2444</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2.5">
      <c r="A261" s="37" t="s">
        <v>599</v>
      </c>
      <c r="B261" s="45"/>
      <c r="C261" s="46"/>
      <c r="D261" s="46"/>
      <c r="E261" s="49" t="s">
        <v>10562</v>
      </c>
      <c r="F261" s="46"/>
      <c r="G261" s="46"/>
      <c r="H261" s="46"/>
      <c r="I261" s="46"/>
      <c r="J261" s="48"/>
    </row>
    <row r="262">
      <c r="A262" s="37" t="s">
        <v>601</v>
      </c>
      <c r="B262" s="45"/>
      <c r="C262" s="46"/>
      <c r="D262" s="46"/>
      <c r="E262" s="47" t="s">
        <v>595</v>
      </c>
      <c r="F262" s="46"/>
      <c r="G262" s="46"/>
      <c r="H262" s="46"/>
      <c r="I262" s="46"/>
      <c r="J262" s="48"/>
    </row>
    <row r="263" ht="29">
      <c r="A263" s="37" t="s">
        <v>593</v>
      </c>
      <c r="B263" s="37">
        <v>62</v>
      </c>
      <c r="C263" s="38" t="s">
        <v>6253</v>
      </c>
      <c r="D263" s="37" t="s">
        <v>6254</v>
      </c>
      <c r="E263" s="39" t="s">
        <v>6255</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29">
      <c r="A265" s="37" t="s">
        <v>599</v>
      </c>
      <c r="B265" s="45"/>
      <c r="C265" s="46"/>
      <c r="D265" s="46"/>
      <c r="E265" s="49" t="s">
        <v>10563</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BhgJA1uTf7/fKZTV3RIoleVGbgy4P2uF7VsyZ2Hpu75Nfgn/1ygx9H3g0NK2+OIltam3YrZ5fXGywHhm4nKqvw==" hashValue="FOmVgYJdub32cTnLiJz8BpnF1V8N5c0eGphd9SQo6b3Zm3vZps+SxcAJ3lvTf7ebseUoOtucvZoHLdRCfbCzH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10564</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10488</v>
      </c>
      <c r="D7" s="22"/>
      <c r="E7" s="23" t="s">
        <v>356</v>
      </c>
      <c r="F7" s="17"/>
      <c r="G7" s="17"/>
      <c r="H7" s="17"/>
      <c r="I7" s="17"/>
      <c r="J7" s="19"/>
    </row>
    <row r="8">
      <c r="A8" s="3" t="s">
        <v>1569</v>
      </c>
      <c r="B8" s="20" t="s">
        <v>579</v>
      </c>
      <c r="C8" s="21" t="s">
        <v>10564</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SUMIFS(I13:I28,A13:A28,"P")</f>
        <v>0</v>
      </c>
      <c r="J12" s="36"/>
    </row>
    <row r="13">
      <c r="A13" s="37" t="s">
        <v>593</v>
      </c>
      <c r="B13" s="37">
        <v>1</v>
      </c>
      <c r="C13" s="38" t="s">
        <v>5249</v>
      </c>
      <c r="D13" s="37" t="s">
        <v>595</v>
      </c>
      <c r="E13" s="39" t="s">
        <v>5250</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10565</v>
      </c>
      <c r="F15" s="46"/>
      <c r="G15" s="46"/>
      <c r="H15" s="46"/>
      <c r="I15" s="46"/>
      <c r="J15" s="48"/>
    </row>
    <row r="16" ht="29">
      <c r="A16" s="37" t="s">
        <v>601</v>
      </c>
      <c r="B16" s="45"/>
      <c r="C16" s="46"/>
      <c r="D16" s="46"/>
      <c r="E16" s="39" t="s">
        <v>5252</v>
      </c>
      <c r="F16" s="46"/>
      <c r="G16" s="46"/>
      <c r="H16" s="46"/>
      <c r="I16" s="46"/>
      <c r="J16" s="48"/>
    </row>
    <row r="17">
      <c r="A17" s="37" t="s">
        <v>593</v>
      </c>
      <c r="B17" s="37">
        <v>2</v>
      </c>
      <c r="C17" s="38" t="s">
        <v>10566</v>
      </c>
      <c r="D17" s="37" t="s">
        <v>595</v>
      </c>
      <c r="E17" s="39" t="s">
        <v>5247</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3.5">
      <c r="A19" s="37" t="s">
        <v>599</v>
      </c>
      <c r="B19" s="45"/>
      <c r="C19" s="46"/>
      <c r="D19" s="46"/>
      <c r="E19" s="49" t="s">
        <v>10567</v>
      </c>
      <c r="F19" s="46"/>
      <c r="G19" s="46"/>
      <c r="H19" s="46"/>
      <c r="I19" s="46"/>
      <c r="J19" s="48"/>
    </row>
    <row r="20" ht="29">
      <c r="A20" s="37" t="s">
        <v>601</v>
      </c>
      <c r="B20" s="45"/>
      <c r="C20" s="46"/>
      <c r="D20" s="46"/>
      <c r="E20" s="39" t="s">
        <v>4286</v>
      </c>
      <c r="F20" s="46"/>
      <c r="G20" s="46"/>
      <c r="H20" s="46"/>
      <c r="I20" s="46"/>
      <c r="J20" s="48"/>
    </row>
    <row r="21">
      <c r="A21" s="37" t="s">
        <v>593</v>
      </c>
      <c r="B21" s="37">
        <v>3</v>
      </c>
      <c r="C21" s="38" t="s">
        <v>10568</v>
      </c>
      <c r="D21" s="37" t="s">
        <v>595</v>
      </c>
      <c r="E21" s="39" t="s">
        <v>5267</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10569</v>
      </c>
      <c r="F23" s="46"/>
      <c r="G23" s="46"/>
      <c r="H23" s="46"/>
      <c r="I23" s="46"/>
      <c r="J23" s="48"/>
    </row>
    <row r="24">
      <c r="A24" s="37" t="s">
        <v>601</v>
      </c>
      <c r="B24" s="45"/>
      <c r="C24" s="46"/>
      <c r="D24" s="46"/>
      <c r="E24" s="39" t="s">
        <v>5268</v>
      </c>
      <c r="F24" s="46"/>
      <c r="G24" s="46"/>
      <c r="H24" s="46"/>
      <c r="I24" s="46"/>
      <c r="J24" s="48"/>
    </row>
    <row r="25">
      <c r="A25" s="37" t="s">
        <v>593</v>
      </c>
      <c r="B25" s="37">
        <v>4</v>
      </c>
      <c r="C25" s="38" t="s">
        <v>10570</v>
      </c>
      <c r="D25" s="37" t="s">
        <v>595</v>
      </c>
      <c r="E25" s="39" t="s">
        <v>10571</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10572</v>
      </c>
      <c r="F27" s="46"/>
      <c r="G27" s="46"/>
      <c r="H27" s="46"/>
      <c r="I27" s="46"/>
      <c r="J27" s="48"/>
    </row>
    <row r="28" ht="29">
      <c r="A28" s="37" t="s">
        <v>601</v>
      </c>
      <c r="B28" s="45"/>
      <c r="C28" s="46"/>
      <c r="D28" s="46"/>
      <c r="E28" s="39" t="s">
        <v>5265</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3395</v>
      </c>
      <c r="D30" s="37" t="s">
        <v>595</v>
      </c>
      <c r="E30" s="39" t="s">
        <v>6029</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58">
      <c r="A32" s="37" t="s">
        <v>599</v>
      </c>
      <c r="B32" s="45"/>
      <c r="C32" s="46"/>
      <c r="D32" s="46"/>
      <c r="E32" s="49" t="s">
        <v>10573</v>
      </c>
      <c r="F32" s="46"/>
      <c r="G32" s="46"/>
      <c r="H32" s="46"/>
      <c r="I32" s="46"/>
      <c r="J32" s="48"/>
    </row>
    <row r="33" ht="391.5">
      <c r="A33" s="37" t="s">
        <v>601</v>
      </c>
      <c r="B33" s="45"/>
      <c r="C33" s="46"/>
      <c r="D33" s="46"/>
      <c r="E33" s="39" t="s">
        <v>4437</v>
      </c>
      <c r="F33" s="46"/>
      <c r="G33" s="46"/>
      <c r="H33" s="46"/>
      <c r="I33" s="46"/>
      <c r="J33" s="48"/>
    </row>
    <row r="34">
      <c r="A34" s="37" t="s">
        <v>593</v>
      </c>
      <c r="B34" s="37">
        <v>6</v>
      </c>
      <c r="C34" s="38" t="s">
        <v>4444</v>
      </c>
      <c r="D34" s="37" t="s">
        <v>595</v>
      </c>
      <c r="E34" s="39" t="s">
        <v>4445</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2.5">
      <c r="A36" s="37" t="s">
        <v>599</v>
      </c>
      <c r="B36" s="45"/>
      <c r="C36" s="46"/>
      <c r="D36" s="46"/>
      <c r="E36" s="49" t="s">
        <v>10574</v>
      </c>
      <c r="F36" s="46"/>
      <c r="G36" s="46"/>
      <c r="H36" s="46"/>
      <c r="I36" s="46"/>
      <c r="J36" s="48"/>
    </row>
    <row r="37" ht="232">
      <c r="A37" s="37" t="s">
        <v>601</v>
      </c>
      <c r="B37" s="45"/>
      <c r="C37" s="46"/>
      <c r="D37" s="46"/>
      <c r="E37" s="39" t="s">
        <v>4447</v>
      </c>
      <c r="F37" s="46"/>
      <c r="G37" s="46"/>
      <c r="H37" s="46"/>
      <c r="I37" s="46"/>
      <c r="J37" s="48"/>
    </row>
    <row r="38">
      <c r="A38" s="31" t="s">
        <v>591</v>
      </c>
      <c r="B38" s="32"/>
      <c r="C38" s="33" t="s">
        <v>653</v>
      </c>
      <c r="D38" s="34"/>
      <c r="E38" s="31" t="s">
        <v>4949</v>
      </c>
      <c r="F38" s="34"/>
      <c r="G38" s="34"/>
      <c r="H38" s="34"/>
      <c r="I38" s="35">
        <f>SUMIFS(I39:I54,A39:A54,"P")</f>
        <v>0</v>
      </c>
      <c r="J38" s="36"/>
    </row>
    <row r="39">
      <c r="A39" s="37" t="s">
        <v>593</v>
      </c>
      <c r="B39" s="37">
        <v>7</v>
      </c>
      <c r="C39" s="38" t="s">
        <v>4954</v>
      </c>
      <c r="D39" s="37" t="s">
        <v>595</v>
      </c>
      <c r="E39" s="39" t="s">
        <v>4955</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1.5">
      <c r="A41" s="37" t="s">
        <v>599</v>
      </c>
      <c r="B41" s="45"/>
      <c r="C41" s="46"/>
      <c r="D41" s="46"/>
      <c r="E41" s="49" t="s">
        <v>10575</v>
      </c>
      <c r="F41" s="46"/>
      <c r="G41" s="46"/>
      <c r="H41" s="46"/>
      <c r="I41" s="46"/>
      <c r="J41" s="48"/>
    </row>
    <row r="42" ht="409.5">
      <c r="A42" s="37" t="s">
        <v>601</v>
      </c>
      <c r="B42" s="45"/>
      <c r="C42" s="46"/>
      <c r="D42" s="46"/>
      <c r="E42" s="39" t="s">
        <v>4953</v>
      </c>
      <c r="F42" s="46"/>
      <c r="G42" s="46"/>
      <c r="H42" s="46"/>
      <c r="I42" s="46"/>
      <c r="J42" s="48"/>
    </row>
    <row r="43">
      <c r="A43" s="37" t="s">
        <v>593</v>
      </c>
      <c r="B43" s="37">
        <v>8</v>
      </c>
      <c r="C43" s="38" t="s">
        <v>4957</v>
      </c>
      <c r="D43" s="37" t="s">
        <v>595</v>
      </c>
      <c r="E43" s="39" t="s">
        <v>4958</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58">
      <c r="A45" s="37" t="s">
        <v>599</v>
      </c>
      <c r="B45" s="45"/>
      <c r="C45" s="46"/>
      <c r="D45" s="46"/>
      <c r="E45" s="49" t="s">
        <v>10576</v>
      </c>
      <c r="F45" s="46"/>
      <c r="G45" s="46"/>
      <c r="H45" s="46"/>
      <c r="I45" s="46"/>
      <c r="J45" s="48"/>
    </row>
    <row r="46" ht="319">
      <c r="A46" s="37" t="s">
        <v>601</v>
      </c>
      <c r="B46" s="45"/>
      <c r="C46" s="46"/>
      <c r="D46" s="46"/>
      <c r="E46" s="39" t="s">
        <v>4960</v>
      </c>
      <c r="F46" s="46"/>
      <c r="G46" s="46"/>
      <c r="H46" s="46"/>
      <c r="I46" s="46"/>
      <c r="J46" s="48"/>
    </row>
    <row r="47">
      <c r="A47" s="37" t="s">
        <v>593</v>
      </c>
      <c r="B47" s="37">
        <v>9</v>
      </c>
      <c r="C47" s="38" t="s">
        <v>10577</v>
      </c>
      <c r="D47" s="37" t="s">
        <v>595</v>
      </c>
      <c r="E47" s="39" t="s">
        <v>10578</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58">
      <c r="A49" s="37" t="s">
        <v>599</v>
      </c>
      <c r="B49" s="45"/>
      <c r="C49" s="46"/>
      <c r="D49" s="46"/>
      <c r="E49" s="49" t="s">
        <v>10579</v>
      </c>
      <c r="F49" s="46"/>
      <c r="G49" s="46"/>
      <c r="H49" s="46"/>
      <c r="I49" s="46"/>
      <c r="J49" s="48"/>
    </row>
    <row r="50" ht="217.5">
      <c r="A50" s="37" t="s">
        <v>601</v>
      </c>
      <c r="B50" s="45"/>
      <c r="C50" s="46"/>
      <c r="D50" s="46"/>
      <c r="E50" s="39" t="s">
        <v>4964</v>
      </c>
      <c r="F50" s="46"/>
      <c r="G50" s="46"/>
      <c r="H50" s="46"/>
      <c r="I50" s="46"/>
      <c r="J50" s="48"/>
    </row>
    <row r="51">
      <c r="A51" s="37" t="s">
        <v>593</v>
      </c>
      <c r="B51" s="37">
        <v>10</v>
      </c>
      <c r="C51" s="38" t="s">
        <v>4971</v>
      </c>
      <c r="D51" s="37" t="s">
        <v>595</v>
      </c>
      <c r="E51" s="39" t="s">
        <v>4972</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58">
      <c r="A53" s="37" t="s">
        <v>599</v>
      </c>
      <c r="B53" s="45"/>
      <c r="C53" s="46"/>
      <c r="D53" s="46"/>
      <c r="E53" s="49" t="s">
        <v>10580</v>
      </c>
      <c r="F53" s="46"/>
      <c r="G53" s="46"/>
      <c r="H53" s="46"/>
      <c r="I53" s="46"/>
      <c r="J53" s="48"/>
    </row>
    <row r="54" ht="409.5">
      <c r="A54" s="37" t="s">
        <v>601</v>
      </c>
      <c r="B54" s="45"/>
      <c r="C54" s="46"/>
      <c r="D54" s="46"/>
      <c r="E54" s="39" t="s">
        <v>4974</v>
      </c>
      <c r="F54" s="46"/>
      <c r="G54" s="46"/>
      <c r="H54" s="46"/>
      <c r="I54" s="46"/>
      <c r="J54" s="48"/>
    </row>
    <row r="55">
      <c r="A55" s="31" t="s">
        <v>591</v>
      </c>
      <c r="B55" s="32"/>
      <c r="C55" s="33" t="s">
        <v>689</v>
      </c>
      <c r="D55" s="34"/>
      <c r="E55" s="31" t="s">
        <v>4979</v>
      </c>
      <c r="F55" s="34"/>
      <c r="G55" s="34"/>
      <c r="H55" s="34"/>
      <c r="I55" s="35">
        <f>SUMIFS(I56:I71,A56:A71,"P")</f>
        <v>0</v>
      </c>
      <c r="J55" s="36"/>
    </row>
    <row r="56">
      <c r="A56" s="37" t="s">
        <v>593</v>
      </c>
      <c r="B56" s="37">
        <v>11</v>
      </c>
      <c r="C56" s="38" t="s">
        <v>5324</v>
      </c>
      <c r="D56" s="37" t="s">
        <v>595</v>
      </c>
      <c r="E56" s="39" t="s">
        <v>6046</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10581</v>
      </c>
      <c r="F58" s="46"/>
      <c r="G58" s="46"/>
      <c r="H58" s="46"/>
      <c r="I58" s="46"/>
      <c r="J58" s="48"/>
    </row>
    <row r="59" ht="409.5">
      <c r="A59" s="37" t="s">
        <v>601</v>
      </c>
      <c r="B59" s="45"/>
      <c r="C59" s="46"/>
      <c r="D59" s="46"/>
      <c r="E59" s="39" t="s">
        <v>6048</v>
      </c>
      <c r="F59" s="46"/>
      <c r="G59" s="46"/>
      <c r="H59" s="46"/>
      <c r="I59" s="46"/>
      <c r="J59" s="48"/>
    </row>
    <row r="60">
      <c r="A60" s="37" t="s">
        <v>593</v>
      </c>
      <c r="B60" s="37">
        <v>12</v>
      </c>
      <c r="C60" s="38" t="s">
        <v>5598</v>
      </c>
      <c r="D60" s="37" t="s">
        <v>595</v>
      </c>
      <c r="E60" s="39" t="s">
        <v>10582</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2.5">
      <c r="A62" s="37" t="s">
        <v>599</v>
      </c>
      <c r="B62" s="45"/>
      <c r="C62" s="46"/>
      <c r="D62" s="46"/>
      <c r="E62" s="49" t="s">
        <v>10583</v>
      </c>
      <c r="F62" s="46"/>
      <c r="G62" s="46"/>
      <c r="H62" s="46"/>
      <c r="I62" s="46"/>
      <c r="J62" s="48"/>
    </row>
    <row r="63" ht="409.5">
      <c r="A63" s="37" t="s">
        <v>601</v>
      </c>
      <c r="B63" s="45"/>
      <c r="C63" s="46"/>
      <c r="D63" s="46"/>
      <c r="E63" s="39" t="s">
        <v>4521</v>
      </c>
      <c r="F63" s="46"/>
      <c r="G63" s="46"/>
      <c r="H63" s="46"/>
      <c r="I63" s="46"/>
      <c r="J63" s="48"/>
    </row>
    <row r="64">
      <c r="A64" s="37" t="s">
        <v>593</v>
      </c>
      <c r="B64" s="37">
        <v>13</v>
      </c>
      <c r="C64" s="38" t="s">
        <v>5498</v>
      </c>
      <c r="D64" s="37" t="s">
        <v>595</v>
      </c>
      <c r="E64" s="39" t="s">
        <v>10584</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2.5">
      <c r="A66" s="37" t="s">
        <v>599</v>
      </c>
      <c r="B66" s="45"/>
      <c r="C66" s="46"/>
      <c r="D66" s="46"/>
      <c r="E66" s="49" t="s">
        <v>10585</v>
      </c>
      <c r="F66" s="46"/>
      <c r="G66" s="46"/>
      <c r="H66" s="46"/>
      <c r="I66" s="46"/>
      <c r="J66" s="48"/>
    </row>
    <row r="67" ht="319">
      <c r="A67" s="37" t="s">
        <v>601</v>
      </c>
      <c r="B67" s="45"/>
      <c r="C67" s="46"/>
      <c r="D67" s="46"/>
      <c r="E67" s="39" t="s">
        <v>4978</v>
      </c>
      <c r="F67" s="46"/>
      <c r="G67" s="46"/>
      <c r="H67" s="46"/>
      <c r="I67" s="46"/>
      <c r="J67" s="48"/>
    </row>
    <row r="68">
      <c r="A68" s="37" t="s">
        <v>593</v>
      </c>
      <c r="B68" s="37">
        <v>14</v>
      </c>
      <c r="C68" s="38" t="s">
        <v>4992</v>
      </c>
      <c r="D68" s="37" t="s">
        <v>595</v>
      </c>
      <c r="E68" s="39" t="s">
        <v>4993</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58">
      <c r="A70" s="37" t="s">
        <v>599</v>
      </c>
      <c r="B70" s="45"/>
      <c r="C70" s="46"/>
      <c r="D70" s="46"/>
      <c r="E70" s="49" t="s">
        <v>10586</v>
      </c>
      <c r="F70" s="46"/>
      <c r="G70" s="46"/>
      <c r="H70" s="46"/>
      <c r="I70" s="46"/>
      <c r="J70" s="48"/>
    </row>
    <row r="71" ht="362.5">
      <c r="A71" s="37" t="s">
        <v>601</v>
      </c>
      <c r="B71" s="45"/>
      <c r="C71" s="46"/>
      <c r="D71" s="46"/>
      <c r="E71" s="39" t="s">
        <v>4983</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5009</v>
      </c>
      <c r="D73" s="37" t="s">
        <v>595</v>
      </c>
      <c r="E73" s="39" t="s">
        <v>5010</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10587</v>
      </c>
      <c r="F75" s="46"/>
      <c r="G75" s="46"/>
      <c r="H75" s="46"/>
      <c r="I75" s="46"/>
      <c r="J75" s="48"/>
    </row>
    <row r="76" ht="409.5">
      <c r="A76" s="37" t="s">
        <v>601</v>
      </c>
      <c r="B76" s="45"/>
      <c r="C76" s="46"/>
      <c r="D76" s="46"/>
      <c r="E76" s="39" t="s">
        <v>4521</v>
      </c>
      <c r="F76" s="46"/>
      <c r="G76" s="46"/>
      <c r="H76" s="46"/>
      <c r="I76" s="46"/>
      <c r="J76" s="48"/>
    </row>
    <row r="77">
      <c r="A77" s="31" t="s">
        <v>591</v>
      </c>
      <c r="B77" s="32"/>
      <c r="C77" s="33" t="s">
        <v>1689</v>
      </c>
      <c r="D77" s="34"/>
      <c r="E77" s="31" t="s">
        <v>5166</v>
      </c>
      <c r="F77" s="34"/>
      <c r="G77" s="34"/>
      <c r="H77" s="34"/>
      <c r="I77" s="35">
        <f>SUMIFS(I78:I89,A78:A89,"P")</f>
        <v>0</v>
      </c>
      <c r="J77" s="36"/>
    </row>
    <row r="78" ht="29">
      <c r="A78" s="37" t="s">
        <v>593</v>
      </c>
      <c r="B78" s="37">
        <v>16</v>
      </c>
      <c r="C78" s="38" t="s">
        <v>4565</v>
      </c>
      <c r="D78" s="37" t="s">
        <v>595</v>
      </c>
      <c r="E78" s="39" t="s">
        <v>4566</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16">
      <c r="A80" s="37" t="s">
        <v>599</v>
      </c>
      <c r="B80" s="45"/>
      <c r="C80" s="46"/>
      <c r="D80" s="46"/>
      <c r="E80" s="49" t="s">
        <v>10588</v>
      </c>
      <c r="F80" s="46"/>
      <c r="G80" s="46"/>
      <c r="H80" s="46"/>
      <c r="I80" s="46"/>
      <c r="J80" s="48"/>
    </row>
    <row r="81" ht="261">
      <c r="A81" s="37" t="s">
        <v>601</v>
      </c>
      <c r="B81" s="45"/>
      <c r="C81" s="46"/>
      <c r="D81" s="46"/>
      <c r="E81" s="39" t="s">
        <v>4568</v>
      </c>
      <c r="F81" s="46"/>
      <c r="G81" s="46"/>
      <c r="H81" s="46"/>
      <c r="I81" s="46"/>
      <c r="J81" s="48"/>
    </row>
    <row r="82" ht="29">
      <c r="A82" s="37" t="s">
        <v>593</v>
      </c>
      <c r="B82" s="37">
        <v>17</v>
      </c>
      <c r="C82" s="38" t="s">
        <v>5384</v>
      </c>
      <c r="D82" s="37" t="s">
        <v>595</v>
      </c>
      <c r="E82" s="39" t="s">
        <v>6082</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87">
      <c r="A84" s="37" t="s">
        <v>599</v>
      </c>
      <c r="B84" s="45"/>
      <c r="C84" s="46"/>
      <c r="D84" s="46"/>
      <c r="E84" s="49" t="s">
        <v>10589</v>
      </c>
      <c r="F84" s="46"/>
      <c r="G84" s="46"/>
      <c r="H84" s="46"/>
      <c r="I84" s="46"/>
      <c r="J84" s="48"/>
    </row>
    <row r="85" ht="261">
      <c r="A85" s="37" t="s">
        <v>601</v>
      </c>
      <c r="B85" s="45"/>
      <c r="C85" s="46"/>
      <c r="D85" s="46"/>
      <c r="E85" s="39" t="s">
        <v>4568</v>
      </c>
      <c r="F85" s="46"/>
      <c r="G85" s="46"/>
      <c r="H85" s="46"/>
      <c r="I85" s="46"/>
      <c r="J85" s="48"/>
    </row>
    <row r="86">
      <c r="A86" s="37" t="s">
        <v>593</v>
      </c>
      <c r="B86" s="37">
        <v>18</v>
      </c>
      <c r="C86" s="38" t="s">
        <v>5391</v>
      </c>
      <c r="D86" s="37" t="s">
        <v>595</v>
      </c>
      <c r="E86" s="39" t="s">
        <v>5392</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2.5">
      <c r="A88" s="37" t="s">
        <v>599</v>
      </c>
      <c r="B88" s="45"/>
      <c r="C88" s="46"/>
      <c r="D88" s="46"/>
      <c r="E88" s="49" t="s">
        <v>10590</v>
      </c>
      <c r="F88" s="46"/>
      <c r="G88" s="46"/>
      <c r="H88" s="46"/>
      <c r="I88" s="46"/>
      <c r="J88" s="48"/>
    </row>
    <row r="89" ht="43.5">
      <c r="A89" s="37" t="s">
        <v>601</v>
      </c>
      <c r="B89" s="45"/>
      <c r="C89" s="46"/>
      <c r="D89" s="46"/>
      <c r="E89" s="39" t="s">
        <v>5659</v>
      </c>
      <c r="F89" s="46"/>
      <c r="G89" s="46"/>
      <c r="H89" s="46"/>
      <c r="I89" s="46"/>
      <c r="J89" s="48"/>
    </row>
    <row r="90">
      <c r="A90" s="31" t="s">
        <v>591</v>
      </c>
      <c r="B90" s="32"/>
      <c r="C90" s="33" t="s">
        <v>4809</v>
      </c>
      <c r="D90" s="34"/>
      <c r="E90" s="31" t="s">
        <v>4632</v>
      </c>
      <c r="F90" s="34"/>
      <c r="G90" s="34"/>
      <c r="H90" s="34"/>
      <c r="I90" s="35">
        <f>SUMIFS(I91:I109,A91:A109,"P")</f>
        <v>0</v>
      </c>
      <c r="J90" s="36"/>
    </row>
    <row r="91">
      <c r="A91" s="37" t="s">
        <v>593</v>
      </c>
      <c r="B91" s="37">
        <v>19</v>
      </c>
      <c r="C91" s="38" t="s">
        <v>5419</v>
      </c>
      <c r="D91" s="37" t="s">
        <v>595</v>
      </c>
      <c r="E91" s="39" t="s">
        <v>6101</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58">
      <c r="A93" s="37" t="s">
        <v>599</v>
      </c>
      <c r="B93" s="45"/>
      <c r="C93" s="46"/>
      <c r="D93" s="46"/>
      <c r="E93" s="49" t="s">
        <v>10591</v>
      </c>
      <c r="F93" s="46"/>
      <c r="G93" s="46"/>
      <c r="H93" s="46"/>
      <c r="I93" s="46"/>
      <c r="J93" s="48"/>
    </row>
    <row r="94" ht="43.5">
      <c r="A94" s="37" t="s">
        <v>601</v>
      </c>
      <c r="B94" s="45"/>
      <c r="C94" s="46"/>
      <c r="D94" s="46"/>
      <c r="E94" s="39" t="s">
        <v>6103</v>
      </c>
      <c r="F94" s="46"/>
      <c r="G94" s="46"/>
      <c r="H94" s="46"/>
      <c r="I94" s="46"/>
      <c r="J94" s="48"/>
    </row>
    <row r="95" ht="29">
      <c r="A95" s="37" t="s">
        <v>593</v>
      </c>
      <c r="B95" s="37">
        <v>20</v>
      </c>
      <c r="C95" s="38" t="s">
        <v>5554</v>
      </c>
      <c r="D95" s="37" t="s">
        <v>595</v>
      </c>
      <c r="E95" s="39" t="s">
        <v>5555</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2.5">
      <c r="A97" s="37" t="s">
        <v>601</v>
      </c>
      <c r="B97" s="45"/>
      <c r="C97" s="46"/>
      <c r="D97" s="46"/>
      <c r="E97" s="39" t="s">
        <v>5557</v>
      </c>
      <c r="F97" s="46"/>
      <c r="G97" s="46"/>
      <c r="H97" s="46"/>
      <c r="I97" s="46"/>
      <c r="J97" s="48"/>
    </row>
    <row r="98" ht="29">
      <c r="A98" s="37" t="s">
        <v>593</v>
      </c>
      <c r="B98" s="37">
        <v>21</v>
      </c>
      <c r="C98" s="38" t="s">
        <v>4645</v>
      </c>
      <c r="D98" s="37" t="s">
        <v>595</v>
      </c>
      <c r="E98" s="39" t="s">
        <v>4646</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2.5">
      <c r="A100" s="37" t="s">
        <v>599</v>
      </c>
      <c r="B100" s="45"/>
      <c r="C100" s="46"/>
      <c r="D100" s="46"/>
      <c r="E100" s="49" t="s">
        <v>10592</v>
      </c>
      <c r="F100" s="46"/>
      <c r="G100" s="46"/>
      <c r="H100" s="46"/>
      <c r="I100" s="46"/>
      <c r="J100" s="48"/>
    </row>
    <row r="101" ht="116">
      <c r="A101" s="37" t="s">
        <v>601</v>
      </c>
      <c r="B101" s="45"/>
      <c r="C101" s="46"/>
      <c r="D101" s="46"/>
      <c r="E101" s="39" t="s">
        <v>4648</v>
      </c>
      <c r="F101" s="46"/>
      <c r="G101" s="46"/>
      <c r="H101" s="46"/>
      <c r="I101" s="46"/>
      <c r="J101" s="48"/>
    </row>
    <row r="102">
      <c r="A102" s="37" t="s">
        <v>593</v>
      </c>
      <c r="B102" s="37">
        <v>22</v>
      </c>
      <c r="C102" s="38" t="s">
        <v>5037</v>
      </c>
      <c r="D102" s="37" t="s">
        <v>595</v>
      </c>
      <c r="E102" s="39" t="s">
        <v>5038</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10593</v>
      </c>
      <c r="F104" s="46"/>
      <c r="G104" s="46"/>
      <c r="H104" s="46"/>
      <c r="I104" s="46"/>
      <c r="J104" s="48"/>
    </row>
    <row r="105" ht="409.5">
      <c r="A105" s="37" t="s">
        <v>601</v>
      </c>
      <c r="B105" s="45"/>
      <c r="C105" s="46"/>
      <c r="D105" s="46"/>
      <c r="E105" s="39" t="s">
        <v>5040</v>
      </c>
      <c r="F105" s="46"/>
      <c r="G105" s="46"/>
      <c r="H105" s="46"/>
      <c r="I105" s="46"/>
      <c r="J105" s="48"/>
    </row>
    <row r="106">
      <c r="A106" s="37" t="s">
        <v>593</v>
      </c>
      <c r="B106" s="37">
        <v>23</v>
      </c>
      <c r="C106" s="38" t="s">
        <v>5426</v>
      </c>
      <c r="D106" s="37" t="s">
        <v>595</v>
      </c>
      <c r="E106" s="39" t="s">
        <v>6106</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2.5">
      <c r="A108" s="37" t="s">
        <v>599</v>
      </c>
      <c r="B108" s="45"/>
      <c r="C108" s="46"/>
      <c r="D108" s="46"/>
      <c r="E108" s="49" t="s">
        <v>10594</v>
      </c>
      <c r="F108" s="46"/>
      <c r="G108" s="46"/>
      <c r="H108" s="46"/>
      <c r="I108" s="46"/>
      <c r="J108" s="48"/>
    </row>
    <row r="109" ht="409.5">
      <c r="A109" s="37" t="s">
        <v>601</v>
      </c>
      <c r="B109" s="45"/>
      <c r="C109" s="46"/>
      <c r="D109" s="46"/>
      <c r="E109" s="39" t="s">
        <v>6108</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3.5">
      <c r="A111" s="37" t="s">
        <v>593</v>
      </c>
      <c r="B111" s="37">
        <v>24</v>
      </c>
      <c r="C111" s="38" t="s">
        <v>1814</v>
      </c>
      <c r="D111" s="37" t="s">
        <v>1815</v>
      </c>
      <c r="E111" s="39" t="s">
        <v>10595</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29">
      <c r="A113" s="37" t="s">
        <v>599</v>
      </c>
      <c r="B113" s="45"/>
      <c r="C113" s="46"/>
      <c r="D113" s="46"/>
      <c r="E113" s="49" t="s">
        <v>10596</v>
      </c>
      <c r="F113" s="46"/>
      <c r="G113" s="46"/>
      <c r="H113" s="46"/>
      <c r="I113" s="46"/>
      <c r="J113" s="48"/>
    </row>
    <row r="114" ht="116">
      <c r="A114" s="37" t="s">
        <v>601</v>
      </c>
      <c r="B114" s="50"/>
      <c r="C114" s="51"/>
      <c r="D114" s="51"/>
      <c r="E114" s="39" t="s">
        <v>1819</v>
      </c>
      <c r="F114" s="51"/>
      <c r="G114" s="51"/>
      <c r="H114" s="51"/>
      <c r="I114" s="51"/>
      <c r="J114" s="52"/>
    </row>
  </sheetData>
  <sheetProtection sheet="1" objects="1" scenarios="1" spinCount="100000" saltValue="ac1utrnPR4aXAn86coeJM7JcovF7mvJ53EPtd1WevY67UgvPBXfPgrr9ofDdD/PsSrC7EOi3rU8MCxyrw93v5Q==" hashValue="IV8q1mOX7cNV+DPRY5/okgmTFpCikEbFoxhf4hsf4TKA+iy12gDqE1XG/C8OnyzXMbvTAsMFfs/xFoVUlWdL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10597</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10597</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6694</v>
      </c>
      <c r="D12" s="37" t="s">
        <v>595</v>
      </c>
      <c r="E12" s="39" t="s">
        <v>9746</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58">
      <c r="A14" s="37" t="s">
        <v>599</v>
      </c>
      <c r="B14" s="45"/>
      <c r="C14" s="46"/>
      <c r="D14" s="46"/>
      <c r="E14" s="49" t="s">
        <v>10598</v>
      </c>
      <c r="F14" s="46"/>
      <c r="G14" s="46"/>
      <c r="H14" s="46"/>
      <c r="I14" s="46"/>
      <c r="J14" s="48"/>
    </row>
    <row r="15" ht="72.5">
      <c r="A15" s="37" t="s">
        <v>601</v>
      </c>
      <c r="B15" s="45"/>
      <c r="C15" s="46"/>
      <c r="D15" s="46"/>
      <c r="E15" s="39" t="s">
        <v>4683</v>
      </c>
      <c r="F15" s="46"/>
      <c r="G15" s="46"/>
      <c r="H15" s="46"/>
      <c r="I15" s="46"/>
      <c r="J15" s="48"/>
    </row>
    <row r="16" ht="29">
      <c r="A16" s="37" t="s">
        <v>593</v>
      </c>
      <c r="B16" s="37">
        <v>2</v>
      </c>
      <c r="C16" s="38" t="s">
        <v>5146</v>
      </c>
      <c r="D16" s="37" t="s">
        <v>595</v>
      </c>
      <c r="E16" s="39" t="s">
        <v>5147</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58">
      <c r="A18" s="37" t="s">
        <v>599</v>
      </c>
      <c r="B18" s="45"/>
      <c r="C18" s="46"/>
      <c r="D18" s="46"/>
      <c r="E18" s="49" t="s">
        <v>10599</v>
      </c>
      <c r="F18" s="46"/>
      <c r="G18" s="46"/>
      <c r="H18" s="46"/>
      <c r="I18" s="46"/>
      <c r="J18" s="48"/>
    </row>
    <row r="19" ht="72.5">
      <c r="A19" s="37" t="s">
        <v>601</v>
      </c>
      <c r="B19" s="45"/>
      <c r="C19" s="46"/>
      <c r="D19" s="46"/>
      <c r="E19" s="39" t="s">
        <v>4683</v>
      </c>
      <c r="F19" s="46"/>
      <c r="G19" s="46"/>
      <c r="H19" s="46"/>
      <c r="I19" s="46"/>
      <c r="J19" s="48"/>
    </row>
    <row r="20">
      <c r="A20" s="37" t="s">
        <v>593</v>
      </c>
      <c r="B20" s="37">
        <v>3</v>
      </c>
      <c r="C20" s="38" t="s">
        <v>9847</v>
      </c>
      <c r="D20" s="37" t="s">
        <v>595</v>
      </c>
      <c r="E20" s="39" t="s">
        <v>9848</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10600</v>
      </c>
      <c r="F22" s="46"/>
      <c r="G22" s="46"/>
      <c r="H22" s="46"/>
      <c r="I22" s="46"/>
      <c r="J22" s="48"/>
    </row>
    <row r="23" ht="72.5">
      <c r="A23" s="37" t="s">
        <v>601</v>
      </c>
      <c r="B23" s="45"/>
      <c r="C23" s="46"/>
      <c r="D23" s="46"/>
      <c r="E23" s="39" t="s">
        <v>4683</v>
      </c>
      <c r="F23" s="46"/>
      <c r="G23" s="46"/>
      <c r="H23" s="46"/>
      <c r="I23" s="46"/>
      <c r="J23" s="48"/>
    </row>
    <row r="24">
      <c r="A24" s="37" t="s">
        <v>593</v>
      </c>
      <c r="B24" s="37">
        <v>4</v>
      </c>
      <c r="C24" s="38" t="s">
        <v>9850</v>
      </c>
      <c r="D24" s="37" t="s">
        <v>595</v>
      </c>
      <c r="E24" s="39" t="s">
        <v>9851</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2.5">
      <c r="A26" s="37" t="s">
        <v>599</v>
      </c>
      <c r="B26" s="45"/>
      <c r="C26" s="46"/>
      <c r="D26" s="46"/>
      <c r="E26" s="49" t="s">
        <v>10601</v>
      </c>
      <c r="F26" s="46"/>
      <c r="G26" s="46"/>
      <c r="H26" s="46"/>
      <c r="I26" s="46"/>
      <c r="J26" s="48"/>
    </row>
    <row r="27" ht="72.5">
      <c r="A27" s="37" t="s">
        <v>601</v>
      </c>
      <c r="B27" s="45"/>
      <c r="C27" s="46"/>
      <c r="D27" s="46"/>
      <c r="E27" s="39" t="s">
        <v>4683</v>
      </c>
      <c r="F27" s="46"/>
      <c r="G27" s="46"/>
      <c r="H27" s="46"/>
      <c r="I27" s="46"/>
      <c r="J27" s="48"/>
    </row>
    <row r="28">
      <c r="A28" s="37" t="s">
        <v>593</v>
      </c>
      <c r="B28" s="37">
        <v>5</v>
      </c>
      <c r="C28" s="38" t="s">
        <v>5274</v>
      </c>
      <c r="D28" s="37" t="s">
        <v>595</v>
      </c>
      <c r="E28" s="39" t="s">
        <v>9415</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10602</v>
      </c>
      <c r="F30" s="46"/>
      <c r="G30" s="46"/>
      <c r="H30" s="46"/>
      <c r="I30" s="46"/>
      <c r="J30" s="48"/>
    </row>
    <row r="31" ht="43.5">
      <c r="A31" s="37" t="s">
        <v>601</v>
      </c>
      <c r="B31" s="45"/>
      <c r="C31" s="46"/>
      <c r="D31" s="46"/>
      <c r="E31" s="39" t="s">
        <v>9418</v>
      </c>
      <c r="F31" s="46"/>
      <c r="G31" s="46"/>
      <c r="H31" s="46"/>
      <c r="I31" s="46"/>
      <c r="J31" s="48"/>
    </row>
    <row r="32">
      <c r="A32" s="37" t="s">
        <v>593</v>
      </c>
      <c r="B32" s="37">
        <v>6</v>
      </c>
      <c r="C32" s="38" t="s">
        <v>4417</v>
      </c>
      <c r="D32" s="37" t="s">
        <v>595</v>
      </c>
      <c r="E32" s="39" t="s">
        <v>4418</v>
      </c>
      <c r="F32" s="40" t="s">
        <v>4419</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10603</v>
      </c>
      <c r="F34" s="46"/>
      <c r="G34" s="46"/>
      <c r="H34" s="46"/>
      <c r="I34" s="46"/>
      <c r="J34" s="48"/>
    </row>
    <row r="35" ht="29">
      <c r="A35" s="37" t="s">
        <v>601</v>
      </c>
      <c r="B35" s="45"/>
      <c r="C35" s="46"/>
      <c r="D35" s="46"/>
      <c r="E35" s="39" t="s">
        <v>4421</v>
      </c>
      <c r="F35" s="46"/>
      <c r="G35" s="46"/>
      <c r="H35" s="46"/>
      <c r="I35" s="46"/>
      <c r="J35" s="48"/>
    </row>
    <row r="36">
      <c r="A36" s="37" t="s">
        <v>593</v>
      </c>
      <c r="B36" s="37">
        <v>7</v>
      </c>
      <c r="C36" s="38" t="s">
        <v>5278</v>
      </c>
      <c r="D36" s="37" t="s">
        <v>595</v>
      </c>
      <c r="E36" s="39" t="s">
        <v>9754</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87">
      <c r="A38" s="37" t="s">
        <v>599</v>
      </c>
      <c r="B38" s="45"/>
      <c r="C38" s="46"/>
      <c r="D38" s="46"/>
      <c r="E38" s="49" t="s">
        <v>10604</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9756</v>
      </c>
      <c r="D40" s="37" t="s">
        <v>595</v>
      </c>
      <c r="E40" s="39" t="s">
        <v>9757</v>
      </c>
      <c r="F40" s="40" t="s">
        <v>4419</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87">
      <c r="A42" s="37" t="s">
        <v>599</v>
      </c>
      <c r="B42" s="45"/>
      <c r="C42" s="46"/>
      <c r="D42" s="46"/>
      <c r="E42" s="49" t="s">
        <v>10605</v>
      </c>
      <c r="F42" s="46"/>
      <c r="G42" s="46"/>
      <c r="H42" s="46"/>
      <c r="I42" s="46"/>
      <c r="J42" s="48"/>
    </row>
    <row r="43" ht="29">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1.5">
      <c r="A46" s="37" t="s">
        <v>599</v>
      </c>
      <c r="B46" s="45"/>
      <c r="C46" s="46"/>
      <c r="D46" s="46"/>
      <c r="E46" s="49" t="s">
        <v>10606</v>
      </c>
      <c r="F46" s="46"/>
      <c r="G46" s="46"/>
      <c r="H46" s="46"/>
      <c r="I46" s="46"/>
      <c r="J46" s="48"/>
    </row>
    <row r="47" ht="409.5">
      <c r="A47" s="37" t="s">
        <v>601</v>
      </c>
      <c r="B47" s="45"/>
      <c r="C47" s="46"/>
      <c r="D47" s="46"/>
      <c r="E47" s="39" t="s">
        <v>4687</v>
      </c>
      <c r="F47" s="46"/>
      <c r="G47" s="46"/>
      <c r="H47" s="46"/>
      <c r="I47" s="46"/>
      <c r="J47" s="48"/>
    </row>
    <row r="48">
      <c r="A48" s="37" t="s">
        <v>593</v>
      </c>
      <c r="B48" s="37">
        <v>10</v>
      </c>
      <c r="C48" s="38" t="s">
        <v>4426</v>
      </c>
      <c r="D48" s="37" t="s">
        <v>595</v>
      </c>
      <c r="E48" s="39" t="s">
        <v>4427</v>
      </c>
      <c r="F48" s="40" t="s">
        <v>4419</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29">
      <c r="A50" s="37" t="s">
        <v>599</v>
      </c>
      <c r="B50" s="45"/>
      <c r="C50" s="46"/>
      <c r="D50" s="46"/>
      <c r="E50" s="49" t="s">
        <v>10607</v>
      </c>
      <c r="F50" s="46"/>
      <c r="G50" s="46"/>
      <c r="H50" s="46"/>
      <c r="I50" s="46"/>
      <c r="J50" s="48"/>
    </row>
    <row r="51" ht="29">
      <c r="A51" s="37" t="s">
        <v>601</v>
      </c>
      <c r="B51" s="45"/>
      <c r="C51" s="46"/>
      <c r="D51" s="46"/>
      <c r="E51" s="39" t="s">
        <v>4421</v>
      </c>
      <c r="F51" s="46"/>
      <c r="G51" s="46"/>
      <c r="H51" s="46"/>
      <c r="I51" s="46"/>
      <c r="J51" s="48"/>
    </row>
    <row r="52">
      <c r="A52" s="37" t="s">
        <v>593</v>
      </c>
      <c r="B52" s="37">
        <v>11</v>
      </c>
      <c r="C52" s="38" t="s">
        <v>2431</v>
      </c>
      <c r="D52" s="37" t="s">
        <v>595</v>
      </c>
      <c r="E52" s="39" t="s">
        <v>2432</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58">
      <c r="A54" s="37" t="s">
        <v>599</v>
      </c>
      <c r="B54" s="45"/>
      <c r="C54" s="46"/>
      <c r="D54" s="46"/>
      <c r="E54" s="49" t="s">
        <v>10608</v>
      </c>
      <c r="F54" s="46"/>
      <c r="G54" s="46"/>
      <c r="H54" s="46"/>
      <c r="I54" s="46"/>
      <c r="J54" s="48"/>
    </row>
    <row r="55" ht="348">
      <c r="A55" s="37" t="s">
        <v>601</v>
      </c>
      <c r="B55" s="45"/>
      <c r="C55" s="46"/>
      <c r="D55" s="46"/>
      <c r="E55" s="39" t="s">
        <v>5155</v>
      </c>
      <c r="F55" s="46"/>
      <c r="G55" s="46"/>
      <c r="H55" s="46"/>
      <c r="I55" s="46"/>
      <c r="J55" s="48"/>
    </row>
    <row r="56">
      <c r="A56" s="37" t="s">
        <v>593</v>
      </c>
      <c r="B56" s="37">
        <v>12</v>
      </c>
      <c r="C56" s="38" t="s">
        <v>4444</v>
      </c>
      <c r="D56" s="37" t="s">
        <v>595</v>
      </c>
      <c r="E56" s="39" t="s">
        <v>4445</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87">
      <c r="A58" s="37" t="s">
        <v>599</v>
      </c>
      <c r="B58" s="45"/>
      <c r="C58" s="46"/>
      <c r="D58" s="46"/>
      <c r="E58" s="49" t="s">
        <v>10609</v>
      </c>
      <c r="F58" s="46"/>
      <c r="G58" s="46"/>
      <c r="H58" s="46"/>
      <c r="I58" s="46"/>
      <c r="J58" s="48"/>
    </row>
    <row r="59" ht="232">
      <c r="A59" s="37" t="s">
        <v>601</v>
      </c>
      <c r="B59" s="45"/>
      <c r="C59" s="46"/>
      <c r="D59" s="46"/>
      <c r="E59" s="39" t="s">
        <v>4447</v>
      </c>
      <c r="F59" s="46"/>
      <c r="G59" s="46"/>
      <c r="H59" s="46"/>
      <c r="I59" s="46"/>
      <c r="J59" s="48"/>
    </row>
    <row r="60">
      <c r="A60" s="37" t="s">
        <v>593</v>
      </c>
      <c r="B60" s="37">
        <v>13</v>
      </c>
      <c r="C60" s="38" t="s">
        <v>3359</v>
      </c>
      <c r="D60" s="37" t="s">
        <v>595</v>
      </c>
      <c r="E60" s="39" t="s">
        <v>3360</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10610</v>
      </c>
      <c r="F62" s="46"/>
      <c r="G62" s="46"/>
      <c r="H62" s="46"/>
      <c r="I62" s="46"/>
      <c r="J62" s="48"/>
    </row>
    <row r="63" ht="29">
      <c r="A63" s="37" t="s">
        <v>601</v>
      </c>
      <c r="B63" s="45"/>
      <c r="C63" s="46"/>
      <c r="D63" s="46"/>
      <c r="E63" s="39" t="s">
        <v>4477</v>
      </c>
      <c r="F63" s="46"/>
      <c r="G63" s="46"/>
      <c r="H63" s="46"/>
      <c r="I63" s="46"/>
      <c r="J63" s="48"/>
    </row>
    <row r="64">
      <c r="A64" s="37" t="s">
        <v>593</v>
      </c>
      <c r="B64" s="37">
        <v>14</v>
      </c>
      <c r="C64" s="38" t="s">
        <v>9767</v>
      </c>
      <c r="D64" s="37" t="s">
        <v>595</v>
      </c>
      <c r="E64" s="39" t="s">
        <v>9768</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10611</v>
      </c>
      <c r="F66" s="46"/>
      <c r="G66" s="46"/>
      <c r="H66" s="46"/>
      <c r="I66" s="46"/>
      <c r="J66" s="48"/>
    </row>
    <row r="67" ht="43.5">
      <c r="A67" s="37" t="s">
        <v>601</v>
      </c>
      <c r="B67" s="45"/>
      <c r="C67" s="46"/>
      <c r="D67" s="46"/>
      <c r="E67" s="39" t="s">
        <v>4485</v>
      </c>
      <c r="F67" s="46"/>
      <c r="G67" s="46"/>
      <c r="H67" s="46"/>
      <c r="I67" s="46"/>
      <c r="J67" s="48"/>
    </row>
    <row r="68">
      <c r="A68" s="37" t="s">
        <v>593</v>
      </c>
      <c r="B68" s="37">
        <v>15</v>
      </c>
      <c r="C68" s="38" t="s">
        <v>4486</v>
      </c>
      <c r="D68" s="37" t="s">
        <v>595</v>
      </c>
      <c r="E68" s="39" t="s">
        <v>4487</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3.5">
      <c r="A70" s="37" t="s">
        <v>599</v>
      </c>
      <c r="B70" s="45"/>
      <c r="C70" s="46"/>
      <c r="D70" s="46"/>
      <c r="E70" s="49" t="s">
        <v>10612</v>
      </c>
      <c r="F70" s="46"/>
      <c r="G70" s="46"/>
      <c r="H70" s="46"/>
      <c r="I70" s="46"/>
      <c r="J70" s="48"/>
    </row>
    <row r="71" ht="29">
      <c r="A71" s="37" t="s">
        <v>601</v>
      </c>
      <c r="B71" s="45"/>
      <c r="C71" s="46"/>
      <c r="D71" s="46"/>
      <c r="E71" s="39" t="s">
        <v>4489</v>
      </c>
      <c r="F71" s="46"/>
      <c r="G71" s="46"/>
      <c r="H71" s="46"/>
      <c r="I71" s="46"/>
      <c r="J71" s="48"/>
    </row>
    <row r="72">
      <c r="A72" s="37" t="s">
        <v>593</v>
      </c>
      <c r="B72" s="37">
        <v>16</v>
      </c>
      <c r="C72" s="38" t="s">
        <v>4490</v>
      </c>
      <c r="D72" s="37" t="s">
        <v>595</v>
      </c>
      <c r="E72" s="39" t="s">
        <v>4491</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3.5">
      <c r="A74" s="37" t="s">
        <v>599</v>
      </c>
      <c r="B74" s="45"/>
      <c r="C74" s="46"/>
      <c r="D74" s="46"/>
      <c r="E74" s="49" t="s">
        <v>10612</v>
      </c>
      <c r="F74" s="46"/>
      <c r="G74" s="46"/>
      <c r="H74" s="46"/>
      <c r="I74" s="46"/>
      <c r="J74" s="48"/>
    </row>
    <row r="75" ht="43.5">
      <c r="A75" s="37" t="s">
        <v>601</v>
      </c>
      <c r="B75" s="45"/>
      <c r="C75" s="46"/>
      <c r="D75" s="46"/>
      <c r="E75" s="39" t="s">
        <v>4492</v>
      </c>
      <c r="F75" s="46"/>
      <c r="G75" s="46"/>
      <c r="H75" s="46"/>
      <c r="I75" s="46"/>
      <c r="J75" s="48"/>
    </row>
    <row r="76">
      <c r="A76" s="37" t="s">
        <v>593</v>
      </c>
      <c r="B76" s="37">
        <v>17</v>
      </c>
      <c r="C76" s="38" t="s">
        <v>9774</v>
      </c>
      <c r="D76" s="37" t="s">
        <v>595</v>
      </c>
      <c r="E76" s="39" t="s">
        <v>9775</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599</v>
      </c>
      <c r="B78" s="45"/>
      <c r="C78" s="46"/>
      <c r="D78" s="46"/>
      <c r="E78" s="49" t="s">
        <v>10613</v>
      </c>
      <c r="F78" s="46"/>
      <c r="G78" s="46"/>
      <c r="H78" s="46"/>
      <c r="I78" s="46"/>
      <c r="J78" s="48"/>
    </row>
    <row r="79" ht="43.5">
      <c r="A79" s="37" t="s">
        <v>601</v>
      </c>
      <c r="B79" s="45"/>
      <c r="C79" s="46"/>
      <c r="D79" s="46"/>
      <c r="E79" s="39" t="s">
        <v>9777</v>
      </c>
      <c r="F79" s="46"/>
      <c r="G79" s="46"/>
      <c r="H79" s="46"/>
      <c r="I79" s="46"/>
      <c r="J79" s="48"/>
    </row>
    <row r="80">
      <c r="A80" s="37" t="s">
        <v>593</v>
      </c>
      <c r="B80" s="37">
        <v>18</v>
      </c>
      <c r="C80" s="38" t="s">
        <v>9778</v>
      </c>
      <c r="D80" s="37" t="s">
        <v>595</v>
      </c>
      <c r="E80" s="39" t="s">
        <v>9779</v>
      </c>
      <c r="F80" s="40" t="s">
        <v>608</v>
      </c>
      <c r="G80" s="41">
        <v>3</v>
      </c>
      <c r="H80" s="42">
        <v>0</v>
      </c>
      <c r="I80" s="43">
        <f>ROUND(G80*H80,P4)</f>
        <v>0</v>
      </c>
      <c r="J80" s="37"/>
      <c r="O80" s="44">
        <f>I80*0.21</f>
        <v>0</v>
      </c>
      <c r="P80">
        <v>3</v>
      </c>
    </row>
    <row r="81">
      <c r="A81" s="37" t="s">
        <v>598</v>
      </c>
      <c r="B81" s="45"/>
      <c r="C81" s="46"/>
      <c r="D81" s="46"/>
      <c r="E81" s="39" t="s">
        <v>9779</v>
      </c>
      <c r="F81" s="46"/>
      <c r="G81" s="46"/>
      <c r="H81" s="46"/>
      <c r="I81" s="46"/>
      <c r="J81" s="48"/>
    </row>
    <row r="82" ht="58">
      <c r="A82" s="37" t="s">
        <v>599</v>
      </c>
      <c r="B82" s="45"/>
      <c r="C82" s="46"/>
      <c r="D82" s="46"/>
      <c r="E82" s="49" t="s">
        <v>10148</v>
      </c>
      <c r="F82" s="46"/>
      <c r="G82" s="46"/>
      <c r="H82" s="46"/>
      <c r="I82" s="46"/>
      <c r="J82" s="48"/>
    </row>
    <row r="83">
      <c r="A83" s="37" t="s">
        <v>601</v>
      </c>
      <c r="B83" s="45"/>
      <c r="C83" s="46"/>
      <c r="D83" s="46"/>
      <c r="E83" s="47" t="s">
        <v>595</v>
      </c>
      <c r="F83" s="46"/>
      <c r="G83" s="46"/>
      <c r="H83" s="46"/>
      <c r="I83" s="46"/>
      <c r="J83" s="48"/>
    </row>
    <row r="84" ht="29">
      <c r="A84" s="37" t="s">
        <v>593</v>
      </c>
      <c r="B84" s="37">
        <v>19</v>
      </c>
      <c r="C84" s="38" t="s">
        <v>10614</v>
      </c>
      <c r="D84" s="37" t="s">
        <v>595</v>
      </c>
      <c r="E84" s="39" t="s">
        <v>10615</v>
      </c>
      <c r="F84" s="40" t="s">
        <v>1797</v>
      </c>
      <c r="G84" s="41">
        <v>1</v>
      </c>
      <c r="H84" s="42">
        <v>0</v>
      </c>
      <c r="I84" s="43">
        <f>ROUND(G84*H84,P4)</f>
        <v>0</v>
      </c>
      <c r="J84" s="37"/>
      <c r="O84" s="44">
        <f>I84*0.21</f>
        <v>0</v>
      </c>
      <c r="P84">
        <v>3</v>
      </c>
    </row>
    <row r="85" ht="29">
      <c r="A85" s="37" t="s">
        <v>598</v>
      </c>
      <c r="B85" s="45"/>
      <c r="C85" s="46"/>
      <c r="D85" s="46"/>
      <c r="E85" s="39" t="s">
        <v>10615</v>
      </c>
      <c r="F85" s="46"/>
      <c r="G85" s="46"/>
      <c r="H85" s="46"/>
      <c r="I85" s="46"/>
      <c r="J85" s="48"/>
    </row>
    <row r="86" ht="58">
      <c r="A86" s="37" t="s">
        <v>599</v>
      </c>
      <c r="B86" s="45"/>
      <c r="C86" s="46"/>
      <c r="D86" s="46"/>
      <c r="E86" s="49" t="s">
        <v>10616</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4497</v>
      </c>
      <c r="F88" s="34"/>
      <c r="G88" s="34"/>
      <c r="H88" s="34"/>
      <c r="I88" s="35">
        <f>SUMIFS(I89:I96,A89:A96,"P")</f>
        <v>0</v>
      </c>
      <c r="J88" s="36"/>
    </row>
    <row r="89">
      <c r="A89" s="37" t="s">
        <v>593</v>
      </c>
      <c r="B89" s="37">
        <v>20</v>
      </c>
      <c r="C89" s="38" t="s">
        <v>5580</v>
      </c>
      <c r="D89" s="37" t="s">
        <v>595</v>
      </c>
      <c r="E89" s="39" t="s">
        <v>9781</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58">
      <c r="A91" s="37" t="s">
        <v>599</v>
      </c>
      <c r="B91" s="45"/>
      <c r="C91" s="46"/>
      <c r="D91" s="46"/>
      <c r="E91" s="49" t="s">
        <v>10617</v>
      </c>
      <c r="F91" s="46"/>
      <c r="G91" s="46"/>
      <c r="H91" s="46"/>
      <c r="I91" s="46"/>
      <c r="J91" s="48"/>
    </row>
    <row r="92" ht="58">
      <c r="A92" s="37" t="s">
        <v>601</v>
      </c>
      <c r="B92" s="45"/>
      <c r="C92" s="46"/>
      <c r="D92" s="46"/>
      <c r="E92" s="39" t="s">
        <v>4531</v>
      </c>
      <c r="F92" s="46"/>
      <c r="G92" s="46"/>
      <c r="H92" s="46"/>
      <c r="I92" s="46"/>
      <c r="J92" s="48"/>
    </row>
    <row r="93">
      <c r="A93" s="37" t="s">
        <v>593</v>
      </c>
      <c r="B93" s="37">
        <v>21</v>
      </c>
      <c r="C93" s="38" t="s">
        <v>4506</v>
      </c>
      <c r="D93" s="37" t="s">
        <v>595</v>
      </c>
      <c r="E93" s="39" t="s">
        <v>4507</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58">
      <c r="A95" s="37" t="s">
        <v>599</v>
      </c>
      <c r="B95" s="45"/>
      <c r="C95" s="46"/>
      <c r="D95" s="46"/>
      <c r="E95" s="49" t="s">
        <v>10618</v>
      </c>
      <c r="F95" s="46"/>
      <c r="G95" s="46"/>
      <c r="H95" s="46"/>
      <c r="I95" s="46"/>
      <c r="J95" s="48"/>
    </row>
    <row r="96" ht="116">
      <c r="A96" s="37" t="s">
        <v>601</v>
      </c>
      <c r="B96" s="45"/>
      <c r="C96" s="46"/>
      <c r="D96" s="46"/>
      <c r="E96" s="39" t="s">
        <v>4505</v>
      </c>
      <c r="F96" s="46"/>
      <c r="G96" s="46"/>
      <c r="H96" s="46"/>
      <c r="I96" s="46"/>
      <c r="J96" s="48"/>
    </row>
    <row r="97">
      <c r="A97" s="31" t="s">
        <v>591</v>
      </c>
      <c r="B97" s="32"/>
      <c r="C97" s="33" t="s">
        <v>823</v>
      </c>
      <c r="D97" s="34"/>
      <c r="E97" s="31" t="s">
        <v>7503</v>
      </c>
      <c r="F97" s="34"/>
      <c r="G97" s="34"/>
      <c r="H97" s="34"/>
      <c r="I97" s="35">
        <f>SUMIFS(I98:I125,A98:A125,"P")</f>
        <v>0</v>
      </c>
      <c r="J97" s="36"/>
    </row>
    <row r="98">
      <c r="A98" s="37" t="s">
        <v>593</v>
      </c>
      <c r="B98" s="37">
        <v>22</v>
      </c>
      <c r="C98" s="38" t="s">
        <v>9788</v>
      </c>
      <c r="D98" s="37" t="s">
        <v>595</v>
      </c>
      <c r="E98" s="39" t="s">
        <v>9789</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58">
      <c r="A100" s="37" t="s">
        <v>599</v>
      </c>
      <c r="B100" s="45"/>
      <c r="C100" s="46"/>
      <c r="D100" s="46"/>
      <c r="E100" s="49" t="s">
        <v>10619</v>
      </c>
      <c r="F100" s="46"/>
      <c r="G100" s="46"/>
      <c r="H100" s="46"/>
      <c r="I100" s="46"/>
      <c r="J100" s="48"/>
    </row>
    <row r="101" ht="58">
      <c r="A101" s="37" t="s">
        <v>601</v>
      </c>
      <c r="B101" s="45"/>
      <c r="C101" s="46"/>
      <c r="D101" s="46"/>
      <c r="E101" s="39" t="s">
        <v>9791</v>
      </c>
      <c r="F101" s="46"/>
      <c r="G101" s="46"/>
      <c r="H101" s="46"/>
      <c r="I101" s="46"/>
      <c r="J101" s="48"/>
    </row>
    <row r="102">
      <c r="A102" s="37" t="s">
        <v>593</v>
      </c>
      <c r="B102" s="37">
        <v>23</v>
      </c>
      <c r="C102" s="38" t="s">
        <v>9899</v>
      </c>
      <c r="D102" s="37" t="s">
        <v>595</v>
      </c>
      <c r="E102" s="39" t="s">
        <v>9900</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10620</v>
      </c>
      <c r="F104" s="46"/>
      <c r="G104" s="46"/>
      <c r="H104" s="46"/>
      <c r="I104" s="46"/>
      <c r="J104" s="48"/>
    </row>
    <row r="105" ht="58">
      <c r="A105" s="37" t="s">
        <v>601</v>
      </c>
      <c r="B105" s="45"/>
      <c r="C105" s="46"/>
      <c r="D105" s="46"/>
      <c r="E105" s="39" t="s">
        <v>9791</v>
      </c>
      <c r="F105" s="46"/>
      <c r="G105" s="46"/>
      <c r="H105" s="46"/>
      <c r="I105" s="46"/>
      <c r="J105" s="48"/>
    </row>
    <row r="106">
      <c r="A106" s="37" t="s">
        <v>593</v>
      </c>
      <c r="B106" s="37">
        <v>24</v>
      </c>
      <c r="C106" s="38" t="s">
        <v>10621</v>
      </c>
      <c r="D106" s="37" t="s">
        <v>595</v>
      </c>
      <c r="E106" s="39" t="s">
        <v>10622</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3.5">
      <c r="A108" s="37" t="s">
        <v>599</v>
      </c>
      <c r="B108" s="45"/>
      <c r="C108" s="46"/>
      <c r="D108" s="46"/>
      <c r="E108" s="49" t="s">
        <v>10623</v>
      </c>
      <c r="F108" s="46"/>
      <c r="G108" s="46"/>
      <c r="H108" s="46"/>
      <c r="I108" s="46"/>
      <c r="J108" s="48"/>
    </row>
    <row r="109" ht="43.5">
      <c r="A109" s="37" t="s">
        <v>601</v>
      </c>
      <c r="B109" s="45"/>
      <c r="C109" s="46"/>
      <c r="D109" s="46"/>
      <c r="E109" s="39" t="s">
        <v>10624</v>
      </c>
      <c r="F109" s="46"/>
      <c r="G109" s="46"/>
      <c r="H109" s="46"/>
      <c r="I109" s="46"/>
      <c r="J109" s="48"/>
    </row>
    <row r="110">
      <c r="A110" s="37" t="s">
        <v>593</v>
      </c>
      <c r="B110" s="37">
        <v>25</v>
      </c>
      <c r="C110" s="38" t="s">
        <v>9795</v>
      </c>
      <c r="D110" s="37" t="s">
        <v>595</v>
      </c>
      <c r="E110" s="39" t="s">
        <v>9796</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58">
      <c r="A112" s="37" t="s">
        <v>599</v>
      </c>
      <c r="B112" s="45"/>
      <c r="C112" s="46"/>
      <c r="D112" s="46"/>
      <c r="E112" s="49" t="s">
        <v>10625</v>
      </c>
      <c r="F112" s="46"/>
      <c r="G112" s="46"/>
      <c r="H112" s="46"/>
      <c r="I112" s="46"/>
      <c r="J112" s="48"/>
    </row>
    <row r="113" ht="72.5">
      <c r="A113" s="37" t="s">
        <v>601</v>
      </c>
      <c r="B113" s="45"/>
      <c r="C113" s="46"/>
      <c r="D113" s="46"/>
      <c r="E113" s="39" t="s">
        <v>9798</v>
      </c>
      <c r="F113" s="46"/>
      <c r="G113" s="46"/>
      <c r="H113" s="46"/>
      <c r="I113" s="46"/>
      <c r="J113" s="48"/>
    </row>
    <row r="114">
      <c r="A114" s="37" t="s">
        <v>593</v>
      </c>
      <c r="B114" s="37">
        <v>26</v>
      </c>
      <c r="C114" s="38" t="s">
        <v>6869</v>
      </c>
      <c r="D114" s="37" t="s">
        <v>595</v>
      </c>
      <c r="E114" s="39" t="s">
        <v>10626</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58">
      <c r="A116" s="37" t="s">
        <v>599</v>
      </c>
      <c r="B116" s="45"/>
      <c r="C116" s="46"/>
      <c r="D116" s="46"/>
      <c r="E116" s="49" t="s">
        <v>10627</v>
      </c>
      <c r="F116" s="46"/>
      <c r="G116" s="46"/>
      <c r="H116" s="46"/>
      <c r="I116" s="46"/>
      <c r="J116" s="48"/>
    </row>
    <row r="117" ht="72.5">
      <c r="A117" s="37" t="s">
        <v>601</v>
      </c>
      <c r="B117" s="45"/>
      <c r="C117" s="46"/>
      <c r="D117" s="46"/>
      <c r="E117" s="39" t="s">
        <v>9798</v>
      </c>
      <c r="F117" s="46"/>
      <c r="G117" s="46"/>
      <c r="H117" s="46"/>
      <c r="I117" s="46"/>
      <c r="J117" s="48"/>
    </row>
    <row r="118">
      <c r="A118" s="37" t="s">
        <v>593</v>
      </c>
      <c r="B118" s="37">
        <v>27</v>
      </c>
      <c r="C118" s="38" t="s">
        <v>9801</v>
      </c>
      <c r="D118" s="37" t="s">
        <v>595</v>
      </c>
      <c r="E118" s="39" t="s">
        <v>9802</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58">
      <c r="A120" s="37" t="s">
        <v>599</v>
      </c>
      <c r="B120" s="45"/>
      <c r="C120" s="46"/>
      <c r="D120" s="46"/>
      <c r="E120" s="49" t="s">
        <v>10628</v>
      </c>
      <c r="F120" s="46"/>
      <c r="G120" s="46"/>
      <c r="H120" s="46"/>
      <c r="I120" s="46"/>
      <c r="J120" s="48"/>
    </row>
    <row r="121" ht="159.5">
      <c r="A121" s="37" t="s">
        <v>601</v>
      </c>
      <c r="B121" s="45"/>
      <c r="C121" s="46"/>
      <c r="D121" s="46"/>
      <c r="E121" s="39" t="s">
        <v>9804</v>
      </c>
      <c r="F121" s="46"/>
      <c r="G121" s="46"/>
      <c r="H121" s="46"/>
      <c r="I121" s="46"/>
      <c r="J121" s="48"/>
    </row>
    <row r="122">
      <c r="A122" s="37" t="s">
        <v>593</v>
      </c>
      <c r="B122" s="37">
        <v>28</v>
      </c>
      <c r="C122" s="38" t="s">
        <v>9805</v>
      </c>
      <c r="D122" s="37" t="s">
        <v>595</v>
      </c>
      <c r="E122" s="39" t="s">
        <v>9806</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58">
      <c r="A124" s="37" t="s">
        <v>599</v>
      </c>
      <c r="B124" s="45"/>
      <c r="C124" s="46"/>
      <c r="D124" s="46"/>
      <c r="E124" s="49" t="s">
        <v>10629</v>
      </c>
      <c r="F124" s="46"/>
      <c r="G124" s="46"/>
      <c r="H124" s="46"/>
      <c r="I124" s="46"/>
      <c r="J124" s="48"/>
    </row>
    <row r="125" ht="159.5">
      <c r="A125" s="37" t="s">
        <v>601</v>
      </c>
      <c r="B125" s="45"/>
      <c r="C125" s="46"/>
      <c r="D125" s="46"/>
      <c r="E125" s="39" t="s">
        <v>9804</v>
      </c>
      <c r="F125" s="46"/>
      <c r="G125" s="46"/>
      <c r="H125" s="46"/>
      <c r="I125" s="46"/>
      <c r="J125" s="48"/>
    </row>
    <row r="126">
      <c r="A126" s="31" t="s">
        <v>591</v>
      </c>
      <c r="B126" s="32"/>
      <c r="C126" s="33" t="s">
        <v>4573</v>
      </c>
      <c r="D126" s="34"/>
      <c r="E126" s="31" t="s">
        <v>4574</v>
      </c>
      <c r="F126" s="34"/>
      <c r="G126" s="34"/>
      <c r="H126" s="34"/>
      <c r="I126" s="35">
        <f>SUMIFS(I127:I130,A127:A130,"P")</f>
        <v>0</v>
      </c>
      <c r="J126" s="36"/>
    </row>
    <row r="127">
      <c r="A127" s="37" t="s">
        <v>593</v>
      </c>
      <c r="B127" s="37">
        <v>29</v>
      </c>
      <c r="C127" s="38" t="s">
        <v>9929</v>
      </c>
      <c r="D127" s="37" t="s">
        <v>595</v>
      </c>
      <c r="E127" s="39" t="s">
        <v>9930</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10630</v>
      </c>
      <c r="F129" s="46"/>
      <c r="G129" s="46"/>
      <c r="H129" s="46"/>
      <c r="I129" s="46"/>
      <c r="J129" s="48"/>
    </row>
    <row r="130" ht="43.5">
      <c r="A130" s="37" t="s">
        <v>601</v>
      </c>
      <c r="B130" s="45"/>
      <c r="C130" s="46"/>
      <c r="D130" s="46"/>
      <c r="E130" s="39" t="s">
        <v>9932</v>
      </c>
      <c r="F130" s="46"/>
      <c r="G130" s="46"/>
      <c r="H130" s="46"/>
      <c r="I130" s="46"/>
      <c r="J130" s="48"/>
    </row>
    <row r="131">
      <c r="A131" s="31" t="s">
        <v>591</v>
      </c>
      <c r="B131" s="32"/>
      <c r="C131" s="33" t="s">
        <v>4809</v>
      </c>
      <c r="D131" s="34"/>
      <c r="E131" s="31" t="s">
        <v>4810</v>
      </c>
      <c r="F131" s="34"/>
      <c r="G131" s="34"/>
      <c r="H131" s="34"/>
      <c r="I131" s="35">
        <f>SUMIFS(I132:I162,A132:A162,"P")</f>
        <v>0</v>
      </c>
      <c r="J131" s="36"/>
    </row>
    <row r="132" ht="29">
      <c r="A132" s="37" t="s">
        <v>593</v>
      </c>
      <c r="B132" s="37">
        <v>30</v>
      </c>
      <c r="C132" s="38" t="s">
        <v>6799</v>
      </c>
      <c r="D132" s="37" t="s">
        <v>595</v>
      </c>
      <c r="E132" s="39" t="s">
        <v>9809</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3.5">
      <c r="A134" s="37" t="s">
        <v>599</v>
      </c>
      <c r="B134" s="45"/>
      <c r="C134" s="46"/>
      <c r="D134" s="46"/>
      <c r="E134" s="49" t="s">
        <v>10631</v>
      </c>
      <c r="F134" s="46"/>
      <c r="G134" s="46"/>
      <c r="H134" s="46"/>
      <c r="I134" s="46"/>
      <c r="J134" s="48"/>
    </row>
    <row r="135" ht="58">
      <c r="A135" s="37" t="s">
        <v>601</v>
      </c>
      <c r="B135" s="45"/>
      <c r="C135" s="46"/>
      <c r="D135" s="46"/>
      <c r="E135" s="39" t="s">
        <v>5028</v>
      </c>
      <c r="F135" s="46"/>
      <c r="G135" s="46"/>
      <c r="H135" s="46"/>
      <c r="I135" s="46"/>
      <c r="J135" s="48"/>
    </row>
    <row r="136">
      <c r="A136" s="37" t="s">
        <v>593</v>
      </c>
      <c r="B136" s="37">
        <v>31</v>
      </c>
      <c r="C136" s="38" t="s">
        <v>9815</v>
      </c>
      <c r="D136" s="37" t="s">
        <v>595</v>
      </c>
      <c r="E136" s="39" t="s">
        <v>9816</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3.5">
      <c r="A138" s="37" t="s">
        <v>599</v>
      </c>
      <c r="B138" s="45"/>
      <c r="C138" s="46"/>
      <c r="D138" s="46"/>
      <c r="E138" s="49" t="s">
        <v>10632</v>
      </c>
      <c r="F138" s="46"/>
      <c r="G138" s="46"/>
      <c r="H138" s="46"/>
      <c r="I138" s="46"/>
      <c r="J138" s="48"/>
    </row>
    <row r="139" ht="29">
      <c r="A139" s="37" t="s">
        <v>601</v>
      </c>
      <c r="B139" s="45"/>
      <c r="C139" s="46"/>
      <c r="D139" s="46"/>
      <c r="E139" s="39" t="s">
        <v>9818</v>
      </c>
      <c r="F139" s="46"/>
      <c r="G139" s="46"/>
      <c r="H139" s="46"/>
      <c r="I139" s="46"/>
      <c r="J139" s="48"/>
    </row>
    <row r="140">
      <c r="A140" s="37" t="s">
        <v>593</v>
      </c>
      <c r="B140" s="37">
        <v>32</v>
      </c>
      <c r="C140" s="38" t="s">
        <v>9971</v>
      </c>
      <c r="D140" s="37" t="s">
        <v>595</v>
      </c>
      <c r="E140" s="39" t="s">
        <v>9972</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58">
      <c r="A142" s="37" t="s">
        <v>599</v>
      </c>
      <c r="B142" s="45"/>
      <c r="C142" s="46"/>
      <c r="D142" s="46"/>
      <c r="E142" s="49" t="s">
        <v>10633</v>
      </c>
      <c r="F142" s="46"/>
      <c r="G142" s="46"/>
      <c r="H142" s="46"/>
      <c r="I142" s="46"/>
      <c r="J142" s="48"/>
    </row>
    <row r="143" ht="43.5">
      <c r="A143" s="37" t="s">
        <v>601</v>
      </c>
      <c r="B143" s="45"/>
      <c r="C143" s="46"/>
      <c r="D143" s="46"/>
      <c r="E143" s="39" t="s">
        <v>9974</v>
      </c>
      <c r="F143" s="46"/>
      <c r="G143" s="46"/>
      <c r="H143" s="46"/>
      <c r="I143" s="46"/>
      <c r="J143" s="48"/>
    </row>
    <row r="144">
      <c r="A144" s="37" t="s">
        <v>593</v>
      </c>
      <c r="B144" s="37">
        <v>33</v>
      </c>
      <c r="C144" s="38" t="s">
        <v>4688</v>
      </c>
      <c r="D144" s="37" t="s">
        <v>595</v>
      </c>
      <c r="E144" s="39" t="s">
        <v>4689</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58">
      <c r="A146" s="37" t="s">
        <v>599</v>
      </c>
      <c r="B146" s="45"/>
      <c r="C146" s="46"/>
      <c r="D146" s="46"/>
      <c r="E146" s="49" t="s">
        <v>10634</v>
      </c>
      <c r="F146" s="46"/>
      <c r="G146" s="46"/>
      <c r="H146" s="46"/>
      <c r="I146" s="46"/>
      <c r="J146" s="48"/>
    </row>
    <row r="147" ht="217.5">
      <c r="A147" s="37" t="s">
        <v>601</v>
      </c>
      <c r="B147" s="45"/>
      <c r="C147" s="46"/>
      <c r="D147" s="46"/>
      <c r="E147" s="39" t="s">
        <v>4691</v>
      </c>
      <c r="F147" s="46"/>
      <c r="G147" s="46"/>
      <c r="H147" s="46"/>
      <c r="I147" s="46"/>
      <c r="J147" s="48"/>
    </row>
    <row r="148">
      <c r="A148" s="37" t="s">
        <v>593</v>
      </c>
      <c r="B148" s="37">
        <v>34</v>
      </c>
      <c r="C148" s="38" t="s">
        <v>4674</v>
      </c>
      <c r="D148" s="37" t="s">
        <v>595</v>
      </c>
      <c r="E148" s="39" t="s">
        <v>4675</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3.5">
      <c r="A150" s="37" t="s">
        <v>599</v>
      </c>
      <c r="B150" s="45"/>
      <c r="C150" s="46"/>
      <c r="D150" s="46"/>
      <c r="E150" s="49" t="s">
        <v>10635</v>
      </c>
      <c r="F150" s="46"/>
      <c r="G150" s="46"/>
      <c r="H150" s="46"/>
      <c r="I150" s="46"/>
      <c r="J150" s="48"/>
    </row>
    <row r="151" ht="145">
      <c r="A151" s="37" t="s">
        <v>601</v>
      </c>
      <c r="B151" s="45"/>
      <c r="C151" s="46"/>
      <c r="D151" s="46"/>
      <c r="E151" s="39" t="s">
        <v>4677</v>
      </c>
      <c r="F151" s="46"/>
      <c r="G151" s="46"/>
      <c r="H151" s="46"/>
      <c r="I151" s="46"/>
      <c r="J151" s="48"/>
    </row>
    <row r="152">
      <c r="A152" s="37" t="s">
        <v>593</v>
      </c>
      <c r="B152" s="37">
        <v>35</v>
      </c>
      <c r="C152" s="38" t="s">
        <v>6244</v>
      </c>
      <c r="D152" s="37" t="s">
        <v>595</v>
      </c>
      <c r="E152" s="39" t="s">
        <v>6245</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3.5">
      <c r="A154" s="37" t="s">
        <v>599</v>
      </c>
      <c r="B154" s="45"/>
      <c r="C154" s="46"/>
      <c r="D154" s="46"/>
      <c r="E154" s="49" t="s">
        <v>10636</v>
      </c>
      <c r="F154" s="46"/>
      <c r="G154" s="46"/>
      <c r="H154" s="46"/>
      <c r="I154" s="46"/>
      <c r="J154" s="48"/>
    </row>
    <row r="155" ht="145">
      <c r="A155" s="37" t="s">
        <v>601</v>
      </c>
      <c r="B155" s="45"/>
      <c r="C155" s="46"/>
      <c r="D155" s="46"/>
      <c r="E155" s="39" t="s">
        <v>4677</v>
      </c>
      <c r="F155" s="46"/>
      <c r="G155" s="46"/>
      <c r="H155" s="46"/>
      <c r="I155" s="46"/>
      <c r="J155" s="48"/>
    </row>
    <row r="156">
      <c r="A156" s="37" t="s">
        <v>593</v>
      </c>
      <c r="B156" s="37">
        <v>36</v>
      </c>
      <c r="C156" s="38" t="s">
        <v>10637</v>
      </c>
      <c r="D156" s="37" t="s">
        <v>595</v>
      </c>
      <c r="E156" s="39" t="s">
        <v>9822</v>
      </c>
      <c r="F156" s="40" t="s">
        <v>1797</v>
      </c>
      <c r="G156" s="41">
        <v>1</v>
      </c>
      <c r="H156" s="42">
        <v>0</v>
      </c>
      <c r="I156" s="43">
        <f>ROUND(G156*H156,P4)</f>
        <v>0</v>
      </c>
      <c r="J156" s="37"/>
      <c r="O156" s="44">
        <f>I156*0.21</f>
        <v>0</v>
      </c>
      <c r="P156">
        <v>3</v>
      </c>
    </row>
    <row r="157">
      <c r="A157" s="37" t="s">
        <v>598</v>
      </c>
      <c r="B157" s="45"/>
      <c r="C157" s="46"/>
      <c r="D157" s="46"/>
      <c r="E157" s="39" t="s">
        <v>9822</v>
      </c>
      <c r="F157" s="46"/>
      <c r="G157" s="46"/>
      <c r="H157" s="46"/>
      <c r="I157" s="46"/>
      <c r="J157" s="48"/>
    </row>
    <row r="158" ht="116">
      <c r="A158" s="37" t="s">
        <v>599</v>
      </c>
      <c r="B158" s="45"/>
      <c r="C158" s="46"/>
      <c r="D158" s="46"/>
      <c r="E158" s="49" t="s">
        <v>9823</v>
      </c>
      <c r="F158" s="46"/>
      <c r="G158" s="46"/>
      <c r="H158" s="46"/>
      <c r="I158" s="46"/>
      <c r="J158" s="48"/>
    </row>
    <row r="159" ht="43.5">
      <c r="A159" s="37" t="s">
        <v>601</v>
      </c>
      <c r="B159" s="45"/>
      <c r="C159" s="46"/>
      <c r="D159" s="46"/>
      <c r="E159" s="39" t="s">
        <v>9824</v>
      </c>
      <c r="F159" s="46"/>
      <c r="G159" s="46"/>
      <c r="H159" s="46"/>
      <c r="I159" s="46"/>
      <c r="J159" s="48"/>
    </row>
    <row r="160">
      <c r="A160" s="37" t="s">
        <v>593</v>
      </c>
      <c r="B160" s="37">
        <v>37</v>
      </c>
      <c r="C160" s="38" t="s">
        <v>10638</v>
      </c>
      <c r="D160" s="37" t="s">
        <v>595</v>
      </c>
      <c r="E160" s="39" t="s">
        <v>9826</v>
      </c>
      <c r="F160" s="40" t="s">
        <v>1797</v>
      </c>
      <c r="G160" s="41">
        <v>1</v>
      </c>
      <c r="H160" s="42">
        <v>0</v>
      </c>
      <c r="I160" s="43">
        <f>ROUND(G160*H160,P4)</f>
        <v>0</v>
      </c>
      <c r="J160" s="37"/>
      <c r="O160" s="44">
        <f>I160*0.21</f>
        <v>0</v>
      </c>
      <c r="P160">
        <v>3</v>
      </c>
    </row>
    <row r="161">
      <c r="A161" s="37" t="s">
        <v>598</v>
      </c>
      <c r="B161" s="45"/>
      <c r="C161" s="46"/>
      <c r="D161" s="46"/>
      <c r="E161" s="39" t="s">
        <v>9826</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3.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2.5">
      <c r="A166" s="37" t="s">
        <v>599</v>
      </c>
      <c r="B166" s="45"/>
      <c r="C166" s="46"/>
      <c r="D166" s="46"/>
      <c r="E166" s="49" t="s">
        <v>10639</v>
      </c>
      <c r="F166" s="46"/>
      <c r="G166" s="46"/>
      <c r="H166" s="46"/>
      <c r="I166" s="46"/>
      <c r="J166" s="48"/>
    </row>
    <row r="167" ht="116">
      <c r="A167" s="37" t="s">
        <v>601</v>
      </c>
      <c r="B167" s="45"/>
      <c r="C167" s="46"/>
      <c r="D167" s="46"/>
      <c r="E167" s="39" t="s">
        <v>1819</v>
      </c>
      <c r="F167" s="46"/>
      <c r="G167" s="46"/>
      <c r="H167" s="46"/>
      <c r="I167" s="46"/>
      <c r="J167" s="48"/>
    </row>
    <row r="168" ht="43.5">
      <c r="A168" s="37" t="s">
        <v>593</v>
      </c>
      <c r="B168" s="37">
        <v>39</v>
      </c>
      <c r="C168" s="38" t="s">
        <v>4704</v>
      </c>
      <c r="D168" s="37" t="s">
        <v>4705</v>
      </c>
      <c r="E168" s="39" t="s">
        <v>4706</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2.5">
      <c r="A170" s="37" t="s">
        <v>599</v>
      </c>
      <c r="B170" s="45"/>
      <c r="C170" s="46"/>
      <c r="D170" s="46"/>
      <c r="E170" s="49" t="s">
        <v>10640</v>
      </c>
      <c r="F170" s="46"/>
      <c r="G170" s="46"/>
      <c r="H170" s="46"/>
      <c r="I170" s="46"/>
      <c r="J170" s="48"/>
    </row>
    <row r="171" ht="116">
      <c r="A171" s="37" t="s">
        <v>601</v>
      </c>
      <c r="B171" s="45"/>
      <c r="C171" s="46"/>
      <c r="D171" s="46"/>
      <c r="E171" s="39" t="s">
        <v>1819</v>
      </c>
      <c r="F171" s="46"/>
      <c r="G171" s="46"/>
      <c r="H171" s="46"/>
      <c r="I171" s="46"/>
      <c r="J171" s="48"/>
    </row>
    <row r="172" ht="43.5">
      <c r="A172" s="37" t="s">
        <v>593</v>
      </c>
      <c r="B172" s="37">
        <v>40</v>
      </c>
      <c r="C172" s="38" t="s">
        <v>2442</v>
      </c>
      <c r="D172" s="37" t="s">
        <v>2443</v>
      </c>
      <c r="E172" s="39" t="s">
        <v>2444</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1.5">
      <c r="A174" s="37" t="s">
        <v>599</v>
      </c>
      <c r="B174" s="45"/>
      <c r="C174" s="46"/>
      <c r="D174" s="46"/>
      <c r="E174" s="49" t="s">
        <v>10641</v>
      </c>
      <c r="F174" s="46"/>
      <c r="G174" s="46"/>
      <c r="H174" s="46"/>
      <c r="I174" s="46"/>
      <c r="J174" s="48"/>
    </row>
    <row r="175">
      <c r="A175" s="37" t="s">
        <v>601</v>
      </c>
      <c r="B175" s="45"/>
      <c r="C175" s="46"/>
      <c r="D175" s="46"/>
      <c r="E175" s="47" t="s">
        <v>595</v>
      </c>
      <c r="F175" s="46"/>
      <c r="G175" s="46"/>
      <c r="H175" s="46"/>
      <c r="I175" s="46"/>
      <c r="J175" s="48"/>
    </row>
    <row r="176" ht="29">
      <c r="A176" s="37" t="s">
        <v>593</v>
      </c>
      <c r="B176" s="37">
        <v>41</v>
      </c>
      <c r="C176" s="38" t="s">
        <v>6253</v>
      </c>
      <c r="D176" s="37" t="s">
        <v>6254</v>
      </c>
      <c r="E176" s="39" t="s">
        <v>6255</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29">
      <c r="A178" s="37" t="s">
        <v>599</v>
      </c>
      <c r="B178" s="45"/>
      <c r="C178" s="46"/>
      <c r="D178" s="46"/>
      <c r="E178" s="49" t="s">
        <v>10642</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v7z0mRRwMQIwnHyamUpuCWsresKdy3bfR577MTGB2iVgqBaS8wkBeWwyHpcpyONdUFixMJTpuw9f3LYKtSbM8Q==" hashValue="SA7cv62Ap8GJVkF/zA4eEEh1vSY2s1efhd2Wng5xeq1KJc75ZXn8C1bJCvo9n2DSjWDwePZwWsW4qapmifbu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10643</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10643</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29">
      <c r="A12" s="37" t="s">
        <v>593</v>
      </c>
      <c r="B12" s="37">
        <v>1</v>
      </c>
      <c r="C12" s="38" t="s">
        <v>5146</v>
      </c>
      <c r="D12" s="37" t="s">
        <v>595</v>
      </c>
      <c r="E12" s="39" t="s">
        <v>5147</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1.5">
      <c r="A14" s="37" t="s">
        <v>599</v>
      </c>
      <c r="B14" s="45"/>
      <c r="C14" s="46"/>
      <c r="D14" s="46"/>
      <c r="E14" s="49" t="s">
        <v>10644</v>
      </c>
      <c r="F14" s="46"/>
      <c r="G14" s="46"/>
      <c r="H14" s="46"/>
      <c r="I14" s="46"/>
      <c r="J14" s="48"/>
    </row>
    <row r="15" ht="72.5">
      <c r="A15" s="37" t="s">
        <v>601</v>
      </c>
      <c r="B15" s="45"/>
      <c r="C15" s="46"/>
      <c r="D15" s="46"/>
      <c r="E15" s="39" t="s">
        <v>4683</v>
      </c>
      <c r="F15" s="46"/>
      <c r="G15" s="46"/>
      <c r="H15" s="46"/>
      <c r="I15" s="46"/>
      <c r="J15" s="48"/>
    </row>
    <row r="16">
      <c r="A16" s="37" t="s">
        <v>593</v>
      </c>
      <c r="B16" s="37">
        <v>2</v>
      </c>
      <c r="C16" s="38" t="s">
        <v>10645</v>
      </c>
      <c r="D16" s="37" t="s">
        <v>595</v>
      </c>
      <c r="E16" s="39" t="s">
        <v>10646</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58">
      <c r="A18" s="37" t="s">
        <v>599</v>
      </c>
      <c r="B18" s="45"/>
      <c r="C18" s="46"/>
      <c r="D18" s="46"/>
      <c r="E18" s="49" t="s">
        <v>10647</v>
      </c>
      <c r="F18" s="46"/>
      <c r="G18" s="46"/>
      <c r="H18" s="46"/>
      <c r="I18" s="46"/>
      <c r="J18" s="48"/>
    </row>
    <row r="19" ht="72.5">
      <c r="A19" s="37" t="s">
        <v>601</v>
      </c>
      <c r="B19" s="45"/>
      <c r="C19" s="46"/>
      <c r="D19" s="46"/>
      <c r="E19" s="39" t="s">
        <v>4683</v>
      </c>
      <c r="F19" s="46"/>
      <c r="G19" s="46"/>
      <c r="H19" s="46"/>
      <c r="I19" s="46"/>
      <c r="J19" s="48"/>
    </row>
    <row r="20">
      <c r="A20" s="37" t="s">
        <v>593</v>
      </c>
      <c r="B20" s="37">
        <v>3</v>
      </c>
      <c r="C20" s="38" t="s">
        <v>9847</v>
      </c>
      <c r="D20" s="37" t="s">
        <v>595</v>
      </c>
      <c r="E20" s="39" t="s">
        <v>9848</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10648</v>
      </c>
      <c r="F22" s="46"/>
      <c r="G22" s="46"/>
      <c r="H22" s="46"/>
      <c r="I22" s="46"/>
      <c r="J22" s="48"/>
    </row>
    <row r="23" ht="72.5">
      <c r="A23" s="37" t="s">
        <v>601</v>
      </c>
      <c r="B23" s="45"/>
      <c r="C23" s="46"/>
      <c r="D23" s="46"/>
      <c r="E23" s="39" t="s">
        <v>4683</v>
      </c>
      <c r="F23" s="46"/>
      <c r="G23" s="46"/>
      <c r="H23" s="46"/>
      <c r="I23" s="46"/>
      <c r="J23" s="48"/>
    </row>
    <row r="24">
      <c r="A24" s="37" t="s">
        <v>593</v>
      </c>
      <c r="B24" s="37">
        <v>4</v>
      </c>
      <c r="C24" s="38" t="s">
        <v>9850</v>
      </c>
      <c r="D24" s="37" t="s">
        <v>595</v>
      </c>
      <c r="E24" s="39" t="s">
        <v>9851</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2.5">
      <c r="A26" s="37" t="s">
        <v>599</v>
      </c>
      <c r="B26" s="45"/>
      <c r="C26" s="46"/>
      <c r="D26" s="46"/>
      <c r="E26" s="49" t="s">
        <v>10649</v>
      </c>
      <c r="F26" s="46"/>
      <c r="G26" s="46"/>
      <c r="H26" s="46"/>
      <c r="I26" s="46"/>
      <c r="J26" s="48"/>
    </row>
    <row r="27" ht="72.5">
      <c r="A27" s="37" t="s">
        <v>601</v>
      </c>
      <c r="B27" s="45"/>
      <c r="C27" s="46"/>
      <c r="D27" s="46"/>
      <c r="E27" s="39" t="s">
        <v>4683</v>
      </c>
      <c r="F27" s="46"/>
      <c r="G27" s="46"/>
      <c r="H27" s="46"/>
      <c r="I27" s="46"/>
      <c r="J27" s="48"/>
    </row>
    <row r="28">
      <c r="A28" s="37" t="s">
        <v>593</v>
      </c>
      <c r="B28" s="37">
        <v>5</v>
      </c>
      <c r="C28" s="38" t="s">
        <v>5274</v>
      </c>
      <c r="D28" s="37" t="s">
        <v>595</v>
      </c>
      <c r="E28" s="39" t="s">
        <v>9415</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10650</v>
      </c>
      <c r="F30" s="46"/>
      <c r="G30" s="46"/>
      <c r="H30" s="46"/>
      <c r="I30" s="46"/>
      <c r="J30" s="48"/>
    </row>
    <row r="31" ht="43.5">
      <c r="A31" s="37" t="s">
        <v>601</v>
      </c>
      <c r="B31" s="45"/>
      <c r="C31" s="46"/>
      <c r="D31" s="46"/>
      <c r="E31" s="39" t="s">
        <v>9418</v>
      </c>
      <c r="F31" s="46"/>
      <c r="G31" s="46"/>
      <c r="H31" s="46"/>
      <c r="I31" s="46"/>
      <c r="J31" s="48"/>
    </row>
    <row r="32">
      <c r="A32" s="37" t="s">
        <v>593</v>
      </c>
      <c r="B32" s="37">
        <v>6</v>
      </c>
      <c r="C32" s="38" t="s">
        <v>4417</v>
      </c>
      <c r="D32" s="37" t="s">
        <v>595</v>
      </c>
      <c r="E32" s="39" t="s">
        <v>4418</v>
      </c>
      <c r="F32" s="40" t="s">
        <v>4419</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10651</v>
      </c>
      <c r="F34" s="46"/>
      <c r="G34" s="46"/>
      <c r="H34" s="46"/>
      <c r="I34" s="46"/>
      <c r="J34" s="48"/>
    </row>
    <row r="35" ht="29">
      <c r="A35" s="37" t="s">
        <v>601</v>
      </c>
      <c r="B35" s="45"/>
      <c r="C35" s="46"/>
      <c r="D35" s="46"/>
      <c r="E35" s="39" t="s">
        <v>4421</v>
      </c>
      <c r="F35" s="46"/>
      <c r="G35" s="46"/>
      <c r="H35" s="46"/>
      <c r="I35" s="46"/>
      <c r="J35" s="48"/>
    </row>
    <row r="36">
      <c r="A36" s="37" t="s">
        <v>593</v>
      </c>
      <c r="B36" s="37">
        <v>7</v>
      </c>
      <c r="C36" s="38" t="s">
        <v>5278</v>
      </c>
      <c r="D36" s="37" t="s">
        <v>595</v>
      </c>
      <c r="E36" s="39" t="s">
        <v>9754</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16">
      <c r="A38" s="37" t="s">
        <v>599</v>
      </c>
      <c r="B38" s="45"/>
      <c r="C38" s="46"/>
      <c r="D38" s="46"/>
      <c r="E38" s="49" t="s">
        <v>10652</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9756</v>
      </c>
      <c r="D40" s="37" t="s">
        <v>595</v>
      </c>
      <c r="E40" s="39" t="s">
        <v>9757</v>
      </c>
      <c r="F40" s="40" t="s">
        <v>4419</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16">
      <c r="A42" s="37" t="s">
        <v>599</v>
      </c>
      <c r="B42" s="45"/>
      <c r="C42" s="46"/>
      <c r="D42" s="46"/>
      <c r="E42" s="49" t="s">
        <v>10653</v>
      </c>
      <c r="F42" s="46"/>
      <c r="G42" s="46"/>
      <c r="H42" s="46"/>
      <c r="I42" s="46"/>
      <c r="J42" s="48"/>
    </row>
    <row r="43" ht="29">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1.5">
      <c r="A46" s="37" t="s">
        <v>599</v>
      </c>
      <c r="B46" s="45"/>
      <c r="C46" s="46"/>
      <c r="D46" s="46"/>
      <c r="E46" s="49" t="s">
        <v>10654</v>
      </c>
      <c r="F46" s="46"/>
      <c r="G46" s="46"/>
      <c r="H46" s="46"/>
      <c r="I46" s="46"/>
      <c r="J46" s="48"/>
    </row>
    <row r="47" ht="409.5">
      <c r="A47" s="37" t="s">
        <v>601</v>
      </c>
      <c r="B47" s="45"/>
      <c r="C47" s="46"/>
      <c r="D47" s="46"/>
      <c r="E47" s="39" t="s">
        <v>4687</v>
      </c>
      <c r="F47" s="46"/>
      <c r="G47" s="46"/>
      <c r="H47" s="46"/>
      <c r="I47" s="46"/>
      <c r="J47" s="48"/>
    </row>
    <row r="48">
      <c r="A48" s="37" t="s">
        <v>593</v>
      </c>
      <c r="B48" s="37">
        <v>10</v>
      </c>
      <c r="C48" s="38" t="s">
        <v>4426</v>
      </c>
      <c r="D48" s="37" t="s">
        <v>595</v>
      </c>
      <c r="E48" s="39" t="s">
        <v>4427</v>
      </c>
      <c r="F48" s="40" t="s">
        <v>4419</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29">
      <c r="A50" s="37" t="s">
        <v>599</v>
      </c>
      <c r="B50" s="45"/>
      <c r="C50" s="46"/>
      <c r="D50" s="46"/>
      <c r="E50" s="49" t="s">
        <v>10655</v>
      </c>
      <c r="F50" s="46"/>
      <c r="G50" s="46"/>
      <c r="H50" s="46"/>
      <c r="I50" s="46"/>
      <c r="J50" s="48"/>
    </row>
    <row r="51" ht="29">
      <c r="A51" s="37" t="s">
        <v>601</v>
      </c>
      <c r="B51" s="45"/>
      <c r="C51" s="46"/>
      <c r="D51" s="46"/>
      <c r="E51" s="39" t="s">
        <v>4421</v>
      </c>
      <c r="F51" s="46"/>
      <c r="G51" s="46"/>
      <c r="H51" s="46"/>
      <c r="I51" s="46"/>
      <c r="J51" s="48"/>
    </row>
    <row r="52">
      <c r="A52" s="37" t="s">
        <v>593</v>
      </c>
      <c r="B52" s="37">
        <v>11</v>
      </c>
      <c r="C52" s="38" t="s">
        <v>9860</v>
      </c>
      <c r="D52" s="37" t="s">
        <v>595</v>
      </c>
      <c r="E52" s="39" t="s">
        <v>9861</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29">
      <c r="A54" s="37" t="s">
        <v>599</v>
      </c>
      <c r="B54" s="45"/>
      <c r="C54" s="46"/>
      <c r="D54" s="46"/>
      <c r="E54" s="49" t="s">
        <v>10411</v>
      </c>
      <c r="F54" s="46"/>
      <c r="G54" s="46"/>
      <c r="H54" s="46"/>
      <c r="I54" s="46"/>
      <c r="J54" s="48"/>
    </row>
    <row r="55" ht="87">
      <c r="A55" s="37" t="s">
        <v>601</v>
      </c>
      <c r="B55" s="45"/>
      <c r="C55" s="46"/>
      <c r="D55" s="46"/>
      <c r="E55" s="39" t="s">
        <v>9863</v>
      </c>
      <c r="F55" s="46"/>
      <c r="G55" s="46"/>
      <c r="H55" s="46"/>
      <c r="I55" s="46"/>
      <c r="J55" s="48"/>
    </row>
    <row r="56">
      <c r="A56" s="37" t="s">
        <v>593</v>
      </c>
      <c r="B56" s="37">
        <v>12</v>
      </c>
      <c r="C56" s="38" t="s">
        <v>3355</v>
      </c>
      <c r="D56" s="37" t="s">
        <v>595</v>
      </c>
      <c r="E56" s="39" t="s">
        <v>3356</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16">
      <c r="A58" s="37" t="s">
        <v>599</v>
      </c>
      <c r="B58" s="45"/>
      <c r="C58" s="46"/>
      <c r="D58" s="46"/>
      <c r="E58" s="49" t="s">
        <v>10656</v>
      </c>
      <c r="F58" s="46"/>
      <c r="G58" s="46"/>
      <c r="H58" s="46"/>
      <c r="I58" s="46"/>
      <c r="J58" s="48"/>
    </row>
    <row r="59" ht="391.5">
      <c r="A59" s="37" t="s">
        <v>601</v>
      </c>
      <c r="B59" s="45"/>
      <c r="C59" s="46"/>
      <c r="D59" s="46"/>
      <c r="E59" s="39" t="s">
        <v>4437</v>
      </c>
      <c r="F59" s="46"/>
      <c r="G59" s="46"/>
      <c r="H59" s="46"/>
      <c r="I59" s="46"/>
      <c r="J59" s="48"/>
    </row>
    <row r="60">
      <c r="A60" s="37" t="s">
        <v>593</v>
      </c>
      <c r="B60" s="37">
        <v>13</v>
      </c>
      <c r="C60" s="38" t="s">
        <v>10032</v>
      </c>
      <c r="D60" s="37" t="s">
        <v>595</v>
      </c>
      <c r="E60" s="39" t="s">
        <v>10033</v>
      </c>
      <c r="F60" s="40" t="s">
        <v>4419</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29">
      <c r="A62" s="37" t="s">
        <v>599</v>
      </c>
      <c r="B62" s="45"/>
      <c r="C62" s="46"/>
      <c r="D62" s="46"/>
      <c r="E62" s="49" t="s">
        <v>10657</v>
      </c>
      <c r="F62" s="46"/>
      <c r="G62" s="46"/>
      <c r="H62" s="46"/>
      <c r="I62" s="46"/>
      <c r="J62" s="48"/>
    </row>
    <row r="63" ht="29">
      <c r="A63" s="37" t="s">
        <v>601</v>
      </c>
      <c r="B63" s="45"/>
      <c r="C63" s="46"/>
      <c r="D63" s="46"/>
      <c r="E63" s="39" t="s">
        <v>4421</v>
      </c>
      <c r="F63" s="46"/>
      <c r="G63" s="46"/>
      <c r="H63" s="46"/>
      <c r="I63" s="46"/>
      <c r="J63" s="48"/>
    </row>
    <row r="64">
      <c r="A64" s="37" t="s">
        <v>593</v>
      </c>
      <c r="B64" s="37">
        <v>14</v>
      </c>
      <c r="C64" s="38" t="s">
        <v>2431</v>
      </c>
      <c r="D64" s="37" t="s">
        <v>595</v>
      </c>
      <c r="E64" s="39" t="s">
        <v>2432</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10658</v>
      </c>
      <c r="F66" s="46"/>
      <c r="G66" s="46"/>
      <c r="H66" s="46"/>
      <c r="I66" s="46"/>
      <c r="J66" s="48"/>
    </row>
    <row r="67" ht="348">
      <c r="A67" s="37" t="s">
        <v>601</v>
      </c>
      <c r="B67" s="45"/>
      <c r="C67" s="46"/>
      <c r="D67" s="46"/>
      <c r="E67" s="39" t="s">
        <v>5155</v>
      </c>
      <c r="F67" s="46"/>
      <c r="G67" s="46"/>
      <c r="H67" s="46"/>
      <c r="I67" s="46"/>
      <c r="J67" s="48"/>
    </row>
    <row r="68">
      <c r="A68" s="37" t="s">
        <v>593</v>
      </c>
      <c r="B68" s="37">
        <v>15</v>
      </c>
      <c r="C68" s="38" t="s">
        <v>4444</v>
      </c>
      <c r="D68" s="37" t="s">
        <v>595</v>
      </c>
      <c r="E68" s="39" t="s">
        <v>4445</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87">
      <c r="A70" s="37" t="s">
        <v>599</v>
      </c>
      <c r="B70" s="45"/>
      <c r="C70" s="46"/>
      <c r="D70" s="46"/>
      <c r="E70" s="49" t="s">
        <v>10659</v>
      </c>
      <c r="F70" s="46"/>
      <c r="G70" s="46"/>
      <c r="H70" s="46"/>
      <c r="I70" s="46"/>
      <c r="J70" s="48"/>
    </row>
    <row r="71" ht="232">
      <c r="A71" s="37" t="s">
        <v>601</v>
      </c>
      <c r="B71" s="45"/>
      <c r="C71" s="46"/>
      <c r="D71" s="46"/>
      <c r="E71" s="39" t="s">
        <v>4447</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1.5">
      <c r="A74" s="37" t="s">
        <v>599</v>
      </c>
      <c r="B74" s="45"/>
      <c r="C74" s="46"/>
      <c r="D74" s="46"/>
      <c r="E74" s="49" t="s">
        <v>10660</v>
      </c>
      <c r="F74" s="46"/>
      <c r="G74" s="46"/>
      <c r="H74" s="46"/>
      <c r="I74" s="46"/>
      <c r="J74" s="48"/>
    </row>
    <row r="75" ht="304.5">
      <c r="A75" s="37" t="s">
        <v>601</v>
      </c>
      <c r="B75" s="45"/>
      <c r="C75" s="46"/>
      <c r="D75" s="46"/>
      <c r="E75" s="39" t="s">
        <v>647</v>
      </c>
      <c r="F75" s="46"/>
      <c r="G75" s="46"/>
      <c r="H75" s="46"/>
      <c r="I75" s="46"/>
      <c r="J75" s="48"/>
    </row>
    <row r="76">
      <c r="A76" s="37" t="s">
        <v>593</v>
      </c>
      <c r="B76" s="37">
        <v>17</v>
      </c>
      <c r="C76" s="38" t="s">
        <v>3359</v>
      </c>
      <c r="D76" s="37" t="s">
        <v>595</v>
      </c>
      <c r="E76" s="39" t="s">
        <v>3360</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599</v>
      </c>
      <c r="B78" s="45"/>
      <c r="C78" s="46"/>
      <c r="D78" s="46"/>
      <c r="E78" s="49" t="s">
        <v>10661</v>
      </c>
      <c r="F78" s="46"/>
      <c r="G78" s="46"/>
      <c r="H78" s="46"/>
      <c r="I78" s="46"/>
      <c r="J78" s="48"/>
    </row>
    <row r="79" ht="29">
      <c r="A79" s="37" t="s">
        <v>601</v>
      </c>
      <c r="B79" s="45"/>
      <c r="C79" s="46"/>
      <c r="D79" s="46"/>
      <c r="E79" s="39" t="s">
        <v>4477</v>
      </c>
      <c r="F79" s="46"/>
      <c r="G79" s="46"/>
      <c r="H79" s="46"/>
      <c r="I79" s="46"/>
      <c r="J79" s="48"/>
    </row>
    <row r="80">
      <c r="A80" s="37" t="s">
        <v>593</v>
      </c>
      <c r="B80" s="37">
        <v>18</v>
      </c>
      <c r="C80" s="38" t="s">
        <v>9767</v>
      </c>
      <c r="D80" s="37" t="s">
        <v>595</v>
      </c>
      <c r="E80" s="39" t="s">
        <v>9768</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58">
      <c r="A82" s="37" t="s">
        <v>599</v>
      </c>
      <c r="B82" s="45"/>
      <c r="C82" s="46"/>
      <c r="D82" s="46"/>
      <c r="E82" s="49" t="s">
        <v>10662</v>
      </c>
      <c r="F82" s="46"/>
      <c r="G82" s="46"/>
      <c r="H82" s="46"/>
      <c r="I82" s="46"/>
      <c r="J82" s="48"/>
    </row>
    <row r="83" ht="43.5">
      <c r="A83" s="37" t="s">
        <v>601</v>
      </c>
      <c r="B83" s="45"/>
      <c r="C83" s="46"/>
      <c r="D83" s="46"/>
      <c r="E83" s="39" t="s">
        <v>4485</v>
      </c>
      <c r="F83" s="46"/>
      <c r="G83" s="46"/>
      <c r="H83" s="46"/>
      <c r="I83" s="46"/>
      <c r="J83" s="48"/>
    </row>
    <row r="84">
      <c r="A84" s="37" t="s">
        <v>593</v>
      </c>
      <c r="B84" s="37">
        <v>19</v>
      </c>
      <c r="C84" s="38" t="s">
        <v>4486</v>
      </c>
      <c r="D84" s="37" t="s">
        <v>595</v>
      </c>
      <c r="E84" s="39" t="s">
        <v>4487</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3.5">
      <c r="A86" s="37" t="s">
        <v>599</v>
      </c>
      <c r="B86" s="45"/>
      <c r="C86" s="46"/>
      <c r="D86" s="46"/>
      <c r="E86" s="49" t="s">
        <v>10663</v>
      </c>
      <c r="F86" s="46"/>
      <c r="G86" s="46"/>
      <c r="H86" s="46"/>
      <c r="I86" s="46"/>
      <c r="J86" s="48"/>
    </row>
    <row r="87" ht="29">
      <c r="A87" s="37" t="s">
        <v>601</v>
      </c>
      <c r="B87" s="45"/>
      <c r="C87" s="46"/>
      <c r="D87" s="46"/>
      <c r="E87" s="39" t="s">
        <v>4489</v>
      </c>
      <c r="F87" s="46"/>
      <c r="G87" s="46"/>
      <c r="H87" s="46"/>
      <c r="I87" s="46"/>
      <c r="J87" s="48"/>
    </row>
    <row r="88">
      <c r="A88" s="37" t="s">
        <v>593</v>
      </c>
      <c r="B88" s="37">
        <v>20</v>
      </c>
      <c r="C88" s="38" t="s">
        <v>4490</v>
      </c>
      <c r="D88" s="37" t="s">
        <v>595</v>
      </c>
      <c r="E88" s="39" t="s">
        <v>4491</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3.5">
      <c r="A90" s="37" t="s">
        <v>599</v>
      </c>
      <c r="B90" s="45"/>
      <c r="C90" s="46"/>
      <c r="D90" s="46"/>
      <c r="E90" s="49" t="s">
        <v>10663</v>
      </c>
      <c r="F90" s="46"/>
      <c r="G90" s="46"/>
      <c r="H90" s="46"/>
      <c r="I90" s="46"/>
      <c r="J90" s="48"/>
    </row>
    <row r="91" ht="43.5">
      <c r="A91" s="37" t="s">
        <v>601</v>
      </c>
      <c r="B91" s="45"/>
      <c r="C91" s="46"/>
      <c r="D91" s="46"/>
      <c r="E91" s="39" t="s">
        <v>4492</v>
      </c>
      <c r="F91" s="46"/>
      <c r="G91" s="46"/>
      <c r="H91" s="46"/>
      <c r="I91" s="46"/>
      <c r="J91" s="48"/>
    </row>
    <row r="92">
      <c r="A92" s="37" t="s">
        <v>593</v>
      </c>
      <c r="B92" s="37">
        <v>21</v>
      </c>
      <c r="C92" s="38" t="s">
        <v>9774</v>
      </c>
      <c r="D92" s="37" t="s">
        <v>595</v>
      </c>
      <c r="E92" s="39" t="s">
        <v>9775</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58">
      <c r="A94" s="37" t="s">
        <v>599</v>
      </c>
      <c r="B94" s="45"/>
      <c r="C94" s="46"/>
      <c r="D94" s="46"/>
      <c r="E94" s="49" t="s">
        <v>10664</v>
      </c>
      <c r="F94" s="46"/>
      <c r="G94" s="46"/>
      <c r="H94" s="46"/>
      <c r="I94" s="46"/>
      <c r="J94" s="48"/>
    </row>
    <row r="95" ht="43.5">
      <c r="A95" s="37" t="s">
        <v>601</v>
      </c>
      <c r="B95" s="45"/>
      <c r="C95" s="46"/>
      <c r="D95" s="46"/>
      <c r="E95" s="39" t="s">
        <v>9777</v>
      </c>
      <c r="F95" s="46"/>
      <c r="G95" s="46"/>
      <c r="H95" s="46"/>
      <c r="I95" s="46"/>
      <c r="J95" s="48"/>
    </row>
    <row r="96">
      <c r="A96" s="37" t="s">
        <v>593</v>
      </c>
      <c r="B96" s="37">
        <v>22</v>
      </c>
      <c r="C96" s="38" t="s">
        <v>9778</v>
      </c>
      <c r="D96" s="37" t="s">
        <v>595</v>
      </c>
      <c r="E96" s="39" t="s">
        <v>9779</v>
      </c>
      <c r="F96" s="40" t="s">
        <v>608</v>
      </c>
      <c r="G96" s="41">
        <v>3</v>
      </c>
      <c r="H96" s="42">
        <v>0</v>
      </c>
      <c r="I96" s="43">
        <f>ROUND(G96*H96,P4)</f>
        <v>0</v>
      </c>
      <c r="J96" s="37"/>
      <c r="O96" s="44">
        <f>I96*0.21</f>
        <v>0</v>
      </c>
      <c r="P96">
        <v>3</v>
      </c>
    </row>
    <row r="97">
      <c r="A97" s="37" t="s">
        <v>598</v>
      </c>
      <c r="B97" s="45"/>
      <c r="C97" s="46"/>
      <c r="D97" s="46"/>
      <c r="E97" s="39" t="s">
        <v>9779</v>
      </c>
      <c r="F97" s="46"/>
      <c r="G97" s="46"/>
      <c r="H97" s="46"/>
      <c r="I97" s="46"/>
      <c r="J97" s="48"/>
    </row>
    <row r="98" ht="58">
      <c r="A98" s="37" t="s">
        <v>599</v>
      </c>
      <c r="B98" s="45"/>
      <c r="C98" s="46"/>
      <c r="D98" s="46"/>
      <c r="E98" s="49" t="s">
        <v>10148</v>
      </c>
      <c r="F98" s="46"/>
      <c r="G98" s="46"/>
      <c r="H98" s="46"/>
      <c r="I98" s="46"/>
      <c r="J98" s="48"/>
    </row>
    <row r="99">
      <c r="A99" s="37" t="s">
        <v>601</v>
      </c>
      <c r="B99" s="45"/>
      <c r="C99" s="46"/>
      <c r="D99" s="46"/>
      <c r="E99" s="47" t="s">
        <v>595</v>
      </c>
      <c r="F99" s="46"/>
      <c r="G99" s="46"/>
      <c r="H99" s="46"/>
      <c r="I99" s="46"/>
      <c r="J99" s="48"/>
    </row>
    <row r="100" ht="29">
      <c r="A100" s="37" t="s">
        <v>593</v>
      </c>
      <c r="B100" s="37">
        <v>23</v>
      </c>
      <c r="C100" s="38" t="s">
        <v>10614</v>
      </c>
      <c r="D100" s="37" t="s">
        <v>595</v>
      </c>
      <c r="E100" s="39" t="s">
        <v>10615</v>
      </c>
      <c r="F100" s="40" t="s">
        <v>1797</v>
      </c>
      <c r="G100" s="41">
        <v>1</v>
      </c>
      <c r="H100" s="42">
        <v>0</v>
      </c>
      <c r="I100" s="43">
        <f>ROUND(G100*H100,P4)</f>
        <v>0</v>
      </c>
      <c r="J100" s="37"/>
      <c r="O100" s="44">
        <f>I100*0.21</f>
        <v>0</v>
      </c>
      <c r="P100">
        <v>3</v>
      </c>
    </row>
    <row r="101" ht="29">
      <c r="A101" s="37" t="s">
        <v>598</v>
      </c>
      <c r="B101" s="45"/>
      <c r="C101" s="46"/>
      <c r="D101" s="46"/>
      <c r="E101" s="39" t="s">
        <v>10615</v>
      </c>
      <c r="F101" s="46"/>
      <c r="G101" s="46"/>
      <c r="H101" s="46"/>
      <c r="I101" s="46"/>
      <c r="J101" s="48"/>
    </row>
    <row r="102" ht="58">
      <c r="A102" s="37" t="s">
        <v>599</v>
      </c>
      <c r="B102" s="45"/>
      <c r="C102" s="46"/>
      <c r="D102" s="46"/>
      <c r="E102" s="49" t="s">
        <v>10616</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4497</v>
      </c>
      <c r="F104" s="34"/>
      <c r="G104" s="34"/>
      <c r="H104" s="34"/>
      <c r="I104" s="35">
        <f>SUMIFS(I105:I116,A105:A116,"P")</f>
        <v>0</v>
      </c>
      <c r="J104" s="36"/>
    </row>
    <row r="105">
      <c r="A105" s="37" t="s">
        <v>593</v>
      </c>
      <c r="B105" s="37">
        <v>24</v>
      </c>
      <c r="C105" s="38" t="s">
        <v>9890</v>
      </c>
      <c r="D105" s="37" t="s">
        <v>595</v>
      </c>
      <c r="E105" s="39" t="s">
        <v>9891</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599</v>
      </c>
      <c r="B107" s="45"/>
      <c r="C107" s="46"/>
      <c r="D107" s="46"/>
      <c r="E107" s="49" t="s">
        <v>10665</v>
      </c>
      <c r="F107" s="46"/>
      <c r="G107" s="46"/>
      <c r="H107" s="46"/>
      <c r="I107" s="46"/>
      <c r="J107" s="48"/>
    </row>
    <row r="108" ht="58">
      <c r="A108" s="37" t="s">
        <v>601</v>
      </c>
      <c r="B108" s="45"/>
      <c r="C108" s="46"/>
      <c r="D108" s="46"/>
      <c r="E108" s="39" t="s">
        <v>4531</v>
      </c>
      <c r="F108" s="46"/>
      <c r="G108" s="46"/>
      <c r="H108" s="46"/>
      <c r="I108" s="46"/>
      <c r="J108" s="48"/>
    </row>
    <row r="109">
      <c r="A109" s="37" t="s">
        <v>593</v>
      </c>
      <c r="B109" s="37">
        <v>25</v>
      </c>
      <c r="C109" s="38" t="s">
        <v>5580</v>
      </c>
      <c r="D109" s="37" t="s">
        <v>595</v>
      </c>
      <c r="E109" s="39" t="s">
        <v>9781</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58">
      <c r="A111" s="37" t="s">
        <v>599</v>
      </c>
      <c r="B111" s="45"/>
      <c r="C111" s="46"/>
      <c r="D111" s="46"/>
      <c r="E111" s="49" t="s">
        <v>10666</v>
      </c>
      <c r="F111" s="46"/>
      <c r="G111" s="46"/>
      <c r="H111" s="46"/>
      <c r="I111" s="46"/>
      <c r="J111" s="48"/>
    </row>
    <row r="112" ht="58">
      <c r="A112" s="37" t="s">
        <v>601</v>
      </c>
      <c r="B112" s="45"/>
      <c r="C112" s="46"/>
      <c r="D112" s="46"/>
      <c r="E112" s="39" t="s">
        <v>4531</v>
      </c>
      <c r="F112" s="46"/>
      <c r="G112" s="46"/>
      <c r="H112" s="46"/>
      <c r="I112" s="46"/>
      <c r="J112" s="48"/>
    </row>
    <row r="113">
      <c r="A113" s="37" t="s">
        <v>593</v>
      </c>
      <c r="B113" s="37">
        <v>26</v>
      </c>
      <c r="C113" s="38" t="s">
        <v>4506</v>
      </c>
      <c r="D113" s="37" t="s">
        <v>595</v>
      </c>
      <c r="E113" s="39" t="s">
        <v>4507</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58">
      <c r="A115" s="37" t="s">
        <v>599</v>
      </c>
      <c r="B115" s="45"/>
      <c r="C115" s="46"/>
      <c r="D115" s="46"/>
      <c r="E115" s="49" t="s">
        <v>10667</v>
      </c>
      <c r="F115" s="46"/>
      <c r="G115" s="46"/>
      <c r="H115" s="46"/>
      <c r="I115" s="46"/>
      <c r="J115" s="48"/>
    </row>
    <row r="116" ht="116">
      <c r="A116" s="37" t="s">
        <v>601</v>
      </c>
      <c r="B116" s="45"/>
      <c r="C116" s="46"/>
      <c r="D116" s="46"/>
      <c r="E116" s="39" t="s">
        <v>4505</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4532</v>
      </c>
      <c r="D118" s="37" t="s">
        <v>595</v>
      </c>
      <c r="E118" s="39" t="s">
        <v>4533</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3.5">
      <c r="A120" s="37" t="s">
        <v>599</v>
      </c>
      <c r="B120" s="45"/>
      <c r="C120" s="46"/>
      <c r="D120" s="46"/>
      <c r="E120" s="49" t="s">
        <v>10668</v>
      </c>
      <c r="F120" s="46"/>
      <c r="G120" s="46"/>
      <c r="H120" s="46"/>
      <c r="I120" s="46"/>
      <c r="J120" s="48"/>
    </row>
    <row r="121" ht="58">
      <c r="A121" s="37" t="s">
        <v>601</v>
      </c>
      <c r="B121" s="45"/>
      <c r="C121" s="46"/>
      <c r="D121" s="46"/>
      <c r="E121" s="39" t="s">
        <v>4531</v>
      </c>
      <c r="F121" s="46"/>
      <c r="G121" s="46"/>
      <c r="H121" s="46"/>
      <c r="I121" s="46"/>
      <c r="J121" s="48"/>
    </row>
    <row r="122">
      <c r="A122" s="31" t="s">
        <v>591</v>
      </c>
      <c r="B122" s="32"/>
      <c r="C122" s="33" t="s">
        <v>823</v>
      </c>
      <c r="D122" s="34"/>
      <c r="E122" s="31" t="s">
        <v>7503</v>
      </c>
      <c r="F122" s="34"/>
      <c r="G122" s="34"/>
      <c r="H122" s="34"/>
      <c r="I122" s="35">
        <f>SUMIFS(I123:I158,A123:A158,"P")</f>
        <v>0</v>
      </c>
      <c r="J122" s="36"/>
    </row>
    <row r="123">
      <c r="A123" s="37" t="s">
        <v>593</v>
      </c>
      <c r="B123" s="37">
        <v>28</v>
      </c>
      <c r="C123" s="38" t="s">
        <v>9788</v>
      </c>
      <c r="D123" s="37" t="s">
        <v>595</v>
      </c>
      <c r="E123" s="39" t="s">
        <v>9789</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58">
      <c r="A125" s="37" t="s">
        <v>599</v>
      </c>
      <c r="B125" s="45"/>
      <c r="C125" s="46"/>
      <c r="D125" s="46"/>
      <c r="E125" s="49" t="s">
        <v>10669</v>
      </c>
      <c r="F125" s="46"/>
      <c r="G125" s="46"/>
      <c r="H125" s="46"/>
      <c r="I125" s="46"/>
      <c r="J125" s="48"/>
    </row>
    <row r="126" ht="58">
      <c r="A126" s="37" t="s">
        <v>601</v>
      </c>
      <c r="B126" s="45"/>
      <c r="C126" s="46"/>
      <c r="D126" s="46"/>
      <c r="E126" s="39" t="s">
        <v>9791</v>
      </c>
      <c r="F126" s="46"/>
      <c r="G126" s="46"/>
      <c r="H126" s="46"/>
      <c r="I126" s="46"/>
      <c r="J126" s="48"/>
    </row>
    <row r="127">
      <c r="A127" s="37" t="s">
        <v>593</v>
      </c>
      <c r="B127" s="37">
        <v>29</v>
      </c>
      <c r="C127" s="38" t="s">
        <v>9899</v>
      </c>
      <c r="D127" s="37" t="s">
        <v>595</v>
      </c>
      <c r="E127" s="39" t="s">
        <v>9900</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58">
      <c r="A129" s="37" t="s">
        <v>599</v>
      </c>
      <c r="B129" s="45"/>
      <c r="C129" s="46"/>
      <c r="D129" s="46"/>
      <c r="E129" s="49" t="s">
        <v>10670</v>
      </c>
      <c r="F129" s="46"/>
      <c r="G129" s="46"/>
      <c r="H129" s="46"/>
      <c r="I129" s="46"/>
      <c r="J129" s="48"/>
    </row>
    <row r="130" ht="58">
      <c r="A130" s="37" t="s">
        <v>601</v>
      </c>
      <c r="B130" s="45"/>
      <c r="C130" s="46"/>
      <c r="D130" s="46"/>
      <c r="E130" s="39" t="s">
        <v>9791</v>
      </c>
      <c r="F130" s="46"/>
      <c r="G130" s="46"/>
      <c r="H130" s="46"/>
      <c r="I130" s="46"/>
      <c r="J130" s="48"/>
    </row>
    <row r="131">
      <c r="A131" s="37" t="s">
        <v>593</v>
      </c>
      <c r="B131" s="37">
        <v>30</v>
      </c>
      <c r="C131" s="38" t="s">
        <v>10328</v>
      </c>
      <c r="D131" s="37" t="s">
        <v>595</v>
      </c>
      <c r="E131" s="39" t="s">
        <v>10329</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3.5">
      <c r="A133" s="37" t="s">
        <v>599</v>
      </c>
      <c r="B133" s="45"/>
      <c r="C133" s="46"/>
      <c r="D133" s="46"/>
      <c r="E133" s="49" t="s">
        <v>10671</v>
      </c>
      <c r="F133" s="46"/>
      <c r="G133" s="46"/>
      <c r="H133" s="46"/>
      <c r="I133" s="46"/>
      <c r="J133" s="48"/>
    </row>
    <row r="134" ht="116">
      <c r="A134" s="37" t="s">
        <v>601</v>
      </c>
      <c r="B134" s="45"/>
      <c r="C134" s="46"/>
      <c r="D134" s="46"/>
      <c r="E134" s="39" t="s">
        <v>9618</v>
      </c>
      <c r="F134" s="46"/>
      <c r="G134" s="46"/>
      <c r="H134" s="46"/>
      <c r="I134" s="46"/>
      <c r="J134" s="48"/>
    </row>
    <row r="135">
      <c r="A135" s="37" t="s">
        <v>593</v>
      </c>
      <c r="B135" s="37">
        <v>31</v>
      </c>
      <c r="C135" s="38" t="s">
        <v>9795</v>
      </c>
      <c r="D135" s="37" t="s">
        <v>595</v>
      </c>
      <c r="E135" s="39" t="s">
        <v>9796</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58">
      <c r="A137" s="37" t="s">
        <v>599</v>
      </c>
      <c r="B137" s="45"/>
      <c r="C137" s="46"/>
      <c r="D137" s="46"/>
      <c r="E137" s="49" t="s">
        <v>10672</v>
      </c>
      <c r="F137" s="46"/>
      <c r="G137" s="46"/>
      <c r="H137" s="46"/>
      <c r="I137" s="46"/>
      <c r="J137" s="48"/>
    </row>
    <row r="138" ht="72.5">
      <c r="A138" s="37" t="s">
        <v>601</v>
      </c>
      <c r="B138" s="45"/>
      <c r="C138" s="46"/>
      <c r="D138" s="46"/>
      <c r="E138" s="39" t="s">
        <v>9798</v>
      </c>
      <c r="F138" s="46"/>
      <c r="G138" s="46"/>
      <c r="H138" s="46"/>
      <c r="I138" s="46"/>
      <c r="J138" s="48"/>
    </row>
    <row r="139">
      <c r="A139" s="37" t="s">
        <v>593</v>
      </c>
      <c r="B139" s="37">
        <v>32</v>
      </c>
      <c r="C139" s="38" t="s">
        <v>6869</v>
      </c>
      <c r="D139" s="37" t="s">
        <v>595</v>
      </c>
      <c r="E139" s="39" t="s">
        <v>10626</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58">
      <c r="A141" s="37" t="s">
        <v>599</v>
      </c>
      <c r="B141" s="45"/>
      <c r="C141" s="46"/>
      <c r="D141" s="46"/>
      <c r="E141" s="49" t="s">
        <v>10673</v>
      </c>
      <c r="F141" s="46"/>
      <c r="G141" s="46"/>
      <c r="H141" s="46"/>
      <c r="I141" s="46"/>
      <c r="J141" s="48"/>
    </row>
    <row r="142" ht="72.5">
      <c r="A142" s="37" t="s">
        <v>601</v>
      </c>
      <c r="B142" s="45"/>
      <c r="C142" s="46"/>
      <c r="D142" s="46"/>
      <c r="E142" s="39" t="s">
        <v>9798</v>
      </c>
      <c r="F142" s="46"/>
      <c r="G142" s="46"/>
      <c r="H142" s="46"/>
      <c r="I142" s="46"/>
      <c r="J142" s="48"/>
    </row>
    <row r="143">
      <c r="A143" s="37" t="s">
        <v>593</v>
      </c>
      <c r="B143" s="37">
        <v>33</v>
      </c>
      <c r="C143" s="38" t="s">
        <v>10674</v>
      </c>
      <c r="D143" s="37" t="s">
        <v>595</v>
      </c>
      <c r="E143" s="39" t="s">
        <v>10675</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58">
      <c r="A145" s="37" t="s">
        <v>599</v>
      </c>
      <c r="B145" s="45"/>
      <c r="C145" s="46"/>
      <c r="D145" s="46"/>
      <c r="E145" s="49" t="s">
        <v>10676</v>
      </c>
      <c r="F145" s="46"/>
      <c r="G145" s="46"/>
      <c r="H145" s="46"/>
      <c r="I145" s="46"/>
      <c r="J145" s="48"/>
    </row>
    <row r="146" ht="72.5">
      <c r="A146" s="37" t="s">
        <v>601</v>
      </c>
      <c r="B146" s="45"/>
      <c r="C146" s="46"/>
      <c r="D146" s="46"/>
      <c r="E146" s="39" t="s">
        <v>9798</v>
      </c>
      <c r="F146" s="46"/>
      <c r="G146" s="46"/>
      <c r="H146" s="46"/>
      <c r="I146" s="46"/>
      <c r="J146" s="48"/>
    </row>
    <row r="147">
      <c r="A147" s="37" t="s">
        <v>593</v>
      </c>
      <c r="B147" s="37">
        <v>34</v>
      </c>
      <c r="C147" s="38" t="s">
        <v>9801</v>
      </c>
      <c r="D147" s="37" t="s">
        <v>595</v>
      </c>
      <c r="E147" s="39" t="s">
        <v>9802</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58">
      <c r="A149" s="37" t="s">
        <v>599</v>
      </c>
      <c r="B149" s="45"/>
      <c r="C149" s="46"/>
      <c r="D149" s="46"/>
      <c r="E149" s="49" t="s">
        <v>10677</v>
      </c>
      <c r="F149" s="46"/>
      <c r="G149" s="46"/>
      <c r="H149" s="46"/>
      <c r="I149" s="46"/>
      <c r="J149" s="48"/>
    </row>
    <row r="150" ht="159.5">
      <c r="A150" s="37" t="s">
        <v>601</v>
      </c>
      <c r="B150" s="45"/>
      <c r="C150" s="46"/>
      <c r="D150" s="46"/>
      <c r="E150" s="39" t="s">
        <v>9804</v>
      </c>
      <c r="F150" s="46"/>
      <c r="G150" s="46"/>
      <c r="H150" s="46"/>
      <c r="I150" s="46"/>
      <c r="J150" s="48"/>
    </row>
    <row r="151">
      <c r="A151" s="37" t="s">
        <v>593</v>
      </c>
      <c r="B151" s="37">
        <v>35</v>
      </c>
      <c r="C151" s="38" t="s">
        <v>9914</v>
      </c>
      <c r="D151" s="37" t="s">
        <v>595</v>
      </c>
      <c r="E151" s="39" t="s">
        <v>9915</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10678</v>
      </c>
      <c r="F153" s="46"/>
      <c r="G153" s="46"/>
      <c r="H153" s="46"/>
      <c r="I153" s="46"/>
      <c r="J153" s="48"/>
    </row>
    <row r="154" ht="159.5">
      <c r="A154" s="37" t="s">
        <v>601</v>
      </c>
      <c r="B154" s="45"/>
      <c r="C154" s="46"/>
      <c r="D154" s="46"/>
      <c r="E154" s="39" t="s">
        <v>9804</v>
      </c>
      <c r="F154" s="46"/>
      <c r="G154" s="46"/>
      <c r="H154" s="46"/>
      <c r="I154" s="46"/>
      <c r="J154" s="48"/>
    </row>
    <row r="155">
      <c r="A155" s="37" t="s">
        <v>593</v>
      </c>
      <c r="B155" s="37">
        <v>36</v>
      </c>
      <c r="C155" s="38" t="s">
        <v>9917</v>
      </c>
      <c r="D155" s="37" t="s">
        <v>595</v>
      </c>
      <c r="E155" s="39" t="s">
        <v>9918</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58">
      <c r="A157" s="37" t="s">
        <v>599</v>
      </c>
      <c r="B157" s="45"/>
      <c r="C157" s="46"/>
      <c r="D157" s="46"/>
      <c r="E157" s="49" t="s">
        <v>10679</v>
      </c>
      <c r="F157" s="46"/>
      <c r="G157" s="46"/>
      <c r="H157" s="46"/>
      <c r="I157" s="46"/>
      <c r="J157" s="48"/>
    </row>
    <row r="158" ht="159.5">
      <c r="A158" s="37" t="s">
        <v>601</v>
      </c>
      <c r="B158" s="45"/>
      <c r="C158" s="46"/>
      <c r="D158" s="46"/>
      <c r="E158" s="39" t="s">
        <v>9804</v>
      </c>
      <c r="F158" s="46"/>
      <c r="G158" s="46"/>
      <c r="H158" s="46"/>
      <c r="I158" s="46"/>
      <c r="J158" s="48"/>
    </row>
    <row r="159">
      <c r="A159" s="31" t="s">
        <v>591</v>
      </c>
      <c r="B159" s="32"/>
      <c r="C159" s="33" t="s">
        <v>4573</v>
      </c>
      <c r="D159" s="34"/>
      <c r="E159" s="31" t="s">
        <v>4574</v>
      </c>
      <c r="F159" s="34"/>
      <c r="G159" s="34"/>
      <c r="H159" s="34"/>
      <c r="I159" s="35">
        <f>SUMIFS(I160:I179,A160:A179,"P")</f>
        <v>0</v>
      </c>
      <c r="J159" s="36"/>
    </row>
    <row r="160">
      <c r="A160" s="37" t="s">
        <v>593</v>
      </c>
      <c r="B160" s="37">
        <v>37</v>
      </c>
      <c r="C160" s="38" t="s">
        <v>9697</v>
      </c>
      <c r="D160" s="37" t="s">
        <v>595</v>
      </c>
      <c r="E160" s="39" t="s">
        <v>9698</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58">
      <c r="A162" s="37" t="s">
        <v>599</v>
      </c>
      <c r="B162" s="45"/>
      <c r="C162" s="46"/>
      <c r="D162" s="46"/>
      <c r="E162" s="49" t="s">
        <v>10680</v>
      </c>
      <c r="F162" s="46"/>
      <c r="G162" s="46"/>
      <c r="H162" s="46"/>
      <c r="I162" s="46"/>
      <c r="J162" s="48"/>
    </row>
    <row r="163" ht="304.5">
      <c r="A163" s="37" t="s">
        <v>601</v>
      </c>
      <c r="B163" s="45"/>
      <c r="C163" s="46"/>
      <c r="D163" s="46"/>
      <c r="E163" s="39" t="s">
        <v>4591</v>
      </c>
      <c r="F163" s="46"/>
      <c r="G163" s="46"/>
      <c r="H163" s="46"/>
      <c r="I163" s="46"/>
      <c r="J163" s="48"/>
    </row>
    <row r="164">
      <c r="A164" s="37" t="s">
        <v>593</v>
      </c>
      <c r="B164" s="37">
        <v>38</v>
      </c>
      <c r="C164" s="38" t="s">
        <v>4595</v>
      </c>
      <c r="D164" s="37" t="s">
        <v>595</v>
      </c>
      <c r="E164" s="39" t="s">
        <v>4596</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2.5">
      <c r="A166" s="37" t="s">
        <v>599</v>
      </c>
      <c r="B166" s="45"/>
      <c r="C166" s="46"/>
      <c r="D166" s="46"/>
      <c r="E166" s="49" t="s">
        <v>10681</v>
      </c>
      <c r="F166" s="46"/>
      <c r="G166" s="46"/>
      <c r="H166" s="46"/>
      <c r="I166" s="46"/>
      <c r="J166" s="48"/>
    </row>
    <row r="167" ht="290">
      <c r="A167" s="37" t="s">
        <v>601</v>
      </c>
      <c r="B167" s="45"/>
      <c r="C167" s="46"/>
      <c r="D167" s="46"/>
      <c r="E167" s="39" t="s">
        <v>4597</v>
      </c>
      <c r="F167" s="46"/>
      <c r="G167" s="46"/>
      <c r="H167" s="46"/>
      <c r="I167" s="46"/>
      <c r="J167" s="48"/>
    </row>
    <row r="168">
      <c r="A168" s="37" t="s">
        <v>593</v>
      </c>
      <c r="B168" s="37">
        <v>39</v>
      </c>
      <c r="C168" s="38" t="s">
        <v>9929</v>
      </c>
      <c r="D168" s="37" t="s">
        <v>595</v>
      </c>
      <c r="E168" s="39" t="s">
        <v>9930</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3.5">
      <c r="A170" s="37" t="s">
        <v>599</v>
      </c>
      <c r="B170" s="45"/>
      <c r="C170" s="46"/>
      <c r="D170" s="46"/>
      <c r="E170" s="49" t="s">
        <v>10682</v>
      </c>
      <c r="F170" s="46"/>
      <c r="G170" s="46"/>
      <c r="H170" s="46"/>
      <c r="I170" s="46"/>
      <c r="J170" s="48"/>
    </row>
    <row r="171" ht="43.5">
      <c r="A171" s="37" t="s">
        <v>601</v>
      </c>
      <c r="B171" s="45"/>
      <c r="C171" s="46"/>
      <c r="D171" s="46"/>
      <c r="E171" s="39" t="s">
        <v>9932</v>
      </c>
      <c r="F171" s="46"/>
      <c r="G171" s="46"/>
      <c r="H171" s="46"/>
      <c r="I171" s="46"/>
      <c r="J171" s="48"/>
    </row>
    <row r="172">
      <c r="A172" s="37" t="s">
        <v>593</v>
      </c>
      <c r="B172" s="37">
        <v>40</v>
      </c>
      <c r="C172" s="38" t="s">
        <v>10074</v>
      </c>
      <c r="D172" s="37" t="s">
        <v>595</v>
      </c>
      <c r="E172" s="39" t="s">
        <v>10075</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3.5">
      <c r="A174" s="37" t="s">
        <v>599</v>
      </c>
      <c r="B174" s="45"/>
      <c r="C174" s="46"/>
      <c r="D174" s="46"/>
      <c r="E174" s="49" t="s">
        <v>10683</v>
      </c>
      <c r="F174" s="46"/>
      <c r="G174" s="46"/>
      <c r="H174" s="46"/>
      <c r="I174" s="46"/>
      <c r="J174" s="48"/>
    </row>
    <row r="175" ht="43.5">
      <c r="A175" s="37" t="s">
        <v>601</v>
      </c>
      <c r="B175" s="45"/>
      <c r="C175" s="46"/>
      <c r="D175" s="46"/>
      <c r="E175" s="39" t="s">
        <v>10077</v>
      </c>
      <c r="F175" s="46"/>
      <c r="G175" s="46"/>
      <c r="H175" s="46"/>
      <c r="I175" s="46"/>
      <c r="J175" s="48"/>
    </row>
    <row r="176">
      <c r="A176" s="37" t="s">
        <v>593</v>
      </c>
      <c r="B176" s="37">
        <v>41</v>
      </c>
      <c r="C176" s="38" t="s">
        <v>4618</v>
      </c>
      <c r="D176" s="37" t="s">
        <v>595</v>
      </c>
      <c r="E176" s="39" t="s">
        <v>4619</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2.5">
      <c r="A178" s="37" t="s">
        <v>599</v>
      </c>
      <c r="B178" s="45"/>
      <c r="C178" s="46"/>
      <c r="D178" s="46"/>
      <c r="E178" s="49" t="s">
        <v>10684</v>
      </c>
      <c r="F178" s="46"/>
      <c r="G178" s="46"/>
      <c r="H178" s="46"/>
      <c r="I178" s="46"/>
      <c r="J178" s="48"/>
    </row>
    <row r="179" ht="409.5">
      <c r="A179" s="37" t="s">
        <v>601</v>
      </c>
      <c r="B179" s="45"/>
      <c r="C179" s="46"/>
      <c r="D179" s="46"/>
      <c r="E179" s="39" t="s">
        <v>4521</v>
      </c>
      <c r="F179" s="46"/>
      <c r="G179" s="46"/>
      <c r="H179" s="46"/>
      <c r="I179" s="46"/>
      <c r="J179" s="48"/>
    </row>
    <row r="180">
      <c r="A180" s="31" t="s">
        <v>591</v>
      </c>
      <c r="B180" s="32"/>
      <c r="C180" s="33" t="s">
        <v>4809</v>
      </c>
      <c r="D180" s="34"/>
      <c r="E180" s="31" t="s">
        <v>4810</v>
      </c>
      <c r="F180" s="34"/>
      <c r="G180" s="34"/>
      <c r="H180" s="34"/>
      <c r="I180" s="35">
        <f>SUMIFS(I181:I231,A181:A231,"P")</f>
        <v>0</v>
      </c>
      <c r="J180" s="36"/>
    </row>
    <row r="181" ht="29">
      <c r="A181" s="37" t="s">
        <v>593</v>
      </c>
      <c r="B181" s="37">
        <v>42</v>
      </c>
      <c r="C181" s="38" t="s">
        <v>10685</v>
      </c>
      <c r="D181" s="37" t="s">
        <v>595</v>
      </c>
      <c r="E181" s="39" t="s">
        <v>10686</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16">
      <c r="A183" s="37" t="s">
        <v>599</v>
      </c>
      <c r="B183" s="45"/>
      <c r="C183" s="46"/>
      <c r="D183" s="46"/>
      <c r="E183" s="49" t="s">
        <v>10687</v>
      </c>
      <c r="F183" s="46"/>
      <c r="G183" s="46"/>
      <c r="H183" s="46"/>
      <c r="I183" s="46"/>
      <c r="J183" s="48"/>
    </row>
    <row r="184" ht="72.5">
      <c r="A184" s="37" t="s">
        <v>601</v>
      </c>
      <c r="B184" s="45"/>
      <c r="C184" s="46"/>
      <c r="D184" s="46"/>
      <c r="E184" s="39" t="s">
        <v>10688</v>
      </c>
      <c r="F184" s="46"/>
      <c r="G184" s="46"/>
      <c r="H184" s="46"/>
      <c r="I184" s="46"/>
      <c r="J184" s="48"/>
    </row>
    <row r="185" ht="29">
      <c r="A185" s="37" t="s">
        <v>593</v>
      </c>
      <c r="B185" s="37">
        <v>43</v>
      </c>
      <c r="C185" s="38" t="s">
        <v>9947</v>
      </c>
      <c r="D185" s="37" t="s">
        <v>595</v>
      </c>
      <c r="E185" s="39" t="s">
        <v>9948</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74">
      <c r="A187" s="37" t="s">
        <v>599</v>
      </c>
      <c r="B187" s="45"/>
      <c r="C187" s="46"/>
      <c r="D187" s="46"/>
      <c r="E187" s="49" t="s">
        <v>10689</v>
      </c>
      <c r="F187" s="46"/>
      <c r="G187" s="46"/>
      <c r="H187" s="46"/>
      <c r="I187" s="46"/>
      <c r="J187" s="48"/>
    </row>
    <row r="188" ht="29">
      <c r="A188" s="37" t="s">
        <v>601</v>
      </c>
      <c r="B188" s="45"/>
      <c r="C188" s="46"/>
      <c r="D188" s="46"/>
      <c r="E188" s="39" t="s">
        <v>9950</v>
      </c>
      <c r="F188" s="46"/>
      <c r="G188" s="46"/>
      <c r="H188" s="46"/>
      <c r="I188" s="46"/>
      <c r="J188" s="48"/>
    </row>
    <row r="189">
      <c r="A189" s="37" t="s">
        <v>593</v>
      </c>
      <c r="B189" s="37">
        <v>44</v>
      </c>
      <c r="C189" s="38" t="s">
        <v>10690</v>
      </c>
      <c r="D189" s="37" t="s">
        <v>595</v>
      </c>
      <c r="E189" s="39" t="s">
        <v>10691</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16">
      <c r="A191" s="37" t="s">
        <v>599</v>
      </c>
      <c r="B191" s="45"/>
      <c r="C191" s="46"/>
      <c r="D191" s="46"/>
      <c r="E191" s="49" t="s">
        <v>10687</v>
      </c>
      <c r="F191" s="46"/>
      <c r="G191" s="46"/>
      <c r="H191" s="46"/>
      <c r="I191" s="46"/>
      <c r="J191" s="48"/>
    </row>
    <row r="192" ht="72.5">
      <c r="A192" s="37" t="s">
        <v>601</v>
      </c>
      <c r="B192" s="45"/>
      <c r="C192" s="46"/>
      <c r="D192" s="46"/>
      <c r="E192" s="39" t="s">
        <v>10692</v>
      </c>
      <c r="F192" s="46"/>
      <c r="G192" s="46"/>
      <c r="H192" s="46"/>
      <c r="I192" s="46"/>
      <c r="J192" s="48"/>
    </row>
    <row r="193">
      <c r="A193" s="37" t="s">
        <v>593</v>
      </c>
      <c r="B193" s="37">
        <v>45</v>
      </c>
      <c r="C193" s="38" t="s">
        <v>9955</v>
      </c>
      <c r="D193" s="37" t="s">
        <v>595</v>
      </c>
      <c r="E193" s="39" t="s">
        <v>9956</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74">
      <c r="A195" s="37" t="s">
        <v>599</v>
      </c>
      <c r="B195" s="45"/>
      <c r="C195" s="46"/>
      <c r="D195" s="46"/>
      <c r="E195" s="49" t="s">
        <v>10689</v>
      </c>
      <c r="F195" s="46"/>
      <c r="G195" s="46"/>
      <c r="H195" s="46"/>
      <c r="I195" s="46"/>
      <c r="J195" s="48"/>
    </row>
    <row r="196" ht="29">
      <c r="A196" s="37" t="s">
        <v>601</v>
      </c>
      <c r="B196" s="45"/>
      <c r="C196" s="46"/>
      <c r="D196" s="46"/>
      <c r="E196" s="39" t="s">
        <v>9950</v>
      </c>
      <c r="F196" s="46"/>
      <c r="G196" s="46"/>
      <c r="H196" s="46"/>
      <c r="I196" s="46"/>
      <c r="J196" s="48"/>
    </row>
    <row r="197" ht="29">
      <c r="A197" s="37" t="s">
        <v>593</v>
      </c>
      <c r="B197" s="37">
        <v>46</v>
      </c>
      <c r="C197" s="38" t="s">
        <v>9958</v>
      </c>
      <c r="D197" s="37" t="s">
        <v>595</v>
      </c>
      <c r="E197" s="39" t="s">
        <v>9959</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87">
      <c r="A199" s="37" t="s">
        <v>599</v>
      </c>
      <c r="B199" s="45"/>
      <c r="C199" s="46"/>
      <c r="D199" s="46"/>
      <c r="E199" s="49" t="s">
        <v>10693</v>
      </c>
      <c r="F199" s="46"/>
      <c r="G199" s="46"/>
      <c r="H199" s="46"/>
      <c r="I199" s="46"/>
      <c r="J199" s="48"/>
    </row>
    <row r="200" ht="58">
      <c r="A200" s="37" t="s">
        <v>601</v>
      </c>
      <c r="B200" s="45"/>
      <c r="C200" s="46"/>
      <c r="D200" s="46"/>
      <c r="E200" s="39" t="s">
        <v>9961</v>
      </c>
      <c r="F200" s="46"/>
      <c r="G200" s="46"/>
      <c r="H200" s="46"/>
      <c r="I200" s="46"/>
      <c r="J200" s="48"/>
    </row>
    <row r="201" ht="29">
      <c r="A201" s="37" t="s">
        <v>593</v>
      </c>
      <c r="B201" s="37">
        <v>47</v>
      </c>
      <c r="C201" s="38" t="s">
        <v>9962</v>
      </c>
      <c r="D201" s="37" t="s">
        <v>595</v>
      </c>
      <c r="E201" s="39" t="s">
        <v>9963</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87">
      <c r="A203" s="37" t="s">
        <v>599</v>
      </c>
      <c r="B203" s="45"/>
      <c r="C203" s="46"/>
      <c r="D203" s="46"/>
      <c r="E203" s="49" t="s">
        <v>10693</v>
      </c>
      <c r="F203" s="46"/>
      <c r="G203" s="46"/>
      <c r="H203" s="46"/>
      <c r="I203" s="46"/>
      <c r="J203" s="48"/>
    </row>
    <row r="204" ht="58">
      <c r="A204" s="37" t="s">
        <v>601</v>
      </c>
      <c r="B204" s="45"/>
      <c r="C204" s="46"/>
      <c r="D204" s="46"/>
      <c r="E204" s="39" t="s">
        <v>9961</v>
      </c>
      <c r="F204" s="46"/>
      <c r="G204" s="46"/>
      <c r="H204" s="46"/>
      <c r="I204" s="46"/>
      <c r="J204" s="48"/>
    </row>
    <row r="205" ht="29">
      <c r="A205" s="37" t="s">
        <v>593</v>
      </c>
      <c r="B205" s="37">
        <v>48</v>
      </c>
      <c r="C205" s="38" t="s">
        <v>6799</v>
      </c>
      <c r="D205" s="37" t="s">
        <v>595</v>
      </c>
      <c r="E205" s="39" t="s">
        <v>9809</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45">
      <c r="A207" s="37" t="s">
        <v>599</v>
      </c>
      <c r="B207" s="45"/>
      <c r="C207" s="46"/>
      <c r="D207" s="46"/>
      <c r="E207" s="49" t="s">
        <v>10694</v>
      </c>
      <c r="F207" s="46"/>
      <c r="G207" s="46"/>
      <c r="H207" s="46"/>
      <c r="I207" s="46"/>
      <c r="J207" s="48"/>
    </row>
    <row r="208" ht="58">
      <c r="A208" s="37" t="s">
        <v>601</v>
      </c>
      <c r="B208" s="45"/>
      <c r="C208" s="46"/>
      <c r="D208" s="46"/>
      <c r="E208" s="39" t="s">
        <v>5028</v>
      </c>
      <c r="F208" s="46"/>
      <c r="G208" s="46"/>
      <c r="H208" s="46"/>
      <c r="I208" s="46"/>
      <c r="J208" s="48"/>
    </row>
    <row r="209">
      <c r="A209" s="37" t="s">
        <v>593</v>
      </c>
      <c r="B209" s="37">
        <v>49</v>
      </c>
      <c r="C209" s="38" t="s">
        <v>9966</v>
      </c>
      <c r="D209" s="37" t="s">
        <v>595</v>
      </c>
      <c r="E209" s="39" t="s">
        <v>9967</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3.5">
      <c r="A211" s="37" t="s">
        <v>599</v>
      </c>
      <c r="B211" s="45"/>
      <c r="C211" s="46"/>
      <c r="D211" s="46"/>
      <c r="E211" s="49" t="s">
        <v>10695</v>
      </c>
      <c r="F211" s="46"/>
      <c r="G211" s="46"/>
      <c r="H211" s="46"/>
      <c r="I211" s="46"/>
      <c r="J211" s="48"/>
    </row>
    <row r="212" ht="58">
      <c r="A212" s="37" t="s">
        <v>601</v>
      </c>
      <c r="B212" s="45"/>
      <c r="C212" s="46"/>
      <c r="D212" s="46"/>
      <c r="E212" s="39" t="s">
        <v>9969</v>
      </c>
      <c r="F212" s="46"/>
      <c r="G212" s="46"/>
      <c r="H212" s="46"/>
      <c r="I212" s="46"/>
      <c r="J212" s="48"/>
    </row>
    <row r="213">
      <c r="A213" s="37" t="s">
        <v>593</v>
      </c>
      <c r="B213" s="37">
        <v>50</v>
      </c>
      <c r="C213" s="38" t="s">
        <v>10087</v>
      </c>
      <c r="D213" s="37" t="s">
        <v>595</v>
      </c>
      <c r="E213" s="39" t="s">
        <v>10088</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3.5">
      <c r="A215" s="37" t="s">
        <v>599</v>
      </c>
      <c r="B215" s="45"/>
      <c r="C215" s="46"/>
      <c r="D215" s="46"/>
      <c r="E215" s="49" t="s">
        <v>10696</v>
      </c>
      <c r="F215" s="46"/>
      <c r="G215" s="46"/>
      <c r="H215" s="46"/>
      <c r="I215" s="46"/>
      <c r="J215" s="48"/>
    </row>
    <row r="216" ht="29">
      <c r="A216" s="37" t="s">
        <v>601</v>
      </c>
      <c r="B216" s="45"/>
      <c r="C216" s="46"/>
      <c r="D216" s="46"/>
      <c r="E216" s="39" t="s">
        <v>9818</v>
      </c>
      <c r="F216" s="46"/>
      <c r="G216" s="46"/>
      <c r="H216" s="46"/>
      <c r="I216" s="46"/>
      <c r="J216" s="48"/>
    </row>
    <row r="217">
      <c r="A217" s="37" t="s">
        <v>593</v>
      </c>
      <c r="B217" s="37">
        <v>51</v>
      </c>
      <c r="C217" s="38" t="s">
        <v>4674</v>
      </c>
      <c r="D217" s="37" t="s">
        <v>595</v>
      </c>
      <c r="E217" s="39" t="s">
        <v>4675</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3.5">
      <c r="A219" s="37" t="s">
        <v>599</v>
      </c>
      <c r="B219" s="45"/>
      <c r="C219" s="46"/>
      <c r="D219" s="46"/>
      <c r="E219" s="49" t="s">
        <v>10697</v>
      </c>
      <c r="F219" s="46"/>
      <c r="G219" s="46"/>
      <c r="H219" s="46"/>
      <c r="I219" s="46"/>
      <c r="J219" s="48"/>
    </row>
    <row r="220" ht="145">
      <c r="A220" s="37" t="s">
        <v>601</v>
      </c>
      <c r="B220" s="45"/>
      <c r="C220" s="46"/>
      <c r="D220" s="46"/>
      <c r="E220" s="39" t="s">
        <v>4677</v>
      </c>
      <c r="F220" s="46"/>
      <c r="G220" s="46"/>
      <c r="H220" s="46"/>
      <c r="I220" s="46"/>
      <c r="J220" s="48"/>
    </row>
    <row r="221">
      <c r="A221" s="37" t="s">
        <v>593</v>
      </c>
      <c r="B221" s="37">
        <v>52</v>
      </c>
      <c r="C221" s="38" t="s">
        <v>6244</v>
      </c>
      <c r="D221" s="37" t="s">
        <v>595</v>
      </c>
      <c r="E221" s="39" t="s">
        <v>6245</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3.5">
      <c r="A223" s="37" t="s">
        <v>599</v>
      </c>
      <c r="B223" s="45"/>
      <c r="C223" s="46"/>
      <c r="D223" s="46"/>
      <c r="E223" s="49" t="s">
        <v>10698</v>
      </c>
      <c r="F223" s="46"/>
      <c r="G223" s="46"/>
      <c r="H223" s="46"/>
      <c r="I223" s="46"/>
      <c r="J223" s="48"/>
    </row>
    <row r="224" ht="145">
      <c r="A224" s="37" t="s">
        <v>601</v>
      </c>
      <c r="B224" s="45"/>
      <c r="C224" s="46"/>
      <c r="D224" s="46"/>
      <c r="E224" s="39" t="s">
        <v>4677</v>
      </c>
      <c r="F224" s="46"/>
      <c r="G224" s="46"/>
      <c r="H224" s="46"/>
      <c r="I224" s="46"/>
      <c r="J224" s="48"/>
    </row>
    <row r="225">
      <c r="A225" s="37" t="s">
        <v>593</v>
      </c>
      <c r="B225" s="37">
        <v>53</v>
      </c>
      <c r="C225" s="38" t="s">
        <v>10699</v>
      </c>
      <c r="D225" s="37" t="s">
        <v>595</v>
      </c>
      <c r="E225" s="39" t="s">
        <v>9822</v>
      </c>
      <c r="F225" s="40" t="s">
        <v>1797</v>
      </c>
      <c r="G225" s="41">
        <v>1</v>
      </c>
      <c r="H225" s="42">
        <v>0</v>
      </c>
      <c r="I225" s="43">
        <f>ROUND(G225*H225,P4)</f>
        <v>0</v>
      </c>
      <c r="J225" s="37"/>
      <c r="O225" s="44">
        <f>I225*0.21</f>
        <v>0</v>
      </c>
      <c r="P225">
        <v>3</v>
      </c>
    </row>
    <row r="226">
      <c r="A226" s="37" t="s">
        <v>598</v>
      </c>
      <c r="B226" s="45"/>
      <c r="C226" s="46"/>
      <c r="D226" s="46"/>
      <c r="E226" s="39" t="s">
        <v>9822</v>
      </c>
      <c r="F226" s="46"/>
      <c r="G226" s="46"/>
      <c r="H226" s="46"/>
      <c r="I226" s="46"/>
      <c r="J226" s="48"/>
    </row>
    <row r="227" ht="116">
      <c r="A227" s="37" t="s">
        <v>599</v>
      </c>
      <c r="B227" s="45"/>
      <c r="C227" s="46"/>
      <c r="D227" s="46"/>
      <c r="E227" s="49" t="s">
        <v>9823</v>
      </c>
      <c r="F227" s="46"/>
      <c r="G227" s="46"/>
      <c r="H227" s="46"/>
      <c r="I227" s="46"/>
      <c r="J227" s="48"/>
    </row>
    <row r="228" ht="43.5">
      <c r="A228" s="37" t="s">
        <v>601</v>
      </c>
      <c r="B228" s="45"/>
      <c r="C228" s="46"/>
      <c r="D228" s="46"/>
      <c r="E228" s="39" t="s">
        <v>9824</v>
      </c>
      <c r="F228" s="46"/>
      <c r="G228" s="46"/>
      <c r="H228" s="46"/>
      <c r="I228" s="46"/>
      <c r="J228" s="48"/>
    </row>
    <row r="229">
      <c r="A229" s="37" t="s">
        <v>593</v>
      </c>
      <c r="B229" s="37">
        <v>54</v>
      </c>
      <c r="C229" s="38" t="s">
        <v>10700</v>
      </c>
      <c r="D229" s="37" t="s">
        <v>595</v>
      </c>
      <c r="E229" s="39" t="s">
        <v>9826</v>
      </c>
      <c r="F229" s="40" t="s">
        <v>1797</v>
      </c>
      <c r="G229" s="41">
        <v>1</v>
      </c>
      <c r="H229" s="42">
        <v>0</v>
      </c>
      <c r="I229" s="43">
        <f>ROUND(G229*H229,P4)</f>
        <v>0</v>
      </c>
      <c r="J229" s="37"/>
      <c r="O229" s="44">
        <f>I229*0.21</f>
        <v>0</v>
      </c>
      <c r="P229">
        <v>3</v>
      </c>
    </row>
    <row r="230">
      <c r="A230" s="37" t="s">
        <v>598</v>
      </c>
      <c r="B230" s="45"/>
      <c r="C230" s="46"/>
      <c r="D230" s="46"/>
      <c r="E230" s="39" t="s">
        <v>9826</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3.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0.5">
      <c r="A235" s="37" t="s">
        <v>599</v>
      </c>
      <c r="B235" s="45"/>
      <c r="C235" s="46"/>
      <c r="D235" s="46"/>
      <c r="E235" s="49" t="s">
        <v>10701</v>
      </c>
      <c r="F235" s="46"/>
      <c r="G235" s="46"/>
      <c r="H235" s="46"/>
      <c r="I235" s="46"/>
      <c r="J235" s="48"/>
    </row>
    <row r="236" ht="116">
      <c r="A236" s="37" t="s">
        <v>601</v>
      </c>
      <c r="B236" s="45"/>
      <c r="C236" s="46"/>
      <c r="D236" s="46"/>
      <c r="E236" s="39" t="s">
        <v>1819</v>
      </c>
      <c r="F236" s="46"/>
      <c r="G236" s="46"/>
      <c r="H236" s="46"/>
      <c r="I236" s="46"/>
      <c r="J236" s="48"/>
    </row>
    <row r="237" ht="43.5">
      <c r="A237" s="37" t="s">
        <v>593</v>
      </c>
      <c r="B237" s="37">
        <v>56</v>
      </c>
      <c r="C237" s="38" t="s">
        <v>2442</v>
      </c>
      <c r="D237" s="37" t="s">
        <v>2443</v>
      </c>
      <c r="E237" s="39" t="s">
        <v>2444</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0.5">
      <c r="A239" s="37" t="s">
        <v>599</v>
      </c>
      <c r="B239" s="45"/>
      <c r="C239" s="46"/>
      <c r="D239" s="46"/>
      <c r="E239" s="49" t="s">
        <v>10702</v>
      </c>
      <c r="F239" s="46"/>
      <c r="G239" s="46"/>
      <c r="H239" s="46"/>
      <c r="I239" s="46"/>
      <c r="J239" s="48"/>
    </row>
    <row r="240">
      <c r="A240" s="37" t="s">
        <v>601</v>
      </c>
      <c r="B240" s="45"/>
      <c r="C240" s="46"/>
      <c r="D240" s="46"/>
      <c r="E240" s="47" t="s">
        <v>595</v>
      </c>
      <c r="F240" s="46"/>
      <c r="G240" s="46"/>
      <c r="H240" s="46"/>
      <c r="I240" s="46"/>
      <c r="J240" s="48"/>
    </row>
    <row r="241" ht="29">
      <c r="A241" s="37" t="s">
        <v>593</v>
      </c>
      <c r="B241" s="37">
        <v>57</v>
      </c>
      <c r="C241" s="38" t="s">
        <v>6253</v>
      </c>
      <c r="D241" s="37" t="s">
        <v>6254</v>
      </c>
      <c r="E241" s="39" t="s">
        <v>6255</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2.5">
      <c r="A243" s="37" t="s">
        <v>599</v>
      </c>
      <c r="B243" s="45"/>
      <c r="C243" s="46"/>
      <c r="D243" s="46"/>
      <c r="E243" s="49" t="s">
        <v>10703</v>
      </c>
      <c r="F243" s="46"/>
      <c r="G243" s="46"/>
      <c r="H243" s="46"/>
      <c r="I243" s="46"/>
      <c r="J243" s="48"/>
    </row>
    <row r="244">
      <c r="A244" s="37" t="s">
        <v>601</v>
      </c>
      <c r="B244" s="45"/>
      <c r="C244" s="46"/>
      <c r="D244" s="46"/>
      <c r="E244" s="47" t="s">
        <v>595</v>
      </c>
      <c r="F244" s="46"/>
      <c r="G244" s="46"/>
      <c r="H244" s="46"/>
      <c r="I244" s="46"/>
      <c r="J244" s="48"/>
    </row>
    <row r="245" ht="43.5">
      <c r="A245" s="37" t="s">
        <v>593</v>
      </c>
      <c r="B245" s="37">
        <v>58</v>
      </c>
      <c r="C245" s="38" t="s">
        <v>9990</v>
      </c>
      <c r="D245" s="37" t="s">
        <v>9991</v>
      </c>
      <c r="E245" s="39" t="s">
        <v>9992</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29">
      <c r="A247" s="37" t="s">
        <v>599</v>
      </c>
      <c r="B247" s="45"/>
      <c r="C247" s="46"/>
      <c r="D247" s="46"/>
      <c r="E247" s="49" t="s">
        <v>10704</v>
      </c>
      <c r="F247" s="46"/>
      <c r="G247" s="46"/>
      <c r="H247" s="46"/>
      <c r="I247" s="46"/>
      <c r="J247" s="48"/>
    </row>
    <row r="248">
      <c r="A248" s="37" t="s">
        <v>601</v>
      </c>
      <c r="B248" s="45"/>
      <c r="C248" s="46"/>
      <c r="D248" s="46"/>
      <c r="E248" s="47" t="s">
        <v>595</v>
      </c>
      <c r="F248" s="46"/>
      <c r="G248" s="46"/>
      <c r="H248" s="46"/>
      <c r="I248" s="46"/>
      <c r="J248" s="48"/>
    </row>
    <row r="249" ht="29">
      <c r="A249" s="37" t="s">
        <v>593</v>
      </c>
      <c r="B249" s="37">
        <v>59</v>
      </c>
      <c r="C249" s="38" t="s">
        <v>3522</v>
      </c>
      <c r="D249" s="37" t="s">
        <v>3523</v>
      </c>
      <c r="E249" s="39" t="s">
        <v>4840</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29">
      <c r="A251" s="37" t="s">
        <v>599</v>
      </c>
      <c r="B251" s="45"/>
      <c r="C251" s="46"/>
      <c r="D251" s="46"/>
      <c r="E251" s="49" t="s">
        <v>10705</v>
      </c>
      <c r="F251" s="46"/>
      <c r="G251" s="46"/>
      <c r="H251" s="46"/>
      <c r="I251" s="46"/>
      <c r="J251" s="48"/>
    </row>
    <row r="252" ht="130.5">
      <c r="A252" s="37" t="s">
        <v>601</v>
      </c>
      <c r="B252" s="50"/>
      <c r="C252" s="51"/>
      <c r="D252" s="51"/>
      <c r="E252" s="39" t="s">
        <v>4277</v>
      </c>
      <c r="F252" s="51"/>
      <c r="G252" s="51"/>
      <c r="H252" s="51"/>
      <c r="I252" s="51"/>
      <c r="J252" s="52"/>
    </row>
  </sheetData>
  <sheetProtection sheet="1" objects="1" scenarios="1" spinCount="100000" saltValue="O3S3Lr4DhZc3X76aFT4xhL9LmmZjtpKyeJ0+k3nj3fWsyeMk2UI7PXMuGqwtpGvMtsbUjgSLeOHr2EweXXcINA==" hashValue="RtFW9cSMC1R0RQNS9RUvWKqkY7zBNWjjaqvuIrfx468agbaniiBuZN0KE08kkZahtpIzmPvqEcsTBgJVzv+r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10706</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10706</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9839</v>
      </c>
      <c r="D12" s="37" t="s">
        <v>595</v>
      </c>
      <c r="E12" s="39" t="s">
        <v>9840</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10707</v>
      </c>
      <c r="F14" s="46"/>
      <c r="G14" s="46"/>
      <c r="H14" s="46"/>
      <c r="I14" s="46"/>
      <c r="J14" s="48"/>
    </row>
    <row r="15" ht="72.5">
      <c r="A15" s="37" t="s">
        <v>601</v>
      </c>
      <c r="B15" s="45"/>
      <c r="C15" s="46"/>
      <c r="D15" s="46"/>
      <c r="E15" s="39" t="s">
        <v>4683</v>
      </c>
      <c r="F15" s="46"/>
      <c r="G15" s="46"/>
      <c r="H15" s="46"/>
      <c r="I15" s="46"/>
      <c r="J15" s="48"/>
    </row>
    <row r="16" ht="29">
      <c r="A16" s="37" t="s">
        <v>593</v>
      </c>
      <c r="B16" s="37">
        <v>2</v>
      </c>
      <c r="C16" s="38" t="s">
        <v>5146</v>
      </c>
      <c r="D16" s="37" t="s">
        <v>595</v>
      </c>
      <c r="E16" s="39" t="s">
        <v>5147</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87">
      <c r="A18" s="37" t="s">
        <v>599</v>
      </c>
      <c r="B18" s="45"/>
      <c r="C18" s="46"/>
      <c r="D18" s="46"/>
      <c r="E18" s="49" t="s">
        <v>10708</v>
      </c>
      <c r="F18" s="46"/>
      <c r="G18" s="46"/>
      <c r="H18" s="46"/>
      <c r="I18" s="46"/>
      <c r="J18" s="48"/>
    </row>
    <row r="19" ht="72.5">
      <c r="A19" s="37" t="s">
        <v>601</v>
      </c>
      <c r="B19" s="45"/>
      <c r="C19" s="46"/>
      <c r="D19" s="46"/>
      <c r="E19" s="39" t="s">
        <v>4683</v>
      </c>
      <c r="F19" s="46"/>
      <c r="G19" s="46"/>
      <c r="H19" s="46"/>
      <c r="I19" s="46"/>
      <c r="J19" s="48"/>
    </row>
    <row r="20">
      <c r="A20" s="37" t="s">
        <v>593</v>
      </c>
      <c r="B20" s="37">
        <v>3</v>
      </c>
      <c r="C20" s="38" t="s">
        <v>9847</v>
      </c>
      <c r="D20" s="37" t="s">
        <v>595</v>
      </c>
      <c r="E20" s="39" t="s">
        <v>9848</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10709</v>
      </c>
      <c r="F22" s="46"/>
      <c r="G22" s="46"/>
      <c r="H22" s="46"/>
      <c r="I22" s="46"/>
      <c r="J22" s="48"/>
    </row>
    <row r="23" ht="72.5">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58">
      <c r="A26" s="37" t="s">
        <v>599</v>
      </c>
      <c r="B26" s="45"/>
      <c r="C26" s="46"/>
      <c r="D26" s="46"/>
      <c r="E26" s="49" t="s">
        <v>10710</v>
      </c>
      <c r="F26" s="46"/>
      <c r="G26" s="46"/>
      <c r="H26" s="46"/>
      <c r="I26" s="46"/>
      <c r="J26" s="48"/>
    </row>
    <row r="27" ht="43.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29">
      <c r="A30" s="37" t="s">
        <v>599</v>
      </c>
      <c r="B30" s="45"/>
      <c r="C30" s="46"/>
      <c r="D30" s="46"/>
      <c r="E30" s="49" t="s">
        <v>10711</v>
      </c>
      <c r="F30" s="46"/>
      <c r="G30" s="46"/>
      <c r="H30" s="46"/>
      <c r="I30" s="46"/>
      <c r="J30" s="48"/>
    </row>
    <row r="31" ht="29">
      <c r="A31" s="37" t="s">
        <v>601</v>
      </c>
      <c r="B31" s="45"/>
      <c r="C31" s="46"/>
      <c r="D31" s="46"/>
      <c r="E31" s="39" t="s">
        <v>4421</v>
      </c>
      <c r="F31" s="46"/>
      <c r="G31" s="46"/>
      <c r="H31" s="46"/>
      <c r="I31" s="46"/>
      <c r="J31" s="48"/>
    </row>
    <row r="32">
      <c r="A32" s="37" t="s">
        <v>593</v>
      </c>
      <c r="B32" s="37">
        <v>6</v>
      </c>
      <c r="C32" s="38" t="s">
        <v>5278</v>
      </c>
      <c r="D32" s="37" t="s">
        <v>595</v>
      </c>
      <c r="E32" s="39" t="s">
        <v>9754</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87">
      <c r="A34" s="37" t="s">
        <v>599</v>
      </c>
      <c r="B34" s="45"/>
      <c r="C34" s="46"/>
      <c r="D34" s="46"/>
      <c r="E34" s="49" t="s">
        <v>10712</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9756</v>
      </c>
      <c r="D36" s="37" t="s">
        <v>595</v>
      </c>
      <c r="E36" s="39" t="s">
        <v>9757</v>
      </c>
      <c r="F36" s="40" t="s">
        <v>4419</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87">
      <c r="A38" s="37" t="s">
        <v>599</v>
      </c>
      <c r="B38" s="45"/>
      <c r="C38" s="46"/>
      <c r="D38" s="46"/>
      <c r="E38" s="49" t="s">
        <v>10713</v>
      </c>
      <c r="F38" s="46"/>
      <c r="G38" s="46"/>
      <c r="H38" s="46"/>
      <c r="I38" s="46"/>
      <c r="J38" s="48"/>
    </row>
    <row r="39" ht="29">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1.5">
      <c r="A42" s="37" t="s">
        <v>599</v>
      </c>
      <c r="B42" s="45"/>
      <c r="C42" s="46"/>
      <c r="D42" s="46"/>
      <c r="E42" s="49" t="s">
        <v>10714</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10715</v>
      </c>
      <c r="F46" s="46"/>
      <c r="G46" s="46"/>
      <c r="H46" s="46"/>
      <c r="I46" s="46"/>
      <c r="J46" s="48"/>
    </row>
    <row r="47" ht="29">
      <c r="A47" s="37" t="s">
        <v>601</v>
      </c>
      <c r="B47" s="45"/>
      <c r="C47" s="46"/>
      <c r="D47" s="46"/>
      <c r="E47" s="39" t="s">
        <v>4421</v>
      </c>
      <c r="F47" s="46"/>
      <c r="G47" s="46"/>
      <c r="H47" s="46"/>
      <c r="I47" s="46"/>
      <c r="J47" s="48"/>
    </row>
    <row r="48">
      <c r="A48" s="37" t="s">
        <v>593</v>
      </c>
      <c r="B48" s="37">
        <v>10</v>
      </c>
      <c r="C48" s="38" t="s">
        <v>2431</v>
      </c>
      <c r="D48" s="37" t="s">
        <v>595</v>
      </c>
      <c r="E48" s="39" t="s">
        <v>2432</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58">
      <c r="A50" s="37" t="s">
        <v>599</v>
      </c>
      <c r="B50" s="45"/>
      <c r="C50" s="46"/>
      <c r="D50" s="46"/>
      <c r="E50" s="49" t="s">
        <v>10716</v>
      </c>
      <c r="F50" s="46"/>
      <c r="G50" s="46"/>
      <c r="H50" s="46"/>
      <c r="I50" s="46"/>
      <c r="J50" s="48"/>
    </row>
    <row r="51" ht="348">
      <c r="A51" s="37" t="s">
        <v>601</v>
      </c>
      <c r="B51" s="45"/>
      <c r="C51" s="46"/>
      <c r="D51" s="46"/>
      <c r="E51" s="39" t="s">
        <v>5155</v>
      </c>
      <c r="F51" s="46"/>
      <c r="G51" s="46"/>
      <c r="H51" s="46"/>
      <c r="I51" s="46"/>
      <c r="J51" s="48"/>
    </row>
    <row r="52">
      <c r="A52" s="37" t="s">
        <v>593</v>
      </c>
      <c r="B52" s="37">
        <v>11</v>
      </c>
      <c r="C52" s="38" t="s">
        <v>4444</v>
      </c>
      <c r="D52" s="37" t="s">
        <v>595</v>
      </c>
      <c r="E52" s="39" t="s">
        <v>4445</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599</v>
      </c>
      <c r="B54" s="45"/>
      <c r="C54" s="46"/>
      <c r="D54" s="46"/>
      <c r="E54" s="49" t="s">
        <v>10717</v>
      </c>
      <c r="F54" s="46"/>
      <c r="G54" s="46"/>
      <c r="H54" s="46"/>
      <c r="I54" s="46"/>
      <c r="J54" s="48"/>
    </row>
    <row r="55" ht="232">
      <c r="A55" s="37" t="s">
        <v>601</v>
      </c>
      <c r="B55" s="45"/>
      <c r="C55" s="46"/>
      <c r="D55" s="46"/>
      <c r="E55" s="39" t="s">
        <v>4447</v>
      </c>
      <c r="F55" s="46"/>
      <c r="G55" s="46"/>
      <c r="H55" s="46"/>
      <c r="I55" s="46"/>
      <c r="J55" s="48"/>
    </row>
    <row r="56">
      <c r="A56" s="37" t="s">
        <v>593</v>
      </c>
      <c r="B56" s="37">
        <v>12</v>
      </c>
      <c r="C56" s="38" t="s">
        <v>3359</v>
      </c>
      <c r="D56" s="37" t="s">
        <v>595</v>
      </c>
      <c r="E56" s="39" t="s">
        <v>3360</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10718</v>
      </c>
      <c r="F58" s="46"/>
      <c r="G58" s="46"/>
      <c r="H58" s="46"/>
      <c r="I58" s="46"/>
      <c r="J58" s="48"/>
    </row>
    <row r="59" ht="29">
      <c r="A59" s="37" t="s">
        <v>601</v>
      </c>
      <c r="B59" s="45"/>
      <c r="C59" s="46"/>
      <c r="D59" s="46"/>
      <c r="E59" s="39" t="s">
        <v>4477</v>
      </c>
      <c r="F59" s="46"/>
      <c r="G59" s="46"/>
      <c r="H59" s="46"/>
      <c r="I59" s="46"/>
      <c r="J59" s="48"/>
    </row>
    <row r="60">
      <c r="A60" s="37" t="s">
        <v>593</v>
      </c>
      <c r="B60" s="37">
        <v>13</v>
      </c>
      <c r="C60" s="38" t="s">
        <v>9767</v>
      </c>
      <c r="D60" s="37" t="s">
        <v>595</v>
      </c>
      <c r="E60" s="39" t="s">
        <v>9768</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10719</v>
      </c>
      <c r="F62" s="46"/>
      <c r="G62" s="46"/>
      <c r="H62" s="46"/>
      <c r="I62" s="46"/>
      <c r="J62" s="48"/>
    </row>
    <row r="63" ht="43.5">
      <c r="A63" s="37" t="s">
        <v>601</v>
      </c>
      <c r="B63" s="45"/>
      <c r="C63" s="46"/>
      <c r="D63" s="46"/>
      <c r="E63" s="39" t="s">
        <v>4485</v>
      </c>
      <c r="F63" s="46"/>
      <c r="G63" s="46"/>
      <c r="H63" s="46"/>
      <c r="I63" s="46"/>
      <c r="J63" s="48"/>
    </row>
    <row r="64">
      <c r="A64" s="37" t="s">
        <v>593</v>
      </c>
      <c r="B64" s="37">
        <v>14</v>
      </c>
      <c r="C64" s="38" t="s">
        <v>4486</v>
      </c>
      <c r="D64" s="37" t="s">
        <v>595</v>
      </c>
      <c r="E64" s="39" t="s">
        <v>4487</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3.5">
      <c r="A66" s="37" t="s">
        <v>599</v>
      </c>
      <c r="B66" s="45"/>
      <c r="C66" s="46"/>
      <c r="D66" s="46"/>
      <c r="E66" s="49" t="s">
        <v>10720</v>
      </c>
      <c r="F66" s="46"/>
      <c r="G66" s="46"/>
      <c r="H66" s="46"/>
      <c r="I66" s="46"/>
      <c r="J66" s="48"/>
    </row>
    <row r="67" ht="29">
      <c r="A67" s="37" t="s">
        <v>601</v>
      </c>
      <c r="B67" s="45"/>
      <c r="C67" s="46"/>
      <c r="D67" s="46"/>
      <c r="E67" s="39" t="s">
        <v>4489</v>
      </c>
      <c r="F67" s="46"/>
      <c r="G67" s="46"/>
      <c r="H67" s="46"/>
      <c r="I67" s="46"/>
      <c r="J67" s="48"/>
    </row>
    <row r="68">
      <c r="A68" s="37" t="s">
        <v>593</v>
      </c>
      <c r="B68" s="37">
        <v>15</v>
      </c>
      <c r="C68" s="38" t="s">
        <v>4490</v>
      </c>
      <c r="D68" s="37" t="s">
        <v>595</v>
      </c>
      <c r="E68" s="39" t="s">
        <v>4491</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3.5">
      <c r="A70" s="37" t="s">
        <v>599</v>
      </c>
      <c r="B70" s="45"/>
      <c r="C70" s="46"/>
      <c r="D70" s="46"/>
      <c r="E70" s="49" t="s">
        <v>10720</v>
      </c>
      <c r="F70" s="46"/>
      <c r="G70" s="46"/>
      <c r="H70" s="46"/>
      <c r="I70" s="46"/>
      <c r="J70" s="48"/>
    </row>
    <row r="71" ht="43.5">
      <c r="A71" s="37" t="s">
        <v>601</v>
      </c>
      <c r="B71" s="45"/>
      <c r="C71" s="46"/>
      <c r="D71" s="46"/>
      <c r="E71" s="39" t="s">
        <v>4492</v>
      </c>
      <c r="F71" s="46"/>
      <c r="G71" s="46"/>
      <c r="H71" s="46"/>
      <c r="I71" s="46"/>
      <c r="J71" s="48"/>
    </row>
    <row r="72">
      <c r="A72" s="37" t="s">
        <v>593</v>
      </c>
      <c r="B72" s="37">
        <v>16</v>
      </c>
      <c r="C72" s="38" t="s">
        <v>9774</v>
      </c>
      <c r="D72" s="37" t="s">
        <v>595</v>
      </c>
      <c r="E72" s="39" t="s">
        <v>9775</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58">
      <c r="A74" s="37" t="s">
        <v>599</v>
      </c>
      <c r="B74" s="45"/>
      <c r="C74" s="46"/>
      <c r="D74" s="46"/>
      <c r="E74" s="49" t="s">
        <v>10721</v>
      </c>
      <c r="F74" s="46"/>
      <c r="G74" s="46"/>
      <c r="H74" s="46"/>
      <c r="I74" s="46"/>
      <c r="J74" s="48"/>
    </row>
    <row r="75" ht="43.5">
      <c r="A75" s="37" t="s">
        <v>601</v>
      </c>
      <c r="B75" s="45"/>
      <c r="C75" s="46"/>
      <c r="D75" s="46"/>
      <c r="E75" s="39" t="s">
        <v>9777</v>
      </c>
      <c r="F75" s="46"/>
      <c r="G75" s="46"/>
      <c r="H75" s="46"/>
      <c r="I75" s="46"/>
      <c r="J75" s="48"/>
    </row>
    <row r="76">
      <c r="A76" s="31" t="s">
        <v>591</v>
      </c>
      <c r="B76" s="32"/>
      <c r="C76" s="33" t="s">
        <v>653</v>
      </c>
      <c r="D76" s="34"/>
      <c r="E76" s="31" t="s">
        <v>4497</v>
      </c>
      <c r="F76" s="34"/>
      <c r="G76" s="34"/>
      <c r="H76" s="34"/>
      <c r="I76" s="35">
        <f>SUMIFS(I77:I84,A77:A84,"P")</f>
        <v>0</v>
      </c>
      <c r="J76" s="36"/>
    </row>
    <row r="77">
      <c r="A77" s="37" t="s">
        <v>593</v>
      </c>
      <c r="B77" s="37">
        <v>17</v>
      </c>
      <c r="C77" s="38" t="s">
        <v>5580</v>
      </c>
      <c r="D77" s="37" t="s">
        <v>595</v>
      </c>
      <c r="E77" s="39" t="s">
        <v>9781</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10722</v>
      </c>
      <c r="F79" s="46"/>
      <c r="G79" s="46"/>
      <c r="H79" s="46"/>
      <c r="I79" s="46"/>
      <c r="J79" s="48"/>
    </row>
    <row r="80" ht="58">
      <c r="A80" s="37" t="s">
        <v>601</v>
      </c>
      <c r="B80" s="45"/>
      <c r="C80" s="46"/>
      <c r="D80" s="46"/>
      <c r="E80" s="39" t="s">
        <v>4531</v>
      </c>
      <c r="F80" s="46"/>
      <c r="G80" s="46"/>
      <c r="H80" s="46"/>
      <c r="I80" s="46"/>
      <c r="J80" s="48"/>
    </row>
    <row r="81">
      <c r="A81" s="37" t="s">
        <v>593</v>
      </c>
      <c r="B81" s="37">
        <v>18</v>
      </c>
      <c r="C81" s="38" t="s">
        <v>10109</v>
      </c>
      <c r="D81" s="37" t="s">
        <v>595</v>
      </c>
      <c r="E81" s="39" t="s">
        <v>10110</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58">
      <c r="A83" s="37" t="s">
        <v>599</v>
      </c>
      <c r="B83" s="45"/>
      <c r="C83" s="46"/>
      <c r="D83" s="46"/>
      <c r="E83" s="49" t="s">
        <v>10723</v>
      </c>
      <c r="F83" s="46"/>
      <c r="G83" s="46"/>
      <c r="H83" s="46"/>
      <c r="I83" s="46"/>
      <c r="J83" s="48"/>
    </row>
    <row r="84" ht="116">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SUMIFS(I86:I101,A86:A101,"P")</f>
        <v>0</v>
      </c>
      <c r="J85" s="36"/>
    </row>
    <row r="86">
      <c r="A86" s="37" t="s">
        <v>593</v>
      </c>
      <c r="B86" s="37">
        <v>19</v>
      </c>
      <c r="C86" s="38" t="s">
        <v>9899</v>
      </c>
      <c r="D86" s="37" t="s">
        <v>595</v>
      </c>
      <c r="E86" s="39" t="s">
        <v>9900</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58">
      <c r="A88" s="37" t="s">
        <v>599</v>
      </c>
      <c r="B88" s="45"/>
      <c r="C88" s="46"/>
      <c r="D88" s="46"/>
      <c r="E88" s="49" t="s">
        <v>10724</v>
      </c>
      <c r="F88" s="46"/>
      <c r="G88" s="46"/>
      <c r="H88" s="46"/>
      <c r="I88" s="46"/>
      <c r="J88" s="48"/>
    </row>
    <row r="89" ht="58">
      <c r="A89" s="37" t="s">
        <v>601</v>
      </c>
      <c r="B89" s="45"/>
      <c r="C89" s="46"/>
      <c r="D89" s="46"/>
      <c r="E89" s="39" t="s">
        <v>9791</v>
      </c>
      <c r="F89" s="46"/>
      <c r="G89" s="46"/>
      <c r="H89" s="46"/>
      <c r="I89" s="46"/>
      <c r="J89" s="48"/>
    </row>
    <row r="90">
      <c r="A90" s="37" t="s">
        <v>593</v>
      </c>
      <c r="B90" s="37">
        <v>20</v>
      </c>
      <c r="C90" s="38" t="s">
        <v>10529</v>
      </c>
      <c r="D90" s="37" t="s">
        <v>595</v>
      </c>
      <c r="E90" s="39" t="s">
        <v>10530</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2.5">
      <c r="A92" s="37" t="s">
        <v>599</v>
      </c>
      <c r="B92" s="45"/>
      <c r="C92" s="46"/>
      <c r="D92" s="46"/>
      <c r="E92" s="49" t="s">
        <v>10725</v>
      </c>
      <c r="F92" s="46"/>
      <c r="G92" s="46"/>
      <c r="H92" s="46"/>
      <c r="I92" s="46"/>
      <c r="J92" s="48"/>
    </row>
    <row r="93" ht="188.5">
      <c r="A93" s="37" t="s">
        <v>601</v>
      </c>
      <c r="B93" s="45"/>
      <c r="C93" s="46"/>
      <c r="D93" s="46"/>
      <c r="E93" s="39" t="s">
        <v>6073</v>
      </c>
      <c r="F93" s="46"/>
      <c r="G93" s="46"/>
      <c r="H93" s="46"/>
      <c r="I93" s="46"/>
      <c r="J93" s="48"/>
    </row>
    <row r="94">
      <c r="A94" s="37" t="s">
        <v>593</v>
      </c>
      <c r="B94" s="37">
        <v>21</v>
      </c>
      <c r="C94" s="38" t="s">
        <v>10726</v>
      </c>
      <c r="D94" s="37" t="s">
        <v>595</v>
      </c>
      <c r="E94" s="39" t="s">
        <v>10727</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2.5">
      <c r="A96" s="37" t="s">
        <v>599</v>
      </c>
      <c r="B96" s="45"/>
      <c r="C96" s="46"/>
      <c r="D96" s="46"/>
      <c r="E96" s="49" t="s">
        <v>10728</v>
      </c>
      <c r="F96" s="46"/>
      <c r="G96" s="46"/>
      <c r="H96" s="46"/>
      <c r="I96" s="46"/>
      <c r="J96" s="48"/>
    </row>
    <row r="97" ht="188.5">
      <c r="A97" s="37" t="s">
        <v>601</v>
      </c>
      <c r="B97" s="45"/>
      <c r="C97" s="46"/>
      <c r="D97" s="46"/>
      <c r="E97" s="39" t="s">
        <v>6073</v>
      </c>
      <c r="F97" s="46"/>
      <c r="G97" s="46"/>
      <c r="H97" s="46"/>
      <c r="I97" s="46"/>
      <c r="J97" s="48"/>
    </row>
    <row r="98" ht="29">
      <c r="A98" s="37" t="s">
        <v>593</v>
      </c>
      <c r="B98" s="37">
        <v>22</v>
      </c>
      <c r="C98" s="38" t="s">
        <v>10729</v>
      </c>
      <c r="D98" s="37" t="s">
        <v>595</v>
      </c>
      <c r="E98" s="39" t="s">
        <v>10730</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45">
      <c r="A100" s="37" t="s">
        <v>599</v>
      </c>
      <c r="B100" s="45"/>
      <c r="C100" s="46"/>
      <c r="D100" s="46"/>
      <c r="E100" s="49" t="s">
        <v>10731</v>
      </c>
      <c r="F100" s="46"/>
      <c r="G100" s="46"/>
      <c r="H100" s="46"/>
      <c r="I100" s="46"/>
      <c r="J100" s="48"/>
    </row>
    <row r="101" ht="188.5">
      <c r="A101" s="37" t="s">
        <v>601</v>
      </c>
      <c r="B101" s="45"/>
      <c r="C101" s="46"/>
      <c r="D101" s="46"/>
      <c r="E101" s="39" t="s">
        <v>6073</v>
      </c>
      <c r="F101" s="46"/>
      <c r="G101" s="46"/>
      <c r="H101" s="46"/>
      <c r="I101" s="46"/>
      <c r="J101" s="48"/>
    </row>
    <row r="102">
      <c r="A102" s="31" t="s">
        <v>591</v>
      </c>
      <c r="B102" s="32"/>
      <c r="C102" s="33" t="s">
        <v>4573</v>
      </c>
      <c r="D102" s="34"/>
      <c r="E102" s="31" t="s">
        <v>4574</v>
      </c>
      <c r="F102" s="34"/>
      <c r="G102" s="34"/>
      <c r="H102" s="34"/>
      <c r="I102" s="35">
        <f>SUMIFS(I103:I106,A103:A106,"P")</f>
        <v>0</v>
      </c>
      <c r="J102" s="36"/>
    </row>
    <row r="103">
      <c r="A103" s="37" t="s">
        <v>593</v>
      </c>
      <c r="B103" s="37">
        <v>23</v>
      </c>
      <c r="C103" s="38" t="s">
        <v>9929</v>
      </c>
      <c r="D103" s="37" t="s">
        <v>595</v>
      </c>
      <c r="E103" s="39" t="s">
        <v>9930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3.5">
      <c r="A105" s="37" t="s">
        <v>599</v>
      </c>
      <c r="B105" s="45"/>
      <c r="C105" s="46"/>
      <c r="D105" s="46"/>
      <c r="E105" s="49" t="s">
        <v>10732</v>
      </c>
      <c r="F105" s="46"/>
      <c r="G105" s="46"/>
      <c r="H105" s="46"/>
      <c r="I105" s="46"/>
      <c r="J105" s="48"/>
    </row>
    <row r="106" ht="43.5">
      <c r="A106" s="37" t="s">
        <v>601</v>
      </c>
      <c r="B106" s="45"/>
      <c r="C106" s="46"/>
      <c r="D106" s="46"/>
      <c r="E106" s="39" t="s">
        <v>9932</v>
      </c>
      <c r="F106" s="46"/>
      <c r="G106" s="46"/>
      <c r="H106" s="46"/>
      <c r="I106" s="46"/>
      <c r="J106" s="48"/>
    </row>
    <row r="107">
      <c r="A107" s="31" t="s">
        <v>591</v>
      </c>
      <c r="B107" s="32"/>
      <c r="C107" s="33" t="s">
        <v>4809</v>
      </c>
      <c r="D107" s="34"/>
      <c r="E107" s="31" t="s">
        <v>4810</v>
      </c>
      <c r="F107" s="34"/>
      <c r="G107" s="34"/>
      <c r="H107" s="34"/>
      <c r="I107" s="35">
        <f>SUMIFS(I108:I130,A108:A130,"P")</f>
        <v>0</v>
      </c>
      <c r="J107" s="36"/>
    </row>
    <row r="108" ht="29">
      <c r="A108" s="37" t="s">
        <v>593</v>
      </c>
      <c r="B108" s="37">
        <v>24</v>
      </c>
      <c r="C108" s="38" t="s">
        <v>5025</v>
      </c>
      <c r="D108" s="37" t="s">
        <v>595</v>
      </c>
      <c r="E108" s="39" t="s">
        <v>5026</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3.5">
      <c r="A110" s="37" t="s">
        <v>599</v>
      </c>
      <c r="B110" s="45"/>
      <c r="C110" s="46"/>
      <c r="D110" s="46"/>
      <c r="E110" s="49" t="s">
        <v>10733</v>
      </c>
      <c r="F110" s="46"/>
      <c r="G110" s="46"/>
      <c r="H110" s="46"/>
      <c r="I110" s="46"/>
      <c r="J110" s="48"/>
    </row>
    <row r="111" ht="58">
      <c r="A111" s="37" t="s">
        <v>601</v>
      </c>
      <c r="B111" s="45"/>
      <c r="C111" s="46"/>
      <c r="D111" s="46"/>
      <c r="E111" s="39" t="s">
        <v>5028</v>
      </c>
      <c r="F111" s="46"/>
      <c r="G111" s="46"/>
      <c r="H111" s="46"/>
      <c r="I111" s="46"/>
      <c r="J111" s="48"/>
    </row>
    <row r="112">
      <c r="A112" s="37" t="s">
        <v>593</v>
      </c>
      <c r="B112" s="37">
        <v>25</v>
      </c>
      <c r="C112" s="38" t="s">
        <v>10087</v>
      </c>
      <c r="D112" s="37" t="s">
        <v>595</v>
      </c>
      <c r="E112" s="39" t="s">
        <v>10088</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3.5">
      <c r="A114" s="37" t="s">
        <v>599</v>
      </c>
      <c r="B114" s="45"/>
      <c r="C114" s="46"/>
      <c r="D114" s="46"/>
      <c r="E114" s="49" t="s">
        <v>10734</v>
      </c>
      <c r="F114" s="46"/>
      <c r="G114" s="46"/>
      <c r="H114" s="46"/>
      <c r="I114" s="46"/>
      <c r="J114" s="48"/>
    </row>
    <row r="115" ht="29">
      <c r="A115" s="37" t="s">
        <v>601</v>
      </c>
      <c r="B115" s="45"/>
      <c r="C115" s="46"/>
      <c r="D115" s="46"/>
      <c r="E115" s="39" t="s">
        <v>9818</v>
      </c>
      <c r="F115" s="46"/>
      <c r="G115" s="46"/>
      <c r="H115" s="46"/>
      <c r="I115" s="46"/>
      <c r="J115" s="48"/>
    </row>
    <row r="116">
      <c r="A116" s="37" t="s">
        <v>593</v>
      </c>
      <c r="B116" s="37">
        <v>26</v>
      </c>
      <c r="C116" s="38" t="s">
        <v>4674</v>
      </c>
      <c r="D116" s="37" t="s">
        <v>595</v>
      </c>
      <c r="E116" s="39" t="s">
        <v>4675</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3.5">
      <c r="A118" s="37" t="s">
        <v>599</v>
      </c>
      <c r="B118" s="45"/>
      <c r="C118" s="46"/>
      <c r="D118" s="46"/>
      <c r="E118" s="49" t="s">
        <v>10735</v>
      </c>
      <c r="F118" s="46"/>
      <c r="G118" s="46"/>
      <c r="H118" s="46"/>
      <c r="I118" s="46"/>
      <c r="J118" s="48"/>
    </row>
    <row r="119" ht="145">
      <c r="A119" s="37" t="s">
        <v>601</v>
      </c>
      <c r="B119" s="45"/>
      <c r="C119" s="46"/>
      <c r="D119" s="46"/>
      <c r="E119" s="39" t="s">
        <v>4677</v>
      </c>
      <c r="F119" s="46"/>
      <c r="G119" s="46"/>
      <c r="H119" s="46"/>
      <c r="I119" s="46"/>
      <c r="J119" s="48"/>
    </row>
    <row r="120">
      <c r="A120" s="37" t="s">
        <v>593</v>
      </c>
      <c r="B120" s="37">
        <v>27</v>
      </c>
      <c r="C120" s="38" t="s">
        <v>6244</v>
      </c>
      <c r="D120" s="37" t="s">
        <v>595</v>
      </c>
      <c r="E120" s="39" t="s">
        <v>6245</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3.5">
      <c r="A122" s="37" t="s">
        <v>599</v>
      </c>
      <c r="B122" s="45"/>
      <c r="C122" s="46"/>
      <c r="D122" s="46"/>
      <c r="E122" s="49" t="s">
        <v>10736</v>
      </c>
      <c r="F122" s="46"/>
      <c r="G122" s="46"/>
      <c r="H122" s="46"/>
      <c r="I122" s="46"/>
      <c r="J122" s="48"/>
    </row>
    <row r="123" ht="145">
      <c r="A123" s="37" t="s">
        <v>601</v>
      </c>
      <c r="B123" s="45"/>
      <c r="C123" s="46"/>
      <c r="D123" s="46"/>
      <c r="E123" s="39" t="s">
        <v>4677</v>
      </c>
      <c r="F123" s="46"/>
      <c r="G123" s="46"/>
      <c r="H123" s="46"/>
      <c r="I123" s="46"/>
      <c r="J123" s="48"/>
    </row>
    <row r="124">
      <c r="A124" s="37" t="s">
        <v>593</v>
      </c>
      <c r="B124" s="37">
        <v>28</v>
      </c>
      <c r="C124" s="38" t="s">
        <v>10737</v>
      </c>
      <c r="D124" s="37" t="s">
        <v>595</v>
      </c>
      <c r="E124" s="39" t="s">
        <v>9822</v>
      </c>
      <c r="F124" s="40" t="s">
        <v>1797</v>
      </c>
      <c r="G124" s="41">
        <v>1</v>
      </c>
      <c r="H124" s="42">
        <v>0</v>
      </c>
      <c r="I124" s="43">
        <f>ROUND(G124*H124,P4)</f>
        <v>0</v>
      </c>
      <c r="J124" s="37"/>
      <c r="O124" s="44">
        <f>I124*0.21</f>
        <v>0</v>
      </c>
      <c r="P124">
        <v>3</v>
      </c>
    </row>
    <row r="125">
      <c r="A125" s="37" t="s">
        <v>598</v>
      </c>
      <c r="B125" s="45"/>
      <c r="C125" s="46"/>
      <c r="D125" s="46"/>
      <c r="E125" s="39" t="s">
        <v>9822</v>
      </c>
      <c r="F125" s="46"/>
      <c r="G125" s="46"/>
      <c r="H125" s="46"/>
      <c r="I125" s="46"/>
      <c r="J125" s="48"/>
    </row>
    <row r="126" ht="116">
      <c r="A126" s="37" t="s">
        <v>599</v>
      </c>
      <c r="B126" s="45"/>
      <c r="C126" s="46"/>
      <c r="D126" s="46"/>
      <c r="E126" s="49" t="s">
        <v>9823</v>
      </c>
      <c r="F126" s="46"/>
      <c r="G126" s="46"/>
      <c r="H126" s="46"/>
      <c r="I126" s="46"/>
      <c r="J126" s="48"/>
    </row>
    <row r="127" ht="43.5">
      <c r="A127" s="37" t="s">
        <v>601</v>
      </c>
      <c r="B127" s="45"/>
      <c r="C127" s="46"/>
      <c r="D127" s="46"/>
      <c r="E127" s="39" t="s">
        <v>9824</v>
      </c>
      <c r="F127" s="46"/>
      <c r="G127" s="46"/>
      <c r="H127" s="46"/>
      <c r="I127" s="46"/>
      <c r="J127" s="48"/>
    </row>
    <row r="128">
      <c r="A128" s="37" t="s">
        <v>593</v>
      </c>
      <c r="B128" s="37">
        <v>29</v>
      </c>
      <c r="C128" s="38" t="s">
        <v>10738</v>
      </c>
      <c r="D128" s="37" t="s">
        <v>595</v>
      </c>
      <c r="E128" s="39" t="s">
        <v>9826</v>
      </c>
      <c r="F128" s="40" t="s">
        <v>1797</v>
      </c>
      <c r="G128" s="41">
        <v>1</v>
      </c>
      <c r="H128" s="42">
        <v>0</v>
      </c>
      <c r="I128" s="43">
        <f>ROUND(G128*H128,P4)</f>
        <v>0</v>
      </c>
      <c r="J128" s="37"/>
      <c r="O128" s="44">
        <f>I128*0.21</f>
        <v>0</v>
      </c>
      <c r="P128">
        <v>3</v>
      </c>
    </row>
    <row r="129">
      <c r="A129" s="37" t="s">
        <v>598</v>
      </c>
      <c r="B129" s="45"/>
      <c r="C129" s="46"/>
      <c r="D129" s="46"/>
      <c r="E129" s="39" t="s">
        <v>9826</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43.5">
      <c r="A132" s="37" t="s">
        <v>593</v>
      </c>
      <c r="B132" s="37">
        <v>30</v>
      </c>
      <c r="C132" s="38" t="s">
        <v>2442</v>
      </c>
      <c r="D132" s="37" t="s">
        <v>2443</v>
      </c>
      <c r="E132" s="39" t="s">
        <v>2444</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1.5">
      <c r="A134" s="37" t="s">
        <v>599</v>
      </c>
      <c r="B134" s="45"/>
      <c r="C134" s="46"/>
      <c r="D134" s="46"/>
      <c r="E134" s="49" t="s">
        <v>10739</v>
      </c>
      <c r="F134" s="46"/>
      <c r="G134" s="46"/>
      <c r="H134" s="46"/>
      <c r="I134" s="46"/>
      <c r="J134" s="48"/>
    </row>
    <row r="135">
      <c r="A135" s="37" t="s">
        <v>601</v>
      </c>
      <c r="B135" s="45"/>
      <c r="C135" s="46"/>
      <c r="D135" s="46"/>
      <c r="E135" s="47" t="s">
        <v>595</v>
      </c>
      <c r="F135" s="46"/>
      <c r="G135" s="46"/>
      <c r="H135" s="46"/>
      <c r="I135" s="46"/>
      <c r="J135" s="48"/>
    </row>
    <row r="136" ht="29">
      <c r="A136" s="37" t="s">
        <v>593</v>
      </c>
      <c r="B136" s="37">
        <v>31</v>
      </c>
      <c r="C136" s="38" t="s">
        <v>6253</v>
      </c>
      <c r="D136" s="37" t="s">
        <v>6254</v>
      </c>
      <c r="E136" s="39" t="s">
        <v>6255</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3.5">
      <c r="A138" s="37" t="s">
        <v>599</v>
      </c>
      <c r="B138" s="45"/>
      <c r="C138" s="46"/>
      <c r="D138" s="46"/>
      <c r="E138" s="49" t="s">
        <v>10740</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mqYark/iVynF8TASNWT2NXP8SyHPR57plKN5yMr7+Gq9MuoGXSn5vPj9spMRYjFlY/Flz5LwX6R37o3/4qeHWQ==" hashValue="ghC2bY4oQKolP0X1PuKByXSAeEU8f1CKsmFdqd7IzePoinP+wId3IA92ByCLp6RFdSbAa+EpkX0XS/T1mh7/0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10741</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10742</v>
      </c>
      <c r="D7" s="22"/>
      <c r="E7" s="23" t="s">
        <v>367</v>
      </c>
      <c r="F7" s="17"/>
      <c r="G7" s="17"/>
      <c r="H7" s="17"/>
      <c r="I7" s="17"/>
      <c r="J7" s="19"/>
    </row>
    <row r="8">
      <c r="A8" s="3" t="s">
        <v>1569</v>
      </c>
      <c r="B8" s="20" t="s">
        <v>579</v>
      </c>
      <c r="C8" s="21" t="s">
        <v>10741</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29">
      <c r="A13" s="37" t="s">
        <v>593</v>
      </c>
      <c r="B13" s="37">
        <v>1</v>
      </c>
      <c r="C13" s="38" t="s">
        <v>5146</v>
      </c>
      <c r="D13" s="37" t="s">
        <v>595</v>
      </c>
      <c r="E13" s="39" t="s">
        <v>5147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58">
      <c r="A15" s="37" t="s">
        <v>599</v>
      </c>
      <c r="B15" s="45"/>
      <c r="C15" s="46"/>
      <c r="D15" s="46"/>
      <c r="E15" s="49" t="s">
        <v>10489</v>
      </c>
      <c r="F15" s="46"/>
      <c r="G15" s="46"/>
      <c r="H15" s="46"/>
      <c r="I15" s="46"/>
      <c r="J15" s="48"/>
    </row>
    <row r="16" ht="72.5">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45">
      <c r="A19" s="37" t="s">
        <v>599</v>
      </c>
      <c r="B19" s="45"/>
      <c r="C19" s="46"/>
      <c r="D19" s="46"/>
      <c r="E19" s="49" t="s">
        <v>10743</v>
      </c>
      <c r="F19" s="46"/>
      <c r="G19" s="46"/>
      <c r="H19" s="46"/>
      <c r="I19" s="46"/>
      <c r="J19" s="48"/>
    </row>
    <row r="20" ht="43.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87">
      <c r="A23" s="37" t="s">
        <v>599</v>
      </c>
      <c r="B23" s="45"/>
      <c r="C23" s="46"/>
      <c r="D23" s="46"/>
      <c r="E23" s="49" t="s">
        <v>10744</v>
      </c>
      <c r="F23" s="46"/>
      <c r="G23" s="46"/>
      <c r="H23" s="46"/>
      <c r="I23" s="46"/>
      <c r="J23" s="48"/>
    </row>
    <row r="24" ht="29">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10745</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10746</v>
      </c>
      <c r="F31" s="46"/>
      <c r="G31" s="46"/>
      <c r="H31" s="46"/>
      <c r="I31" s="46"/>
      <c r="J31" s="48"/>
    </row>
    <row r="32" ht="29">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0.5">
      <c r="A35" s="37" t="s">
        <v>599</v>
      </c>
      <c r="B35" s="45"/>
      <c r="C35" s="46"/>
      <c r="D35" s="46"/>
      <c r="E35" s="49" t="s">
        <v>10747</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29">
      <c r="A39" s="37" t="s">
        <v>599</v>
      </c>
      <c r="B39" s="45"/>
      <c r="C39" s="46"/>
      <c r="D39" s="46"/>
      <c r="E39" s="49" t="s">
        <v>10748</v>
      </c>
      <c r="F39" s="46"/>
      <c r="G39" s="46"/>
      <c r="H39" s="46"/>
      <c r="I39" s="46"/>
      <c r="J39" s="48"/>
    </row>
    <row r="40" ht="29">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0.5">
      <c r="A43" s="37" t="s">
        <v>599</v>
      </c>
      <c r="B43" s="45"/>
      <c r="C43" s="46"/>
      <c r="D43" s="46"/>
      <c r="E43" s="49" t="s">
        <v>10749</v>
      </c>
      <c r="F43" s="46"/>
      <c r="G43" s="46"/>
      <c r="H43" s="46"/>
      <c r="I43" s="46"/>
      <c r="J43" s="48"/>
    </row>
    <row r="44" ht="391.5">
      <c r="A44" s="37" t="s">
        <v>601</v>
      </c>
      <c r="B44" s="45"/>
      <c r="C44" s="46"/>
      <c r="D44" s="46"/>
      <c r="E44" s="39" t="s">
        <v>4437</v>
      </c>
      <c r="F44" s="46"/>
      <c r="G44" s="46"/>
      <c r="H44" s="46"/>
      <c r="I44" s="46"/>
      <c r="J44" s="48"/>
    </row>
    <row r="45">
      <c r="A45" s="37" t="s">
        <v>593</v>
      </c>
      <c r="B45" s="37">
        <v>9</v>
      </c>
      <c r="C45" s="38" t="s">
        <v>4438</v>
      </c>
      <c r="D45" s="37" t="s">
        <v>595</v>
      </c>
      <c r="E45" s="39" t="s">
        <v>4439</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58">
      <c r="A47" s="37" t="s">
        <v>599</v>
      </c>
      <c r="B47" s="45"/>
      <c r="C47" s="46"/>
      <c r="D47" s="46"/>
      <c r="E47" s="49" t="s">
        <v>10750</v>
      </c>
      <c r="F47" s="46"/>
      <c r="G47" s="46"/>
      <c r="H47" s="46"/>
      <c r="I47" s="46"/>
      <c r="J47" s="48"/>
    </row>
    <row r="48" ht="391.5">
      <c r="A48" s="37" t="s">
        <v>601</v>
      </c>
      <c r="B48" s="45"/>
      <c r="C48" s="46"/>
      <c r="D48" s="46"/>
      <c r="E48" s="39" t="s">
        <v>4437</v>
      </c>
      <c r="F48" s="46"/>
      <c r="G48" s="46"/>
      <c r="H48" s="46"/>
      <c r="I48" s="46"/>
      <c r="J48" s="48"/>
    </row>
    <row r="49">
      <c r="A49" s="37" t="s">
        <v>593</v>
      </c>
      <c r="B49" s="37">
        <v>10</v>
      </c>
      <c r="C49" s="38" t="s">
        <v>2431</v>
      </c>
      <c r="D49" s="37" t="s">
        <v>595</v>
      </c>
      <c r="E49" s="39" t="s">
        <v>2432</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10751</v>
      </c>
      <c r="F51" s="46"/>
      <c r="G51" s="46"/>
      <c r="H51" s="46"/>
      <c r="I51" s="46"/>
      <c r="J51" s="48"/>
    </row>
    <row r="52" ht="348">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10752</v>
      </c>
      <c r="F55" s="46"/>
      <c r="G55" s="46"/>
      <c r="H55" s="46"/>
      <c r="I55" s="46"/>
      <c r="J55" s="48"/>
    </row>
    <row r="56" ht="232">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3.5">
      <c r="A59" s="37" t="s">
        <v>599</v>
      </c>
      <c r="B59" s="45"/>
      <c r="C59" s="46"/>
      <c r="D59" s="46"/>
      <c r="E59" s="49" t="s">
        <v>10753</v>
      </c>
      <c r="F59" s="46"/>
      <c r="G59" s="46"/>
      <c r="H59" s="46"/>
      <c r="I59" s="46"/>
      <c r="J59" s="48"/>
    </row>
    <row r="60" ht="377">
      <c r="A60" s="37" t="s">
        <v>601</v>
      </c>
      <c r="B60" s="45"/>
      <c r="C60" s="46"/>
      <c r="D60" s="46"/>
      <c r="E60" s="39" t="s">
        <v>4455</v>
      </c>
      <c r="F60" s="46"/>
      <c r="G60" s="46"/>
      <c r="H60" s="46"/>
      <c r="I60" s="46"/>
      <c r="J60" s="48"/>
    </row>
    <row r="61">
      <c r="A61" s="37" t="s">
        <v>593</v>
      </c>
      <c r="B61" s="37">
        <v>13</v>
      </c>
      <c r="C61" s="38" t="s">
        <v>4464</v>
      </c>
      <c r="D61" s="37" t="s">
        <v>595</v>
      </c>
      <c r="E61" s="39" t="s">
        <v>4465</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10754</v>
      </c>
      <c r="F63" s="46"/>
      <c r="G63" s="46"/>
      <c r="H63" s="46"/>
      <c r="I63" s="46"/>
      <c r="J63" s="48"/>
    </row>
    <row r="64" ht="304.5">
      <c r="A64" s="37" t="s">
        <v>601</v>
      </c>
      <c r="B64" s="45"/>
      <c r="C64" s="46"/>
      <c r="D64" s="46"/>
      <c r="E64" s="39" t="s">
        <v>4467</v>
      </c>
      <c r="F64" s="46"/>
      <c r="G64" s="46"/>
      <c r="H64" s="46"/>
      <c r="I64" s="46"/>
      <c r="J64" s="48"/>
    </row>
    <row r="65">
      <c r="A65" s="37" t="s">
        <v>593</v>
      </c>
      <c r="B65" s="37">
        <v>14</v>
      </c>
      <c r="C65" s="38" t="s">
        <v>3359</v>
      </c>
      <c r="D65" s="37" t="s">
        <v>595</v>
      </c>
      <c r="E65" s="39" t="s">
        <v>3360</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1.5">
      <c r="A67" s="37" t="s">
        <v>599</v>
      </c>
      <c r="B67" s="45"/>
      <c r="C67" s="46"/>
      <c r="D67" s="46"/>
      <c r="E67" s="49" t="s">
        <v>10755</v>
      </c>
      <c r="F67" s="46"/>
      <c r="G67" s="46"/>
      <c r="H67" s="46"/>
      <c r="I67" s="46"/>
      <c r="J67" s="48"/>
    </row>
    <row r="68" ht="29">
      <c r="A68" s="37" t="s">
        <v>601</v>
      </c>
      <c r="B68" s="45"/>
      <c r="C68" s="46"/>
      <c r="D68" s="46"/>
      <c r="E68" s="39" t="s">
        <v>4477</v>
      </c>
      <c r="F68" s="46"/>
      <c r="G68" s="46"/>
      <c r="H68" s="46"/>
      <c r="I68" s="46"/>
      <c r="J68" s="48"/>
    </row>
    <row r="69">
      <c r="A69" s="37" t="s">
        <v>593</v>
      </c>
      <c r="B69" s="37">
        <v>15</v>
      </c>
      <c r="C69" s="38" t="s">
        <v>6547</v>
      </c>
      <c r="D69" s="37" t="s">
        <v>595</v>
      </c>
      <c r="E69" s="39" t="s">
        <v>10503</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10756</v>
      </c>
      <c r="F71" s="46"/>
      <c r="G71" s="46"/>
      <c r="H71" s="46"/>
      <c r="I71" s="46"/>
      <c r="J71" s="48"/>
    </row>
    <row r="72" ht="43.5">
      <c r="A72" s="37" t="s">
        <v>601</v>
      </c>
      <c r="B72" s="45"/>
      <c r="C72" s="46"/>
      <c r="D72" s="46"/>
      <c r="E72" s="39" t="s">
        <v>4481</v>
      </c>
      <c r="F72" s="46"/>
      <c r="G72" s="46"/>
      <c r="H72" s="46"/>
      <c r="I72" s="46"/>
      <c r="J72" s="48"/>
    </row>
    <row r="73">
      <c r="A73" s="37" t="s">
        <v>593</v>
      </c>
      <c r="B73" s="37">
        <v>16</v>
      </c>
      <c r="C73" s="38" t="s">
        <v>9767</v>
      </c>
      <c r="D73" s="37" t="s">
        <v>595</v>
      </c>
      <c r="E73" s="39" t="s">
        <v>9768</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10757</v>
      </c>
      <c r="F75" s="46"/>
      <c r="G75" s="46"/>
      <c r="H75" s="46"/>
      <c r="I75" s="46"/>
      <c r="J75" s="48"/>
    </row>
    <row r="76" ht="43.5">
      <c r="A76" s="37" t="s">
        <v>601</v>
      </c>
      <c r="B76" s="45"/>
      <c r="C76" s="46"/>
      <c r="D76" s="46"/>
      <c r="E76" s="39" t="s">
        <v>4485</v>
      </c>
      <c r="F76" s="46"/>
      <c r="G76" s="46"/>
      <c r="H76" s="46"/>
      <c r="I76" s="46"/>
      <c r="J76" s="48"/>
    </row>
    <row r="77">
      <c r="A77" s="37" t="s">
        <v>593</v>
      </c>
      <c r="B77" s="37">
        <v>17</v>
      </c>
      <c r="C77" s="38" t="s">
        <v>9770</v>
      </c>
      <c r="D77" s="37" t="s">
        <v>595</v>
      </c>
      <c r="E77" s="39" t="s">
        <v>9771</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29">
      <c r="A79" s="37" t="s">
        <v>599</v>
      </c>
      <c r="B79" s="45"/>
      <c r="C79" s="46"/>
      <c r="D79" s="46"/>
      <c r="E79" s="49" t="s">
        <v>10758</v>
      </c>
      <c r="F79" s="46"/>
      <c r="G79" s="46"/>
      <c r="H79" s="46"/>
      <c r="I79" s="46"/>
      <c r="J79" s="48"/>
    </row>
    <row r="80" ht="43.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87">
      <c r="A83" s="37" t="s">
        <v>599</v>
      </c>
      <c r="B83" s="45"/>
      <c r="C83" s="46"/>
      <c r="D83" s="46"/>
      <c r="E83" s="49" t="s">
        <v>10759</v>
      </c>
      <c r="F83" s="46"/>
      <c r="G83" s="46"/>
      <c r="H83" s="46"/>
      <c r="I83" s="46"/>
      <c r="J83" s="48"/>
    </row>
    <row r="84" ht="29">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87">
      <c r="A87" s="37" t="s">
        <v>599</v>
      </c>
      <c r="B87" s="45"/>
      <c r="C87" s="46"/>
      <c r="D87" s="46"/>
      <c r="E87" s="49" t="s">
        <v>10759</v>
      </c>
      <c r="F87" s="46"/>
      <c r="G87" s="46"/>
      <c r="H87" s="46"/>
      <c r="I87" s="46"/>
      <c r="J87" s="48"/>
    </row>
    <row r="88" ht="43.5">
      <c r="A88" s="37" t="s">
        <v>601</v>
      </c>
      <c r="B88" s="45"/>
      <c r="C88" s="46"/>
      <c r="D88" s="46"/>
      <c r="E88" s="39" t="s">
        <v>4492</v>
      </c>
      <c r="F88" s="46"/>
      <c r="G88" s="46"/>
      <c r="H88" s="46"/>
      <c r="I88" s="46"/>
      <c r="J88" s="48"/>
    </row>
    <row r="89">
      <c r="A89" s="37" t="s">
        <v>593</v>
      </c>
      <c r="B89" s="37">
        <v>20</v>
      </c>
      <c r="C89" s="38" t="s">
        <v>9774</v>
      </c>
      <c r="D89" s="37" t="s">
        <v>595</v>
      </c>
      <c r="E89" s="39" t="s">
        <v>9775</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1.5">
      <c r="A91" s="37" t="s">
        <v>599</v>
      </c>
      <c r="B91" s="45"/>
      <c r="C91" s="46"/>
      <c r="D91" s="46"/>
      <c r="E91" s="49" t="s">
        <v>10760</v>
      </c>
      <c r="F91" s="46"/>
      <c r="G91" s="46"/>
      <c r="H91" s="46"/>
      <c r="I91" s="46"/>
      <c r="J91" s="48"/>
    </row>
    <row r="92" ht="43.5">
      <c r="A92" s="37" t="s">
        <v>601</v>
      </c>
      <c r="B92" s="45"/>
      <c r="C92" s="46"/>
      <c r="D92" s="46"/>
      <c r="E92" s="39" t="s">
        <v>9777</v>
      </c>
      <c r="F92" s="46"/>
      <c r="G92" s="46"/>
      <c r="H92" s="46"/>
      <c r="I92" s="46"/>
      <c r="J92" s="48"/>
    </row>
    <row r="93">
      <c r="A93" s="37" t="s">
        <v>593</v>
      </c>
      <c r="B93" s="37">
        <v>21</v>
      </c>
      <c r="C93" s="38" t="s">
        <v>9778</v>
      </c>
      <c r="D93" s="37" t="s">
        <v>595</v>
      </c>
      <c r="E93" s="39" t="s">
        <v>9779</v>
      </c>
      <c r="F93" s="40" t="s">
        <v>608</v>
      </c>
      <c r="G93" s="41">
        <v>6</v>
      </c>
      <c r="H93" s="42">
        <v>0</v>
      </c>
      <c r="I93" s="43">
        <f>ROUND(G93*H93,P4)</f>
        <v>0</v>
      </c>
      <c r="J93" s="37"/>
      <c r="O93" s="44">
        <f>I93*0.21</f>
        <v>0</v>
      </c>
      <c r="P93">
        <v>3</v>
      </c>
    </row>
    <row r="94">
      <c r="A94" s="37" t="s">
        <v>598</v>
      </c>
      <c r="B94" s="45"/>
      <c r="C94" s="46"/>
      <c r="D94" s="46"/>
      <c r="E94" s="39" t="s">
        <v>9779</v>
      </c>
      <c r="F94" s="46"/>
      <c r="G94" s="46"/>
      <c r="H94" s="46"/>
      <c r="I94" s="46"/>
      <c r="J94" s="48"/>
    </row>
    <row r="95" ht="58">
      <c r="A95" s="37" t="s">
        <v>599</v>
      </c>
      <c r="B95" s="45"/>
      <c r="C95" s="46"/>
      <c r="D95" s="46"/>
      <c r="E95" s="49" t="s">
        <v>10108</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4497</v>
      </c>
      <c r="F97" s="34"/>
      <c r="G97" s="34"/>
      <c r="H97" s="34"/>
      <c r="I97" s="35">
        <f>SUMIFS(I98:I125,A98:A125,"P")</f>
        <v>0</v>
      </c>
      <c r="J97" s="36"/>
    </row>
    <row r="98">
      <c r="A98" s="37" t="s">
        <v>593</v>
      </c>
      <c r="B98" s="37">
        <v>22</v>
      </c>
      <c r="C98" s="38" t="s">
        <v>9886</v>
      </c>
      <c r="D98" s="37" t="s">
        <v>595</v>
      </c>
      <c r="E98" s="39" t="s">
        <v>9887</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3.5">
      <c r="A100" s="37" t="s">
        <v>599</v>
      </c>
      <c r="B100" s="45"/>
      <c r="C100" s="46"/>
      <c r="D100" s="46"/>
      <c r="E100" s="49" t="s">
        <v>10761</v>
      </c>
      <c r="F100" s="46"/>
      <c r="G100" s="46"/>
      <c r="H100" s="46"/>
      <c r="I100" s="46"/>
      <c r="J100" s="48"/>
    </row>
    <row r="101" ht="43.5">
      <c r="A101" s="37" t="s">
        <v>601</v>
      </c>
      <c r="B101" s="45"/>
      <c r="C101" s="46"/>
      <c r="D101" s="46"/>
      <c r="E101" s="39" t="s">
        <v>9889</v>
      </c>
      <c r="F101" s="46"/>
      <c r="G101" s="46"/>
      <c r="H101" s="46"/>
      <c r="I101" s="46"/>
      <c r="J101" s="48"/>
    </row>
    <row r="102">
      <c r="A102" s="37" t="s">
        <v>593</v>
      </c>
      <c r="B102" s="37">
        <v>23</v>
      </c>
      <c r="C102" s="38" t="s">
        <v>9890</v>
      </c>
      <c r="D102" s="37" t="s">
        <v>595</v>
      </c>
      <c r="E102" s="39" t="s">
        <v>9891</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16">
      <c r="A104" s="37" t="s">
        <v>599</v>
      </c>
      <c r="B104" s="45"/>
      <c r="C104" s="46"/>
      <c r="D104" s="46"/>
      <c r="E104" s="49" t="s">
        <v>10762</v>
      </c>
      <c r="F104" s="46"/>
      <c r="G104" s="46"/>
      <c r="H104" s="46"/>
      <c r="I104" s="46"/>
      <c r="J104" s="48"/>
    </row>
    <row r="105" ht="58">
      <c r="A105" s="37" t="s">
        <v>601</v>
      </c>
      <c r="B105" s="45"/>
      <c r="C105" s="46"/>
      <c r="D105" s="46"/>
      <c r="E105" s="39" t="s">
        <v>4531</v>
      </c>
      <c r="F105" s="46"/>
      <c r="G105" s="46"/>
      <c r="H105" s="46"/>
      <c r="I105" s="46"/>
      <c r="J105" s="48"/>
    </row>
    <row r="106">
      <c r="A106" s="37" t="s">
        <v>593</v>
      </c>
      <c r="B106" s="37">
        <v>24</v>
      </c>
      <c r="C106" s="38" t="s">
        <v>5580</v>
      </c>
      <c r="D106" s="37" t="s">
        <v>595</v>
      </c>
      <c r="E106" s="39" t="s">
        <v>9781</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16">
      <c r="A108" s="37" t="s">
        <v>599</v>
      </c>
      <c r="B108" s="45"/>
      <c r="C108" s="46"/>
      <c r="D108" s="46"/>
      <c r="E108" s="49" t="s">
        <v>10763</v>
      </c>
      <c r="F108" s="46"/>
      <c r="G108" s="46"/>
      <c r="H108" s="46"/>
      <c r="I108" s="46"/>
      <c r="J108" s="48"/>
    </row>
    <row r="109" ht="58">
      <c r="A109" s="37" t="s">
        <v>601</v>
      </c>
      <c r="B109" s="45"/>
      <c r="C109" s="46"/>
      <c r="D109" s="46"/>
      <c r="E109" s="39" t="s">
        <v>4531</v>
      </c>
      <c r="F109" s="46"/>
      <c r="G109" s="46"/>
      <c r="H109" s="46"/>
      <c r="I109" s="46"/>
      <c r="J109" s="48"/>
    </row>
    <row r="110">
      <c r="A110" s="37" t="s">
        <v>593</v>
      </c>
      <c r="B110" s="37">
        <v>25</v>
      </c>
      <c r="C110" s="38" t="s">
        <v>4506</v>
      </c>
      <c r="D110" s="37" t="s">
        <v>595</v>
      </c>
      <c r="E110" s="39" t="s">
        <v>4507</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1.5">
      <c r="A112" s="37" t="s">
        <v>599</v>
      </c>
      <c r="B112" s="45"/>
      <c r="C112" s="46"/>
      <c r="D112" s="46"/>
      <c r="E112" s="49" t="s">
        <v>10764</v>
      </c>
      <c r="F112" s="46"/>
      <c r="G112" s="46"/>
      <c r="H112" s="46"/>
      <c r="I112" s="46"/>
      <c r="J112" s="48"/>
    </row>
    <row r="113" ht="116">
      <c r="A113" s="37" t="s">
        <v>601</v>
      </c>
      <c r="B113" s="45"/>
      <c r="C113" s="46"/>
      <c r="D113" s="46"/>
      <c r="E113" s="39" t="s">
        <v>4505</v>
      </c>
      <c r="F113" s="46"/>
      <c r="G113" s="46"/>
      <c r="H113" s="46"/>
      <c r="I113" s="46"/>
      <c r="J113" s="48"/>
    </row>
    <row r="114">
      <c r="A114" s="37" t="s">
        <v>593</v>
      </c>
      <c r="B114" s="37">
        <v>26</v>
      </c>
      <c r="C114" s="38" t="s">
        <v>5066</v>
      </c>
      <c r="D114" s="37" t="s">
        <v>595</v>
      </c>
      <c r="E114" s="39" t="s">
        <v>5067</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3.5">
      <c r="A116" s="37" t="s">
        <v>599</v>
      </c>
      <c r="B116" s="45"/>
      <c r="C116" s="46"/>
      <c r="D116" s="46"/>
      <c r="E116" s="49" t="s">
        <v>10765</v>
      </c>
      <c r="F116" s="46"/>
      <c r="G116" s="46"/>
      <c r="H116" s="46"/>
      <c r="I116" s="46"/>
      <c r="J116" s="48"/>
    </row>
    <row r="117" ht="409.5">
      <c r="A117" s="37" t="s">
        <v>601</v>
      </c>
      <c r="B117" s="45"/>
      <c r="C117" s="46"/>
      <c r="D117" s="46"/>
      <c r="E117" s="39" t="s">
        <v>4974</v>
      </c>
      <c r="F117" s="46"/>
      <c r="G117" s="46"/>
      <c r="H117" s="46"/>
      <c r="I117" s="46"/>
      <c r="J117" s="48"/>
    </row>
    <row r="118">
      <c r="A118" s="37" t="s">
        <v>593</v>
      </c>
      <c r="B118" s="37">
        <v>27</v>
      </c>
      <c r="C118" s="38" t="s">
        <v>4975</v>
      </c>
      <c r="D118" s="37" t="s">
        <v>595</v>
      </c>
      <c r="E118" s="39" t="s">
        <v>4976</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3.5">
      <c r="A120" s="37" t="s">
        <v>599</v>
      </c>
      <c r="B120" s="45"/>
      <c r="C120" s="46"/>
      <c r="D120" s="46"/>
      <c r="E120" s="49" t="s">
        <v>10766</v>
      </c>
      <c r="F120" s="46"/>
      <c r="G120" s="46"/>
      <c r="H120" s="46"/>
      <c r="I120" s="46"/>
      <c r="J120" s="48"/>
    </row>
    <row r="121" ht="319">
      <c r="A121" s="37" t="s">
        <v>601</v>
      </c>
      <c r="B121" s="45"/>
      <c r="C121" s="46"/>
      <c r="D121" s="46"/>
      <c r="E121" s="39" t="s">
        <v>4978</v>
      </c>
      <c r="F121" s="46"/>
      <c r="G121" s="46"/>
      <c r="H121" s="46"/>
      <c r="I121" s="46"/>
      <c r="J121" s="48"/>
    </row>
    <row r="122">
      <c r="A122" s="37" t="s">
        <v>593</v>
      </c>
      <c r="B122" s="37">
        <v>28</v>
      </c>
      <c r="C122" s="38" t="s">
        <v>5592</v>
      </c>
      <c r="D122" s="37" t="s">
        <v>595</v>
      </c>
      <c r="E122" s="39" t="s">
        <v>6044</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3.5">
      <c r="A124" s="37" t="s">
        <v>599</v>
      </c>
      <c r="B124" s="45"/>
      <c r="C124" s="46"/>
      <c r="D124" s="46"/>
      <c r="E124" s="49" t="s">
        <v>10767</v>
      </c>
      <c r="F124" s="46"/>
      <c r="G124" s="46"/>
      <c r="H124" s="46"/>
      <c r="I124" s="46"/>
      <c r="J124" s="48"/>
    </row>
    <row r="125" ht="319">
      <c r="A125" s="37" t="s">
        <v>601</v>
      </c>
      <c r="B125" s="45"/>
      <c r="C125" s="46"/>
      <c r="D125" s="46"/>
      <c r="E125" s="39" t="s">
        <v>4978</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4518</v>
      </c>
      <c r="D127" s="37" t="s">
        <v>595</v>
      </c>
      <c r="E127" s="39" t="s">
        <v>4519</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0.5">
      <c r="A129" s="37" t="s">
        <v>599</v>
      </c>
      <c r="B129" s="45"/>
      <c r="C129" s="46"/>
      <c r="D129" s="46"/>
      <c r="E129" s="49" t="s">
        <v>10768</v>
      </c>
      <c r="F129" s="46"/>
      <c r="G129" s="46"/>
      <c r="H129" s="46"/>
      <c r="I129" s="46"/>
      <c r="J129" s="48"/>
    </row>
    <row r="130" ht="409.5">
      <c r="A130" s="37" t="s">
        <v>601</v>
      </c>
      <c r="B130" s="45"/>
      <c r="C130" s="46"/>
      <c r="D130" s="46"/>
      <c r="E130" s="39" t="s">
        <v>4521</v>
      </c>
      <c r="F130" s="46"/>
      <c r="G130" s="46"/>
      <c r="H130" s="46"/>
      <c r="I130" s="46"/>
      <c r="J130" s="48"/>
    </row>
    <row r="131">
      <c r="A131" s="37" t="s">
        <v>593</v>
      </c>
      <c r="B131" s="37">
        <v>30</v>
      </c>
      <c r="C131" s="38" t="s">
        <v>4528</v>
      </c>
      <c r="D131" s="37" t="s">
        <v>595</v>
      </c>
      <c r="E131" s="39" t="s">
        <v>4529</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58">
      <c r="A133" s="37" t="s">
        <v>599</v>
      </c>
      <c r="B133" s="45"/>
      <c r="C133" s="46"/>
      <c r="D133" s="46"/>
      <c r="E133" s="49" t="s">
        <v>10520</v>
      </c>
      <c r="F133" s="46"/>
      <c r="G133" s="46"/>
      <c r="H133" s="46"/>
      <c r="I133" s="46"/>
      <c r="J133" s="48"/>
    </row>
    <row r="134" ht="58">
      <c r="A134" s="37" t="s">
        <v>601</v>
      </c>
      <c r="B134" s="45"/>
      <c r="C134" s="46"/>
      <c r="D134" s="46"/>
      <c r="E134" s="39" t="s">
        <v>4531</v>
      </c>
      <c r="F134" s="46"/>
      <c r="G134" s="46"/>
      <c r="H134" s="46"/>
      <c r="I134" s="46"/>
      <c r="J134" s="48"/>
    </row>
    <row r="135">
      <c r="A135" s="37" t="s">
        <v>593</v>
      </c>
      <c r="B135" s="37">
        <v>31</v>
      </c>
      <c r="C135" s="38" t="s">
        <v>4532</v>
      </c>
      <c r="D135" s="37" t="s">
        <v>595</v>
      </c>
      <c r="E135" s="39" t="s">
        <v>4533</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58">
      <c r="A137" s="37" t="s">
        <v>599</v>
      </c>
      <c r="B137" s="45"/>
      <c r="C137" s="46"/>
      <c r="D137" s="46"/>
      <c r="E137" s="49" t="s">
        <v>10769</v>
      </c>
      <c r="F137" s="46"/>
      <c r="G137" s="46"/>
      <c r="H137" s="46"/>
      <c r="I137" s="46"/>
      <c r="J137" s="48"/>
    </row>
    <row r="138" ht="58">
      <c r="A138" s="37" t="s">
        <v>601</v>
      </c>
      <c r="B138" s="45"/>
      <c r="C138" s="46"/>
      <c r="D138" s="46"/>
      <c r="E138" s="39" t="s">
        <v>4531</v>
      </c>
      <c r="F138" s="46"/>
      <c r="G138" s="46"/>
      <c r="H138" s="46"/>
      <c r="I138" s="46"/>
      <c r="J138" s="48"/>
    </row>
    <row r="139">
      <c r="A139" s="31" t="s">
        <v>591</v>
      </c>
      <c r="B139" s="32"/>
      <c r="C139" s="33" t="s">
        <v>823</v>
      </c>
      <c r="D139" s="34"/>
      <c r="E139" s="31" t="s">
        <v>7503</v>
      </c>
      <c r="F139" s="34"/>
      <c r="G139" s="34"/>
      <c r="H139" s="34"/>
      <c r="I139" s="35">
        <f>SUMIFS(I140:I187,A140:A187,"P")</f>
        <v>0</v>
      </c>
      <c r="J139" s="36"/>
    </row>
    <row r="140">
      <c r="A140" s="37" t="s">
        <v>593</v>
      </c>
      <c r="B140" s="37">
        <v>32</v>
      </c>
      <c r="C140" s="38" t="s">
        <v>9788</v>
      </c>
      <c r="D140" s="37" t="s">
        <v>595</v>
      </c>
      <c r="E140" s="39" t="s">
        <v>9789</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58">
      <c r="A142" s="37" t="s">
        <v>599</v>
      </c>
      <c r="B142" s="45"/>
      <c r="C142" s="46"/>
      <c r="D142" s="46"/>
      <c r="E142" s="49" t="s">
        <v>10770</v>
      </c>
      <c r="F142" s="46"/>
      <c r="G142" s="46"/>
      <c r="H142" s="46"/>
      <c r="I142" s="46"/>
      <c r="J142" s="48"/>
    </row>
    <row r="143" ht="58">
      <c r="A143" s="37" t="s">
        <v>601</v>
      </c>
      <c r="B143" s="45"/>
      <c r="C143" s="46"/>
      <c r="D143" s="46"/>
      <c r="E143" s="39" t="s">
        <v>9791</v>
      </c>
      <c r="F143" s="46"/>
      <c r="G143" s="46"/>
      <c r="H143" s="46"/>
      <c r="I143" s="46"/>
      <c r="J143" s="48"/>
    </row>
    <row r="144">
      <c r="A144" s="37" t="s">
        <v>593</v>
      </c>
      <c r="B144" s="37">
        <v>33</v>
      </c>
      <c r="C144" s="38" t="s">
        <v>9899</v>
      </c>
      <c r="D144" s="37" t="s">
        <v>595</v>
      </c>
      <c r="E144" s="39" t="s">
        <v>9900</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16">
      <c r="A146" s="37" t="s">
        <v>599</v>
      </c>
      <c r="B146" s="45"/>
      <c r="C146" s="46"/>
      <c r="D146" s="46"/>
      <c r="E146" s="49" t="s">
        <v>10771</v>
      </c>
      <c r="F146" s="46"/>
      <c r="G146" s="46"/>
      <c r="H146" s="46"/>
      <c r="I146" s="46"/>
      <c r="J146" s="48"/>
    </row>
    <row r="147" ht="58">
      <c r="A147" s="37" t="s">
        <v>601</v>
      </c>
      <c r="B147" s="45"/>
      <c r="C147" s="46"/>
      <c r="D147" s="46"/>
      <c r="E147" s="39" t="s">
        <v>9791</v>
      </c>
      <c r="F147" s="46"/>
      <c r="G147" s="46"/>
      <c r="H147" s="46"/>
      <c r="I147" s="46"/>
      <c r="J147" s="48"/>
    </row>
    <row r="148">
      <c r="A148" s="37" t="s">
        <v>593</v>
      </c>
      <c r="B148" s="37">
        <v>34</v>
      </c>
      <c r="C148" s="38" t="s">
        <v>10328</v>
      </c>
      <c r="D148" s="37" t="s">
        <v>595</v>
      </c>
      <c r="E148" s="39" t="s">
        <v>10329</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3.5">
      <c r="A150" s="37" t="s">
        <v>599</v>
      </c>
      <c r="B150" s="45"/>
      <c r="C150" s="46"/>
      <c r="D150" s="46"/>
      <c r="E150" s="49" t="s">
        <v>10772</v>
      </c>
      <c r="F150" s="46"/>
      <c r="G150" s="46"/>
      <c r="H150" s="46"/>
      <c r="I150" s="46"/>
      <c r="J150" s="48"/>
    </row>
    <row r="151" ht="116">
      <c r="A151" s="37" t="s">
        <v>601</v>
      </c>
      <c r="B151" s="45"/>
      <c r="C151" s="46"/>
      <c r="D151" s="46"/>
      <c r="E151" s="39" t="s">
        <v>9618</v>
      </c>
      <c r="F151" s="46"/>
      <c r="G151" s="46"/>
      <c r="H151" s="46"/>
      <c r="I151" s="46"/>
      <c r="J151" s="48"/>
    </row>
    <row r="152">
      <c r="A152" s="37" t="s">
        <v>593</v>
      </c>
      <c r="B152" s="37">
        <v>35</v>
      </c>
      <c r="C152" s="38" t="s">
        <v>9795</v>
      </c>
      <c r="D152" s="37" t="s">
        <v>595</v>
      </c>
      <c r="E152" s="39" t="s">
        <v>9796</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58">
      <c r="A154" s="37" t="s">
        <v>599</v>
      </c>
      <c r="B154" s="45"/>
      <c r="C154" s="46"/>
      <c r="D154" s="46"/>
      <c r="E154" s="49" t="s">
        <v>10773</v>
      </c>
      <c r="F154" s="46"/>
      <c r="G154" s="46"/>
      <c r="H154" s="46"/>
      <c r="I154" s="46"/>
      <c r="J154" s="48"/>
    </row>
    <row r="155" ht="72.5">
      <c r="A155" s="37" t="s">
        <v>601</v>
      </c>
      <c r="B155" s="45"/>
      <c r="C155" s="46"/>
      <c r="D155" s="46"/>
      <c r="E155" s="39" t="s">
        <v>9798</v>
      </c>
      <c r="F155" s="46"/>
      <c r="G155" s="46"/>
      <c r="H155" s="46"/>
      <c r="I155" s="46"/>
      <c r="J155" s="48"/>
    </row>
    <row r="156">
      <c r="A156" s="37" t="s">
        <v>593</v>
      </c>
      <c r="B156" s="37">
        <v>36</v>
      </c>
      <c r="C156" s="38" t="s">
        <v>6869</v>
      </c>
      <c r="D156" s="37" t="s">
        <v>595</v>
      </c>
      <c r="E156" s="39" t="s">
        <v>10626</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58">
      <c r="A158" s="37" t="s">
        <v>599</v>
      </c>
      <c r="B158" s="45"/>
      <c r="C158" s="46"/>
      <c r="D158" s="46"/>
      <c r="E158" s="49" t="s">
        <v>10774</v>
      </c>
      <c r="F158" s="46"/>
      <c r="G158" s="46"/>
      <c r="H158" s="46"/>
      <c r="I158" s="46"/>
      <c r="J158" s="48"/>
    </row>
    <row r="159" ht="72.5">
      <c r="A159" s="37" t="s">
        <v>601</v>
      </c>
      <c r="B159" s="45"/>
      <c r="C159" s="46"/>
      <c r="D159" s="46"/>
      <c r="E159" s="39" t="s">
        <v>9798</v>
      </c>
      <c r="F159" s="46"/>
      <c r="G159" s="46"/>
      <c r="H159" s="46"/>
      <c r="I159" s="46"/>
      <c r="J159" s="48"/>
    </row>
    <row r="160">
      <c r="A160" s="37" t="s">
        <v>593</v>
      </c>
      <c r="B160" s="37">
        <v>37</v>
      </c>
      <c r="C160" s="38" t="s">
        <v>10674</v>
      </c>
      <c r="D160" s="37" t="s">
        <v>595</v>
      </c>
      <c r="E160" s="39" t="s">
        <v>10675</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58">
      <c r="A162" s="37" t="s">
        <v>599</v>
      </c>
      <c r="B162" s="45"/>
      <c r="C162" s="46"/>
      <c r="D162" s="46"/>
      <c r="E162" s="49" t="s">
        <v>10775</v>
      </c>
      <c r="F162" s="46"/>
      <c r="G162" s="46"/>
      <c r="H162" s="46"/>
      <c r="I162" s="46"/>
      <c r="J162" s="48"/>
    </row>
    <row r="163" ht="72.5">
      <c r="A163" s="37" t="s">
        <v>601</v>
      </c>
      <c r="B163" s="45"/>
      <c r="C163" s="46"/>
      <c r="D163" s="46"/>
      <c r="E163" s="39" t="s">
        <v>9798</v>
      </c>
      <c r="F163" s="46"/>
      <c r="G163" s="46"/>
      <c r="H163" s="46"/>
      <c r="I163" s="46"/>
      <c r="J163" s="48"/>
    </row>
    <row r="164">
      <c r="A164" s="37" t="s">
        <v>593</v>
      </c>
      <c r="B164" s="37">
        <v>38</v>
      </c>
      <c r="C164" s="38" t="s">
        <v>9801</v>
      </c>
      <c r="D164" s="37" t="s">
        <v>595</v>
      </c>
      <c r="E164" s="39" t="s">
        <v>9802</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58">
      <c r="A166" s="37" t="s">
        <v>599</v>
      </c>
      <c r="B166" s="45"/>
      <c r="C166" s="46"/>
      <c r="D166" s="46"/>
      <c r="E166" s="49" t="s">
        <v>10776</v>
      </c>
      <c r="F166" s="46"/>
      <c r="G166" s="46"/>
      <c r="H166" s="46"/>
      <c r="I166" s="46"/>
      <c r="J166" s="48"/>
    </row>
    <row r="167" ht="159.5">
      <c r="A167" s="37" t="s">
        <v>601</v>
      </c>
      <c r="B167" s="45"/>
      <c r="C167" s="46"/>
      <c r="D167" s="46"/>
      <c r="E167" s="39" t="s">
        <v>9804</v>
      </c>
      <c r="F167" s="46"/>
      <c r="G167" s="46"/>
      <c r="H167" s="46"/>
      <c r="I167" s="46"/>
      <c r="J167" s="48"/>
    </row>
    <row r="168">
      <c r="A168" s="37" t="s">
        <v>593</v>
      </c>
      <c r="B168" s="37">
        <v>39</v>
      </c>
      <c r="C168" s="38" t="s">
        <v>9914</v>
      </c>
      <c r="D168" s="37" t="s">
        <v>595</v>
      </c>
      <c r="E168" s="39" t="s">
        <v>9915</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58">
      <c r="A170" s="37" t="s">
        <v>599</v>
      </c>
      <c r="B170" s="45"/>
      <c r="C170" s="46"/>
      <c r="D170" s="46"/>
      <c r="E170" s="49" t="s">
        <v>10777</v>
      </c>
      <c r="F170" s="46"/>
      <c r="G170" s="46"/>
      <c r="H170" s="46"/>
      <c r="I170" s="46"/>
      <c r="J170" s="48"/>
    </row>
    <row r="171" ht="159.5">
      <c r="A171" s="37" t="s">
        <v>601</v>
      </c>
      <c r="B171" s="45"/>
      <c r="C171" s="46"/>
      <c r="D171" s="46"/>
      <c r="E171" s="39" t="s">
        <v>9804</v>
      </c>
      <c r="F171" s="46"/>
      <c r="G171" s="46"/>
      <c r="H171" s="46"/>
      <c r="I171" s="46"/>
      <c r="J171" s="48"/>
    </row>
    <row r="172">
      <c r="A172" s="37" t="s">
        <v>593</v>
      </c>
      <c r="B172" s="37">
        <v>40</v>
      </c>
      <c r="C172" s="38" t="s">
        <v>9917</v>
      </c>
      <c r="D172" s="37" t="s">
        <v>595</v>
      </c>
      <c r="E172" s="39" t="s">
        <v>9918</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58">
      <c r="A174" s="37" t="s">
        <v>599</v>
      </c>
      <c r="B174" s="45"/>
      <c r="C174" s="46"/>
      <c r="D174" s="46"/>
      <c r="E174" s="49" t="s">
        <v>10778</v>
      </c>
      <c r="F174" s="46"/>
      <c r="G174" s="46"/>
      <c r="H174" s="46"/>
      <c r="I174" s="46"/>
      <c r="J174" s="48"/>
    </row>
    <row r="175" ht="159.5">
      <c r="A175" s="37" t="s">
        <v>601</v>
      </c>
      <c r="B175" s="45"/>
      <c r="C175" s="46"/>
      <c r="D175" s="46"/>
      <c r="E175" s="39" t="s">
        <v>9804</v>
      </c>
      <c r="F175" s="46"/>
      <c r="G175" s="46"/>
      <c r="H175" s="46"/>
      <c r="I175" s="46"/>
      <c r="J175" s="48"/>
    </row>
    <row r="176">
      <c r="A176" s="37" t="s">
        <v>593</v>
      </c>
      <c r="B176" s="37">
        <v>41</v>
      </c>
      <c r="C176" s="38" t="s">
        <v>10529</v>
      </c>
      <c r="D176" s="37" t="s">
        <v>595</v>
      </c>
      <c r="E176" s="39" t="s">
        <v>10530</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87">
      <c r="A178" s="37" t="s">
        <v>599</v>
      </c>
      <c r="B178" s="45"/>
      <c r="C178" s="46"/>
      <c r="D178" s="46"/>
      <c r="E178" s="49" t="s">
        <v>10779</v>
      </c>
      <c r="F178" s="46"/>
      <c r="G178" s="46"/>
      <c r="H178" s="46"/>
      <c r="I178" s="46"/>
      <c r="J178" s="48"/>
    </row>
    <row r="179" ht="188.5">
      <c r="A179" s="37" t="s">
        <v>601</v>
      </c>
      <c r="B179" s="45"/>
      <c r="C179" s="46"/>
      <c r="D179" s="46"/>
      <c r="E179" s="39" t="s">
        <v>6073</v>
      </c>
      <c r="F179" s="46"/>
      <c r="G179" s="46"/>
      <c r="H179" s="46"/>
      <c r="I179" s="46"/>
      <c r="J179" s="48"/>
    </row>
    <row r="180">
      <c r="A180" s="37" t="s">
        <v>593</v>
      </c>
      <c r="B180" s="37">
        <v>42</v>
      </c>
      <c r="C180" s="38" t="s">
        <v>10726</v>
      </c>
      <c r="D180" s="37" t="s">
        <v>595</v>
      </c>
      <c r="E180" s="39" t="s">
        <v>10727</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58">
      <c r="A182" s="37" t="s">
        <v>599</v>
      </c>
      <c r="B182" s="45"/>
      <c r="C182" s="46"/>
      <c r="D182" s="46"/>
      <c r="E182" s="49" t="s">
        <v>10780</v>
      </c>
      <c r="F182" s="46"/>
      <c r="G182" s="46"/>
      <c r="H182" s="46"/>
      <c r="I182" s="46"/>
      <c r="J182" s="48"/>
    </row>
    <row r="183" ht="188.5">
      <c r="A183" s="37" t="s">
        <v>601</v>
      </c>
      <c r="B183" s="45"/>
      <c r="C183" s="46"/>
      <c r="D183" s="46"/>
      <c r="E183" s="39" t="s">
        <v>6073</v>
      </c>
      <c r="F183" s="46"/>
      <c r="G183" s="46"/>
      <c r="H183" s="46"/>
      <c r="I183" s="46"/>
      <c r="J183" s="48"/>
    </row>
    <row r="184" ht="29">
      <c r="A184" s="37" t="s">
        <v>593</v>
      </c>
      <c r="B184" s="37">
        <v>43</v>
      </c>
      <c r="C184" s="38" t="s">
        <v>10729</v>
      </c>
      <c r="D184" s="37" t="s">
        <v>595</v>
      </c>
      <c r="E184" s="39" t="s">
        <v>10730</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87">
      <c r="A186" s="37" t="s">
        <v>599</v>
      </c>
      <c r="B186" s="45"/>
      <c r="C186" s="46"/>
      <c r="D186" s="46"/>
      <c r="E186" s="49" t="s">
        <v>10781</v>
      </c>
      <c r="F186" s="46"/>
      <c r="G186" s="46"/>
      <c r="H186" s="46"/>
      <c r="I186" s="46"/>
      <c r="J186" s="48"/>
    </row>
    <row r="187" ht="188.5">
      <c r="A187" s="37" t="s">
        <v>601</v>
      </c>
      <c r="B187" s="45"/>
      <c r="C187" s="46"/>
      <c r="D187" s="46"/>
      <c r="E187" s="39" t="s">
        <v>6073</v>
      </c>
      <c r="F187" s="46"/>
      <c r="G187" s="46"/>
      <c r="H187" s="46"/>
      <c r="I187" s="46"/>
      <c r="J187" s="48"/>
    </row>
    <row r="188">
      <c r="A188" s="31" t="s">
        <v>591</v>
      </c>
      <c r="B188" s="32"/>
      <c r="C188" s="33" t="s">
        <v>4573</v>
      </c>
      <c r="D188" s="34"/>
      <c r="E188" s="31" t="s">
        <v>4574</v>
      </c>
      <c r="F188" s="34"/>
      <c r="G188" s="34"/>
      <c r="H188" s="34"/>
      <c r="I188" s="35">
        <f>SUMIFS(I189:I204,A189:A204,"P")</f>
        <v>0</v>
      </c>
      <c r="J188" s="36"/>
    </row>
    <row r="189">
      <c r="A189" s="37" t="s">
        <v>593</v>
      </c>
      <c r="B189" s="37">
        <v>44</v>
      </c>
      <c r="C189" s="38" t="s">
        <v>9697</v>
      </c>
      <c r="D189" s="37" t="s">
        <v>595</v>
      </c>
      <c r="E189" s="39" t="s">
        <v>9698</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2.5">
      <c r="A191" s="37" t="s">
        <v>599</v>
      </c>
      <c r="B191" s="45"/>
      <c r="C191" s="46"/>
      <c r="D191" s="46"/>
      <c r="E191" s="49" t="s">
        <v>10782</v>
      </c>
      <c r="F191" s="46"/>
      <c r="G191" s="46"/>
      <c r="H191" s="46"/>
      <c r="I191" s="46"/>
      <c r="J191" s="48"/>
    </row>
    <row r="192" ht="304.5">
      <c r="A192" s="37" t="s">
        <v>601</v>
      </c>
      <c r="B192" s="45"/>
      <c r="C192" s="46"/>
      <c r="D192" s="46"/>
      <c r="E192" s="39" t="s">
        <v>4591</v>
      </c>
      <c r="F192" s="46"/>
      <c r="G192" s="46"/>
      <c r="H192" s="46"/>
      <c r="I192" s="46"/>
      <c r="J192" s="48"/>
    </row>
    <row r="193">
      <c r="A193" s="37" t="s">
        <v>593</v>
      </c>
      <c r="B193" s="37">
        <v>45</v>
      </c>
      <c r="C193" s="38" t="s">
        <v>9926</v>
      </c>
      <c r="D193" s="37" t="s">
        <v>595</v>
      </c>
      <c r="E193" s="39" t="s">
        <v>9927</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2.5">
      <c r="A195" s="37" t="s">
        <v>599</v>
      </c>
      <c r="B195" s="45"/>
      <c r="C195" s="46"/>
      <c r="D195" s="46"/>
      <c r="E195" s="49" t="s">
        <v>10783</v>
      </c>
      <c r="F195" s="46"/>
      <c r="G195" s="46"/>
      <c r="H195" s="46"/>
      <c r="I195" s="46"/>
      <c r="J195" s="48"/>
    </row>
    <row r="196" ht="87">
      <c r="A196" s="37" t="s">
        <v>601</v>
      </c>
      <c r="B196" s="45"/>
      <c r="C196" s="46"/>
      <c r="D196" s="46"/>
      <c r="E196" s="39" t="s">
        <v>4613</v>
      </c>
      <c r="F196" s="46"/>
      <c r="G196" s="46"/>
      <c r="H196" s="46"/>
      <c r="I196" s="46"/>
      <c r="J196" s="48"/>
    </row>
    <row r="197">
      <c r="A197" s="37" t="s">
        <v>593</v>
      </c>
      <c r="B197" s="37">
        <v>46</v>
      </c>
      <c r="C197" s="38" t="s">
        <v>10536</v>
      </c>
      <c r="D197" s="37" t="s">
        <v>595</v>
      </c>
      <c r="E197" s="39" t="s">
        <v>10537</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3.5">
      <c r="A199" s="37" t="s">
        <v>599</v>
      </c>
      <c r="B199" s="45"/>
      <c r="C199" s="46"/>
      <c r="D199" s="46"/>
      <c r="E199" s="49" t="s">
        <v>10538</v>
      </c>
      <c r="F199" s="46"/>
      <c r="G199" s="46"/>
      <c r="H199" s="46"/>
      <c r="I199" s="46"/>
      <c r="J199" s="48"/>
    </row>
    <row r="200" ht="29">
      <c r="A200" s="37" t="s">
        <v>601</v>
      </c>
      <c r="B200" s="45"/>
      <c r="C200" s="46"/>
      <c r="D200" s="46"/>
      <c r="E200" s="39" t="s">
        <v>10344</v>
      </c>
      <c r="F200" s="46"/>
      <c r="G200" s="46"/>
      <c r="H200" s="46"/>
      <c r="I200" s="46"/>
      <c r="J200" s="48"/>
    </row>
    <row r="201">
      <c r="A201" s="37" t="s">
        <v>593</v>
      </c>
      <c r="B201" s="37">
        <v>47</v>
      </c>
      <c r="C201" s="38" t="s">
        <v>10539</v>
      </c>
      <c r="D201" s="37" t="s">
        <v>595</v>
      </c>
      <c r="E201" s="39" t="s">
        <v>10540</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3.5">
      <c r="A203" s="37" t="s">
        <v>599</v>
      </c>
      <c r="B203" s="45"/>
      <c r="C203" s="46"/>
      <c r="D203" s="46"/>
      <c r="E203" s="49" t="s">
        <v>10541</v>
      </c>
      <c r="F203" s="46"/>
      <c r="G203" s="46"/>
      <c r="H203" s="46"/>
      <c r="I203" s="46"/>
      <c r="J203" s="48"/>
    </row>
    <row r="204" ht="29">
      <c r="A204" s="37" t="s">
        <v>601</v>
      </c>
      <c r="B204" s="45"/>
      <c r="C204" s="46"/>
      <c r="D204" s="46"/>
      <c r="E204" s="39" t="s">
        <v>10348</v>
      </c>
      <c r="F204" s="46"/>
      <c r="G204" s="46"/>
      <c r="H204" s="46"/>
      <c r="I204" s="46"/>
      <c r="J204" s="48"/>
    </row>
    <row r="205">
      <c r="A205" s="31" t="s">
        <v>591</v>
      </c>
      <c r="B205" s="32"/>
      <c r="C205" s="33" t="s">
        <v>4809</v>
      </c>
      <c r="D205" s="34"/>
      <c r="E205" s="31" t="s">
        <v>4810</v>
      </c>
      <c r="F205" s="34"/>
      <c r="G205" s="34"/>
      <c r="H205" s="34"/>
      <c r="I205" s="35">
        <f>SUMIFS(I206:I264,A206:A264,"P")</f>
        <v>0</v>
      </c>
      <c r="J205" s="36"/>
    </row>
    <row r="206" ht="29">
      <c r="A206" s="37" t="s">
        <v>593</v>
      </c>
      <c r="B206" s="37">
        <v>48</v>
      </c>
      <c r="C206" s="38" t="s">
        <v>9943</v>
      </c>
      <c r="D206" s="37" t="s">
        <v>595</v>
      </c>
      <c r="E206" s="39" t="s">
        <v>9944</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0.5">
      <c r="A208" s="37" t="s">
        <v>599</v>
      </c>
      <c r="B208" s="45"/>
      <c r="C208" s="46"/>
      <c r="D208" s="46"/>
      <c r="E208" s="49" t="s">
        <v>10784</v>
      </c>
      <c r="F208" s="46"/>
      <c r="G208" s="46"/>
      <c r="H208" s="46"/>
      <c r="I208" s="46"/>
      <c r="J208" s="48"/>
    </row>
    <row r="209" ht="29">
      <c r="A209" s="37" t="s">
        <v>601</v>
      </c>
      <c r="B209" s="45"/>
      <c r="C209" s="46"/>
      <c r="D209" s="46"/>
      <c r="E209" s="39" t="s">
        <v>9946</v>
      </c>
      <c r="F209" s="46"/>
      <c r="G209" s="46"/>
      <c r="H209" s="46"/>
      <c r="I209" s="46"/>
      <c r="J209" s="48"/>
    </row>
    <row r="210" ht="29">
      <c r="A210" s="37" t="s">
        <v>593</v>
      </c>
      <c r="B210" s="37">
        <v>49</v>
      </c>
      <c r="C210" s="38" t="s">
        <v>9951</v>
      </c>
      <c r="D210" s="37" t="s">
        <v>595</v>
      </c>
      <c r="E210" s="39" t="s">
        <v>9952</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0.5">
      <c r="A212" s="37" t="s">
        <v>599</v>
      </c>
      <c r="B212" s="45"/>
      <c r="C212" s="46"/>
      <c r="D212" s="46"/>
      <c r="E212" s="49" t="s">
        <v>10785</v>
      </c>
      <c r="F212" s="46"/>
      <c r="G212" s="46"/>
      <c r="H212" s="46"/>
      <c r="I212" s="46"/>
      <c r="J212" s="48"/>
    </row>
    <row r="213" ht="43.5">
      <c r="A213" s="37" t="s">
        <v>601</v>
      </c>
      <c r="B213" s="45"/>
      <c r="C213" s="46"/>
      <c r="D213" s="46"/>
      <c r="E213" s="39" t="s">
        <v>9954</v>
      </c>
      <c r="F213" s="46"/>
      <c r="G213" s="46"/>
      <c r="H213" s="46"/>
      <c r="I213" s="46"/>
      <c r="J213" s="48"/>
    </row>
    <row r="214" ht="29">
      <c r="A214" s="37" t="s">
        <v>593</v>
      </c>
      <c r="B214" s="37">
        <v>50</v>
      </c>
      <c r="C214" s="38" t="s">
        <v>9958</v>
      </c>
      <c r="D214" s="37" t="s">
        <v>595</v>
      </c>
      <c r="E214" s="39" t="s">
        <v>9959</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1.5">
      <c r="A216" s="37" t="s">
        <v>599</v>
      </c>
      <c r="B216" s="45"/>
      <c r="C216" s="46"/>
      <c r="D216" s="46"/>
      <c r="E216" s="49" t="s">
        <v>10786</v>
      </c>
      <c r="F216" s="46"/>
      <c r="G216" s="46"/>
      <c r="H216" s="46"/>
      <c r="I216" s="46"/>
      <c r="J216" s="48"/>
    </row>
    <row r="217" ht="58">
      <c r="A217" s="37" t="s">
        <v>601</v>
      </c>
      <c r="B217" s="45"/>
      <c r="C217" s="46"/>
      <c r="D217" s="46"/>
      <c r="E217" s="39" t="s">
        <v>9961</v>
      </c>
      <c r="F217" s="46"/>
      <c r="G217" s="46"/>
      <c r="H217" s="46"/>
      <c r="I217" s="46"/>
      <c r="J217" s="48"/>
    </row>
    <row r="218" ht="29">
      <c r="A218" s="37" t="s">
        <v>593</v>
      </c>
      <c r="B218" s="37">
        <v>51</v>
      </c>
      <c r="C218" s="38" t="s">
        <v>9962</v>
      </c>
      <c r="D218" s="37" t="s">
        <v>595</v>
      </c>
      <c r="E218" s="39" t="s">
        <v>9963</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1.5">
      <c r="A220" s="37" t="s">
        <v>599</v>
      </c>
      <c r="B220" s="45"/>
      <c r="C220" s="46"/>
      <c r="D220" s="46"/>
      <c r="E220" s="49" t="s">
        <v>10786</v>
      </c>
      <c r="F220" s="46"/>
      <c r="G220" s="46"/>
      <c r="H220" s="46"/>
      <c r="I220" s="46"/>
      <c r="J220" s="48"/>
    </row>
    <row r="221" ht="58">
      <c r="A221" s="37" t="s">
        <v>601</v>
      </c>
      <c r="B221" s="45"/>
      <c r="C221" s="46"/>
      <c r="D221" s="46"/>
      <c r="E221" s="39" t="s">
        <v>9961</v>
      </c>
      <c r="F221" s="46"/>
      <c r="G221" s="46"/>
      <c r="H221" s="46"/>
      <c r="I221" s="46"/>
      <c r="J221" s="48"/>
    </row>
    <row r="222" ht="29">
      <c r="A222" s="37" t="s">
        <v>593</v>
      </c>
      <c r="B222" s="37">
        <v>52</v>
      </c>
      <c r="C222" s="38" t="s">
        <v>5025</v>
      </c>
      <c r="D222" s="37" t="s">
        <v>595</v>
      </c>
      <c r="E222" s="39" t="s">
        <v>5026</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16">
      <c r="A224" s="37" t="s">
        <v>599</v>
      </c>
      <c r="B224" s="45"/>
      <c r="C224" s="46"/>
      <c r="D224" s="46"/>
      <c r="E224" s="49" t="s">
        <v>10787</v>
      </c>
      <c r="F224" s="46"/>
      <c r="G224" s="46"/>
      <c r="H224" s="46"/>
      <c r="I224" s="46"/>
      <c r="J224" s="48"/>
    </row>
    <row r="225" ht="58">
      <c r="A225" s="37" t="s">
        <v>601</v>
      </c>
      <c r="B225" s="45"/>
      <c r="C225" s="46"/>
      <c r="D225" s="46"/>
      <c r="E225" s="39" t="s">
        <v>5028</v>
      </c>
      <c r="F225" s="46"/>
      <c r="G225" s="46"/>
      <c r="H225" s="46"/>
      <c r="I225" s="46"/>
      <c r="J225" s="48"/>
    </row>
    <row r="226" ht="29">
      <c r="A226" s="37" t="s">
        <v>593</v>
      </c>
      <c r="B226" s="37">
        <v>53</v>
      </c>
      <c r="C226" s="38" t="s">
        <v>6799</v>
      </c>
      <c r="D226" s="37" t="s">
        <v>595</v>
      </c>
      <c r="E226" s="39" t="s">
        <v>9809</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16">
      <c r="A228" s="37" t="s">
        <v>599</v>
      </c>
      <c r="B228" s="45"/>
      <c r="C228" s="46"/>
      <c r="D228" s="46"/>
      <c r="E228" s="49" t="s">
        <v>10788</v>
      </c>
      <c r="F228" s="46"/>
      <c r="G228" s="46"/>
      <c r="H228" s="46"/>
      <c r="I228" s="46"/>
      <c r="J228" s="48"/>
    </row>
    <row r="229" ht="58">
      <c r="A229" s="37" t="s">
        <v>601</v>
      </c>
      <c r="B229" s="45"/>
      <c r="C229" s="46"/>
      <c r="D229" s="46"/>
      <c r="E229" s="39" t="s">
        <v>5028</v>
      </c>
      <c r="F229" s="46"/>
      <c r="G229" s="46"/>
      <c r="H229" s="46"/>
      <c r="I229" s="46"/>
      <c r="J229" s="48"/>
    </row>
    <row r="230">
      <c r="A230" s="37" t="s">
        <v>593</v>
      </c>
      <c r="B230" s="37">
        <v>54</v>
      </c>
      <c r="C230" s="38" t="s">
        <v>10789</v>
      </c>
      <c r="D230" s="37" t="s">
        <v>595</v>
      </c>
      <c r="E230" s="39" t="s">
        <v>10790</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2.5">
      <c r="A232" s="37" t="s">
        <v>599</v>
      </c>
      <c r="B232" s="45"/>
      <c r="C232" s="46"/>
      <c r="D232" s="46"/>
      <c r="E232" s="49" t="s">
        <v>10791</v>
      </c>
      <c r="F232" s="46"/>
      <c r="G232" s="46"/>
      <c r="H232" s="46"/>
      <c r="I232" s="46"/>
      <c r="J232" s="48"/>
    </row>
    <row r="233" ht="58">
      <c r="A233" s="37" t="s">
        <v>601</v>
      </c>
      <c r="B233" s="45"/>
      <c r="C233" s="46"/>
      <c r="D233" s="46"/>
      <c r="E233" s="39" t="s">
        <v>5028</v>
      </c>
      <c r="F233" s="46"/>
      <c r="G233" s="46"/>
      <c r="H233" s="46"/>
      <c r="I233" s="46"/>
      <c r="J233" s="48"/>
    </row>
    <row r="234">
      <c r="A234" s="37" t="s">
        <v>593</v>
      </c>
      <c r="B234" s="37">
        <v>55</v>
      </c>
      <c r="C234" s="38" t="s">
        <v>10087</v>
      </c>
      <c r="D234" s="37" t="s">
        <v>595</v>
      </c>
      <c r="E234" s="39" t="s">
        <v>10088</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3.5">
      <c r="A236" s="37" t="s">
        <v>599</v>
      </c>
      <c r="B236" s="45"/>
      <c r="C236" s="46"/>
      <c r="D236" s="46"/>
      <c r="E236" s="49" t="s">
        <v>10792</v>
      </c>
      <c r="F236" s="46"/>
      <c r="G236" s="46"/>
      <c r="H236" s="46"/>
      <c r="I236" s="46"/>
      <c r="J236" s="48"/>
    </row>
    <row r="237" ht="29">
      <c r="A237" s="37" t="s">
        <v>601</v>
      </c>
      <c r="B237" s="45"/>
      <c r="C237" s="46"/>
      <c r="D237" s="46"/>
      <c r="E237" s="39" t="s">
        <v>9818</v>
      </c>
      <c r="F237" s="46"/>
      <c r="G237" s="46"/>
      <c r="H237" s="46"/>
      <c r="I237" s="46"/>
      <c r="J237" s="48"/>
    </row>
    <row r="238" ht="29">
      <c r="A238" s="37" t="s">
        <v>593</v>
      </c>
      <c r="B238" s="37">
        <v>56</v>
      </c>
      <c r="C238" s="38" t="s">
        <v>10550</v>
      </c>
      <c r="D238" s="37" t="s">
        <v>595</v>
      </c>
      <c r="E238" s="39" t="s">
        <v>10551</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3.5">
      <c r="A240" s="37" t="s">
        <v>599</v>
      </c>
      <c r="B240" s="45"/>
      <c r="C240" s="46"/>
      <c r="D240" s="46"/>
      <c r="E240" s="49" t="s">
        <v>10793</v>
      </c>
      <c r="F240" s="46"/>
      <c r="G240" s="46"/>
      <c r="H240" s="46"/>
      <c r="I240" s="46"/>
      <c r="J240" s="48"/>
    </row>
    <row r="241" ht="101.5">
      <c r="A241" s="37" t="s">
        <v>601</v>
      </c>
      <c r="B241" s="45"/>
      <c r="C241" s="46"/>
      <c r="D241" s="46"/>
      <c r="E241" s="39" t="s">
        <v>10553</v>
      </c>
      <c r="F241" s="46"/>
      <c r="G241" s="46"/>
      <c r="H241" s="46"/>
      <c r="I241" s="46"/>
      <c r="J241" s="48"/>
    </row>
    <row r="242" ht="29">
      <c r="A242" s="37" t="s">
        <v>593</v>
      </c>
      <c r="B242" s="37">
        <v>57</v>
      </c>
      <c r="C242" s="38" t="s">
        <v>5697</v>
      </c>
      <c r="D242" s="37" t="s">
        <v>595</v>
      </c>
      <c r="E242" s="39" t="s">
        <v>6104</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58">
      <c r="A244" s="37" t="s">
        <v>599</v>
      </c>
      <c r="B244" s="45"/>
      <c r="C244" s="46"/>
      <c r="D244" s="46"/>
      <c r="E244" s="49" t="s">
        <v>10794</v>
      </c>
      <c r="F244" s="46"/>
      <c r="G244" s="46"/>
      <c r="H244" s="46"/>
      <c r="I244" s="46"/>
      <c r="J244" s="48"/>
    </row>
    <row r="245" ht="116">
      <c r="A245" s="37" t="s">
        <v>601</v>
      </c>
      <c r="B245" s="45"/>
      <c r="C245" s="46"/>
      <c r="D245" s="46"/>
      <c r="E245" s="39" t="s">
        <v>4648</v>
      </c>
      <c r="F245" s="46"/>
      <c r="G245" s="46"/>
      <c r="H245" s="46"/>
      <c r="I245" s="46"/>
      <c r="J245" s="48"/>
    </row>
    <row r="246">
      <c r="A246" s="37" t="s">
        <v>593</v>
      </c>
      <c r="B246" s="37">
        <v>58</v>
      </c>
      <c r="C246" s="38" t="s">
        <v>4674</v>
      </c>
      <c r="D246" s="37" t="s">
        <v>595</v>
      </c>
      <c r="E246" s="39" t="s">
        <v>4675</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3.5">
      <c r="A248" s="37" t="s">
        <v>599</v>
      </c>
      <c r="B248" s="45"/>
      <c r="C248" s="46"/>
      <c r="D248" s="46"/>
      <c r="E248" s="49" t="s">
        <v>10795</v>
      </c>
      <c r="F248" s="46"/>
      <c r="G248" s="46"/>
      <c r="H248" s="46"/>
      <c r="I248" s="46"/>
      <c r="J248" s="48"/>
    </row>
    <row r="249" ht="145">
      <c r="A249" s="37" t="s">
        <v>601</v>
      </c>
      <c r="B249" s="45"/>
      <c r="C249" s="46"/>
      <c r="D249" s="46"/>
      <c r="E249" s="39" t="s">
        <v>4677</v>
      </c>
      <c r="F249" s="46"/>
      <c r="G249" s="46"/>
      <c r="H249" s="46"/>
      <c r="I249" s="46"/>
      <c r="J249" s="48"/>
    </row>
    <row r="250">
      <c r="A250" s="37" t="s">
        <v>593</v>
      </c>
      <c r="B250" s="37">
        <v>59</v>
      </c>
      <c r="C250" s="38" t="s">
        <v>6244</v>
      </c>
      <c r="D250" s="37" t="s">
        <v>595</v>
      </c>
      <c r="E250" s="39" t="s">
        <v>6245</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3.5">
      <c r="A252" s="37" t="s">
        <v>599</v>
      </c>
      <c r="B252" s="45"/>
      <c r="C252" s="46"/>
      <c r="D252" s="46"/>
      <c r="E252" s="49" t="s">
        <v>10796</v>
      </c>
      <c r="F252" s="46"/>
      <c r="G252" s="46"/>
      <c r="H252" s="46"/>
      <c r="I252" s="46"/>
      <c r="J252" s="48"/>
    </row>
    <row r="253" ht="145">
      <c r="A253" s="37" t="s">
        <v>601</v>
      </c>
      <c r="B253" s="45"/>
      <c r="C253" s="46"/>
      <c r="D253" s="46"/>
      <c r="E253" s="39" t="s">
        <v>4677</v>
      </c>
      <c r="F253" s="46"/>
      <c r="G253" s="46"/>
      <c r="H253" s="46"/>
      <c r="I253" s="46"/>
      <c r="J253" s="48"/>
    </row>
    <row r="254">
      <c r="A254" s="37" t="s">
        <v>593</v>
      </c>
      <c r="B254" s="37">
        <v>60</v>
      </c>
      <c r="C254" s="38" t="s">
        <v>10797</v>
      </c>
      <c r="D254" s="37" t="s">
        <v>595</v>
      </c>
      <c r="E254" s="39" t="s">
        <v>9822</v>
      </c>
      <c r="F254" s="40" t="s">
        <v>1797</v>
      </c>
      <c r="G254" s="41">
        <v>1</v>
      </c>
      <c r="H254" s="42">
        <v>0</v>
      </c>
      <c r="I254" s="43">
        <f>ROUND(G254*H254,P4)</f>
        <v>0</v>
      </c>
      <c r="J254" s="37"/>
      <c r="O254" s="44">
        <f>I254*0.21</f>
        <v>0</v>
      </c>
      <c r="P254">
        <v>3</v>
      </c>
    </row>
    <row r="255">
      <c r="A255" s="37" t="s">
        <v>598</v>
      </c>
      <c r="B255" s="45"/>
      <c r="C255" s="46"/>
      <c r="D255" s="46"/>
      <c r="E255" s="39" t="s">
        <v>9822</v>
      </c>
      <c r="F255" s="46"/>
      <c r="G255" s="46"/>
      <c r="H255" s="46"/>
      <c r="I255" s="46"/>
      <c r="J255" s="48"/>
    </row>
    <row r="256" ht="116">
      <c r="A256" s="37" t="s">
        <v>599</v>
      </c>
      <c r="B256" s="45"/>
      <c r="C256" s="46"/>
      <c r="D256" s="46"/>
      <c r="E256" s="49" t="s">
        <v>9823</v>
      </c>
      <c r="F256" s="46"/>
      <c r="G256" s="46"/>
      <c r="H256" s="46"/>
      <c r="I256" s="46"/>
      <c r="J256" s="48"/>
    </row>
    <row r="257" ht="43.5">
      <c r="A257" s="37" t="s">
        <v>601</v>
      </c>
      <c r="B257" s="45"/>
      <c r="C257" s="46"/>
      <c r="D257" s="46"/>
      <c r="E257" s="39" t="s">
        <v>9824</v>
      </c>
      <c r="F257" s="46"/>
      <c r="G257" s="46"/>
      <c r="H257" s="46"/>
      <c r="I257" s="46"/>
      <c r="J257" s="48"/>
    </row>
    <row r="258">
      <c r="A258" s="37" t="s">
        <v>593</v>
      </c>
      <c r="B258" s="37">
        <v>61</v>
      </c>
      <c r="C258" s="38" t="s">
        <v>10798</v>
      </c>
      <c r="D258" s="37" t="s">
        <v>595</v>
      </c>
      <c r="E258" s="39" t="s">
        <v>9826</v>
      </c>
      <c r="F258" s="40" t="s">
        <v>1797</v>
      </c>
      <c r="G258" s="41">
        <v>1</v>
      </c>
      <c r="H258" s="42">
        <v>0</v>
      </c>
      <c r="I258" s="43">
        <f>ROUND(G258*H258,P4)</f>
        <v>0</v>
      </c>
      <c r="J258" s="37"/>
      <c r="O258" s="44">
        <f>I258*0.21</f>
        <v>0</v>
      </c>
      <c r="P258">
        <v>3</v>
      </c>
    </row>
    <row r="259">
      <c r="A259" s="37" t="s">
        <v>598</v>
      </c>
      <c r="B259" s="45"/>
      <c r="C259" s="46"/>
      <c r="D259" s="46"/>
      <c r="E259" s="39" t="s">
        <v>9826</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10799</v>
      </c>
      <c r="D261" s="37" t="s">
        <v>595</v>
      </c>
      <c r="E261" s="39" t="s">
        <v>10800</v>
      </c>
      <c r="F261" s="40" t="s">
        <v>608</v>
      </c>
      <c r="G261" s="41">
        <v>1</v>
      </c>
      <c r="H261" s="42">
        <v>0</v>
      </c>
      <c r="I261" s="43">
        <f>ROUND(G261*H261,P4)</f>
        <v>0</v>
      </c>
      <c r="J261" s="37"/>
      <c r="O261" s="44">
        <f>I261*0.21</f>
        <v>0</v>
      </c>
      <c r="P261">
        <v>3</v>
      </c>
    </row>
    <row r="262">
      <c r="A262" s="37" t="s">
        <v>598</v>
      </c>
      <c r="B262" s="45"/>
      <c r="C262" s="46"/>
      <c r="D262" s="46"/>
      <c r="E262" s="39" t="s">
        <v>10800</v>
      </c>
      <c r="F262" s="46"/>
      <c r="G262" s="46"/>
      <c r="H262" s="46"/>
      <c r="I262" s="46"/>
      <c r="J262" s="48"/>
    </row>
    <row r="263" ht="409.5">
      <c r="A263" s="37" t="s">
        <v>599</v>
      </c>
      <c r="B263" s="45"/>
      <c r="C263" s="46"/>
      <c r="D263" s="46"/>
      <c r="E263" s="49" t="s">
        <v>10801</v>
      </c>
      <c r="F263" s="46"/>
      <c r="G263" s="46"/>
      <c r="H263" s="46"/>
      <c r="I263" s="46"/>
      <c r="J263" s="48"/>
    </row>
    <row r="264" ht="43.5">
      <c r="A264" s="37" t="s">
        <v>601</v>
      </c>
      <c r="B264" s="45"/>
      <c r="C264" s="46"/>
      <c r="D264" s="46"/>
      <c r="E264" s="39" t="s">
        <v>9824</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3.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0.5">
      <c r="A268" s="37" t="s">
        <v>599</v>
      </c>
      <c r="B268" s="45"/>
      <c r="C268" s="46"/>
      <c r="D268" s="46"/>
      <c r="E268" s="49" t="s">
        <v>10802</v>
      </c>
      <c r="F268" s="46"/>
      <c r="G268" s="46"/>
      <c r="H268" s="46"/>
      <c r="I268" s="46"/>
      <c r="J268" s="48"/>
    </row>
    <row r="269" ht="116">
      <c r="A269" s="37" t="s">
        <v>601</v>
      </c>
      <c r="B269" s="45"/>
      <c r="C269" s="46"/>
      <c r="D269" s="46"/>
      <c r="E269" s="39" t="s">
        <v>1819</v>
      </c>
      <c r="F269" s="46"/>
      <c r="G269" s="46"/>
      <c r="H269" s="46"/>
      <c r="I269" s="46"/>
      <c r="J269" s="48"/>
    </row>
    <row r="270" ht="43.5">
      <c r="A270" s="37" t="s">
        <v>593</v>
      </c>
      <c r="B270" s="37">
        <v>64</v>
      </c>
      <c r="C270" s="38" t="s">
        <v>2442</v>
      </c>
      <c r="D270" s="37" t="s">
        <v>2443</v>
      </c>
      <c r="E270" s="39" t="s">
        <v>2444</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2.5">
      <c r="A272" s="37" t="s">
        <v>599</v>
      </c>
      <c r="B272" s="45"/>
      <c r="C272" s="46"/>
      <c r="D272" s="46"/>
      <c r="E272" s="49" t="s">
        <v>10803</v>
      </c>
      <c r="F272" s="46"/>
      <c r="G272" s="46"/>
      <c r="H272" s="46"/>
      <c r="I272" s="46"/>
      <c r="J272" s="48"/>
    </row>
    <row r="273">
      <c r="A273" s="37" t="s">
        <v>601</v>
      </c>
      <c r="B273" s="45"/>
      <c r="C273" s="46"/>
      <c r="D273" s="46"/>
      <c r="E273" s="47" t="s">
        <v>595</v>
      </c>
      <c r="F273" s="46"/>
      <c r="G273" s="46"/>
      <c r="H273" s="46"/>
      <c r="I273" s="46"/>
      <c r="J273" s="48"/>
    </row>
    <row r="274" ht="29">
      <c r="A274" s="37" t="s">
        <v>593</v>
      </c>
      <c r="B274" s="37">
        <v>65</v>
      </c>
      <c r="C274" s="38" t="s">
        <v>6253</v>
      </c>
      <c r="D274" s="37" t="s">
        <v>6254</v>
      </c>
      <c r="E274" s="39" t="s">
        <v>6255</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29">
      <c r="A276" s="37" t="s">
        <v>599</v>
      </c>
      <c r="B276" s="45"/>
      <c r="C276" s="46"/>
      <c r="D276" s="46"/>
      <c r="E276" s="49" t="s">
        <v>10563</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xJlQOS4jwJHYk096KsKVymCZsPmLsF7+I9Ics8JIxFXuV3X2VAHNdxiZ1oo2H8eYovBr6VhufBIngNi0DmwrwQ==" hashValue="rmdWXg20stAoNb4wo/lPaE14EyTHKJ7DYsg5a5npSV+SMsa+R/brHgT2JYWgBrEAa33m0Rdrk1JpEJeRjRwK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10804</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10742</v>
      </c>
      <c r="D7" s="22"/>
      <c r="E7" s="23" t="s">
        <v>367</v>
      </c>
      <c r="F7" s="17"/>
      <c r="G7" s="17"/>
      <c r="H7" s="17"/>
      <c r="I7" s="17"/>
      <c r="J7" s="19"/>
    </row>
    <row r="8">
      <c r="A8" s="3" t="s">
        <v>1569</v>
      </c>
      <c r="B8" s="20" t="s">
        <v>579</v>
      </c>
      <c r="C8" s="21" t="s">
        <v>10804</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29">
      <c r="A13" s="37" t="s">
        <v>593</v>
      </c>
      <c r="B13" s="37">
        <v>1</v>
      </c>
      <c r="C13" s="38" t="s">
        <v>5146</v>
      </c>
      <c r="D13" s="37" t="s">
        <v>595</v>
      </c>
      <c r="E13" s="39" t="s">
        <v>5147</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58">
      <c r="A15" s="37" t="s">
        <v>599</v>
      </c>
      <c r="B15" s="45"/>
      <c r="C15" s="46"/>
      <c r="D15" s="46"/>
      <c r="E15" s="49" t="s">
        <v>10805</v>
      </c>
      <c r="F15" s="46"/>
      <c r="G15" s="46"/>
      <c r="H15" s="46"/>
      <c r="I15" s="46"/>
      <c r="J15" s="48"/>
    </row>
    <row r="16" ht="72.5">
      <c r="A16" s="37" t="s">
        <v>601</v>
      </c>
      <c r="B16" s="45"/>
      <c r="C16" s="46"/>
      <c r="D16" s="46"/>
      <c r="E16" s="39" t="s">
        <v>4683</v>
      </c>
      <c r="F16" s="46"/>
      <c r="G16" s="46"/>
      <c r="H16" s="46"/>
      <c r="I16" s="46"/>
      <c r="J16" s="48"/>
    </row>
    <row r="17" ht="29">
      <c r="A17" s="37" t="s">
        <v>593</v>
      </c>
      <c r="B17" s="37">
        <v>2</v>
      </c>
      <c r="C17" s="38" t="s">
        <v>10806</v>
      </c>
      <c r="D17" s="37" t="s">
        <v>595</v>
      </c>
      <c r="E17" s="39" t="s">
        <v>10807</v>
      </c>
      <c r="F17" s="40" t="s">
        <v>2337</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2.5">
      <c r="A19" s="37" t="s">
        <v>599</v>
      </c>
      <c r="B19" s="45"/>
      <c r="C19" s="46"/>
      <c r="D19" s="46"/>
      <c r="E19" s="49" t="s">
        <v>10808</v>
      </c>
      <c r="F19" s="46"/>
      <c r="G19" s="46"/>
      <c r="H19" s="46"/>
      <c r="I19" s="46"/>
      <c r="J19" s="48"/>
    </row>
    <row r="20" ht="43.5">
      <c r="A20" s="37" t="s">
        <v>601</v>
      </c>
      <c r="B20" s="45"/>
      <c r="C20" s="46"/>
      <c r="D20" s="46"/>
      <c r="E20" s="39" t="s">
        <v>10809</v>
      </c>
      <c r="F20" s="46"/>
      <c r="G20" s="46"/>
      <c r="H20" s="46"/>
      <c r="I20" s="46"/>
      <c r="J20" s="48"/>
    </row>
    <row r="21">
      <c r="A21" s="37" t="s">
        <v>593</v>
      </c>
      <c r="B21" s="37">
        <v>3</v>
      </c>
      <c r="C21" s="38" t="s">
        <v>5274</v>
      </c>
      <c r="D21" s="37" t="s">
        <v>595</v>
      </c>
      <c r="E21" s="39" t="s">
        <v>9415</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74">
      <c r="A23" s="37" t="s">
        <v>599</v>
      </c>
      <c r="B23" s="45"/>
      <c r="C23" s="46"/>
      <c r="D23" s="46"/>
      <c r="E23" s="49" t="s">
        <v>10810</v>
      </c>
      <c r="F23" s="46"/>
      <c r="G23" s="46"/>
      <c r="H23" s="46"/>
      <c r="I23" s="46"/>
      <c r="J23" s="48"/>
    </row>
    <row r="24" ht="43.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10811</v>
      </c>
      <c r="F27" s="46"/>
      <c r="G27" s="46"/>
      <c r="H27" s="46"/>
      <c r="I27" s="46"/>
      <c r="J27" s="48"/>
    </row>
    <row r="28" ht="29">
      <c r="A28" s="37" t="s">
        <v>601</v>
      </c>
      <c r="B28" s="45"/>
      <c r="C28" s="46"/>
      <c r="D28" s="46"/>
      <c r="E28" s="39" t="s">
        <v>4421</v>
      </c>
      <c r="F28" s="46"/>
      <c r="G28" s="46"/>
      <c r="H28" s="46"/>
      <c r="I28" s="46"/>
      <c r="J28" s="48"/>
    </row>
    <row r="29">
      <c r="A29" s="37" t="s">
        <v>593</v>
      </c>
      <c r="B29" s="37">
        <v>5</v>
      </c>
      <c r="C29" s="38" t="s">
        <v>5278</v>
      </c>
      <c r="D29" s="37" t="s">
        <v>595</v>
      </c>
      <c r="E29" s="39" t="s">
        <v>9754</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16">
      <c r="A31" s="37" t="s">
        <v>599</v>
      </c>
      <c r="B31" s="45"/>
      <c r="C31" s="46"/>
      <c r="D31" s="46"/>
      <c r="E31" s="49" t="s">
        <v>10812</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9756</v>
      </c>
      <c r="D33" s="37" t="s">
        <v>595</v>
      </c>
      <c r="E33" s="39" t="s">
        <v>9757</v>
      </c>
      <c r="F33" s="40" t="s">
        <v>4419</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16">
      <c r="A35" s="37" t="s">
        <v>599</v>
      </c>
      <c r="B35" s="45"/>
      <c r="C35" s="46"/>
      <c r="D35" s="46"/>
      <c r="E35" s="49" t="s">
        <v>10813</v>
      </c>
      <c r="F35" s="46"/>
      <c r="G35" s="46"/>
      <c r="H35" s="46"/>
      <c r="I35" s="46"/>
      <c r="J35" s="48"/>
    </row>
    <row r="36" ht="29">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45">
      <c r="A39" s="37" t="s">
        <v>599</v>
      </c>
      <c r="B39" s="45"/>
      <c r="C39" s="46"/>
      <c r="D39" s="46"/>
      <c r="E39" s="49" t="s">
        <v>10814</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10815</v>
      </c>
      <c r="F43" s="46"/>
      <c r="G43" s="46"/>
      <c r="H43" s="46"/>
      <c r="I43" s="46"/>
      <c r="J43" s="48"/>
    </row>
    <row r="44" ht="29">
      <c r="A44" s="37" t="s">
        <v>601</v>
      </c>
      <c r="B44" s="45"/>
      <c r="C44" s="46"/>
      <c r="D44" s="46"/>
      <c r="E44" s="39" t="s">
        <v>4421</v>
      </c>
      <c r="F44" s="46"/>
      <c r="G44" s="46"/>
      <c r="H44" s="46"/>
      <c r="I44" s="46"/>
      <c r="J44" s="48"/>
    </row>
    <row r="45">
      <c r="A45" s="37" t="s">
        <v>593</v>
      </c>
      <c r="B45" s="37">
        <v>9</v>
      </c>
      <c r="C45" s="38" t="s">
        <v>3355</v>
      </c>
      <c r="D45" s="37" t="s">
        <v>595</v>
      </c>
      <c r="E45" s="39" t="s">
        <v>3356</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6">
      <c r="A47" s="37" t="s">
        <v>599</v>
      </c>
      <c r="B47" s="45"/>
      <c r="C47" s="46"/>
      <c r="D47" s="46"/>
      <c r="E47" s="49" t="s">
        <v>10816</v>
      </c>
      <c r="F47" s="46"/>
      <c r="G47" s="46"/>
      <c r="H47" s="46"/>
      <c r="I47" s="46"/>
      <c r="J47" s="48"/>
    </row>
    <row r="48" ht="391.5">
      <c r="A48" s="37" t="s">
        <v>601</v>
      </c>
      <c r="B48" s="45"/>
      <c r="C48" s="46"/>
      <c r="D48" s="46"/>
      <c r="E48" s="39" t="s">
        <v>4437</v>
      </c>
      <c r="F48" s="46"/>
      <c r="G48" s="46"/>
      <c r="H48" s="46"/>
      <c r="I48" s="46"/>
      <c r="J48" s="48"/>
    </row>
    <row r="49">
      <c r="A49" s="37" t="s">
        <v>593</v>
      </c>
      <c r="B49" s="37">
        <v>10</v>
      </c>
      <c r="C49" s="38" t="s">
        <v>10032</v>
      </c>
      <c r="D49" s="37" t="s">
        <v>595</v>
      </c>
      <c r="E49" s="39" t="s">
        <v>10033</v>
      </c>
      <c r="F49" s="40" t="s">
        <v>4419</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10817</v>
      </c>
      <c r="F51" s="46"/>
      <c r="G51" s="46"/>
      <c r="H51" s="46"/>
      <c r="I51" s="46"/>
      <c r="J51" s="48"/>
    </row>
    <row r="52" ht="29">
      <c r="A52" s="37" t="s">
        <v>601</v>
      </c>
      <c r="B52" s="45"/>
      <c r="C52" s="46"/>
      <c r="D52" s="46"/>
      <c r="E52" s="39" t="s">
        <v>4421</v>
      </c>
      <c r="F52" s="46"/>
      <c r="G52" s="46"/>
      <c r="H52" s="46"/>
      <c r="I52" s="46"/>
      <c r="J52" s="48"/>
    </row>
    <row r="53">
      <c r="A53" s="37" t="s">
        <v>593</v>
      </c>
      <c r="B53" s="37">
        <v>11</v>
      </c>
      <c r="C53" s="38" t="s">
        <v>4438</v>
      </c>
      <c r="D53" s="37" t="s">
        <v>595</v>
      </c>
      <c r="E53" s="39" t="s">
        <v>4439</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599</v>
      </c>
      <c r="B55" s="45"/>
      <c r="C55" s="46"/>
      <c r="D55" s="46"/>
      <c r="E55" s="49" t="s">
        <v>10750</v>
      </c>
      <c r="F55" s="46"/>
      <c r="G55" s="46"/>
      <c r="H55" s="46"/>
      <c r="I55" s="46"/>
      <c r="J55" s="48"/>
    </row>
    <row r="56" ht="391.5">
      <c r="A56" s="37" t="s">
        <v>601</v>
      </c>
      <c r="B56" s="45"/>
      <c r="C56" s="46"/>
      <c r="D56" s="46"/>
      <c r="E56" s="39" t="s">
        <v>4437</v>
      </c>
      <c r="F56" s="46"/>
      <c r="G56" s="46"/>
      <c r="H56" s="46"/>
      <c r="I56" s="46"/>
      <c r="J56" s="48"/>
    </row>
    <row r="57">
      <c r="A57" s="37" t="s">
        <v>593</v>
      </c>
      <c r="B57" s="37">
        <v>12</v>
      </c>
      <c r="C57" s="38" t="s">
        <v>2431</v>
      </c>
      <c r="D57" s="37" t="s">
        <v>595</v>
      </c>
      <c r="E57" s="39" t="s">
        <v>2432</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10818</v>
      </c>
      <c r="F59" s="46"/>
      <c r="G59" s="46"/>
      <c r="H59" s="46"/>
      <c r="I59" s="46"/>
      <c r="J59" s="48"/>
    </row>
    <row r="60" ht="348">
      <c r="A60" s="37" t="s">
        <v>601</v>
      </c>
      <c r="B60" s="45"/>
      <c r="C60" s="46"/>
      <c r="D60" s="46"/>
      <c r="E60" s="39" t="s">
        <v>5155</v>
      </c>
      <c r="F60" s="46"/>
      <c r="G60" s="46"/>
      <c r="H60" s="46"/>
      <c r="I60" s="46"/>
      <c r="J60" s="48"/>
    </row>
    <row r="61">
      <c r="A61" s="37" t="s">
        <v>593</v>
      </c>
      <c r="B61" s="37">
        <v>13</v>
      </c>
      <c r="C61" s="38" t="s">
        <v>4444</v>
      </c>
      <c r="D61" s="37" t="s">
        <v>595</v>
      </c>
      <c r="E61" s="39" t="s">
        <v>4445</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87">
      <c r="A63" s="37" t="s">
        <v>599</v>
      </c>
      <c r="B63" s="45"/>
      <c r="C63" s="46"/>
      <c r="D63" s="46"/>
      <c r="E63" s="49" t="s">
        <v>10819</v>
      </c>
      <c r="F63" s="46"/>
      <c r="G63" s="46"/>
      <c r="H63" s="46"/>
      <c r="I63" s="46"/>
      <c r="J63" s="48"/>
    </row>
    <row r="64" ht="232">
      <c r="A64" s="37" t="s">
        <v>601</v>
      </c>
      <c r="B64" s="45"/>
      <c r="C64" s="46"/>
      <c r="D64" s="46"/>
      <c r="E64" s="39" t="s">
        <v>4447</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10820</v>
      </c>
      <c r="F67" s="46"/>
      <c r="G67" s="46"/>
      <c r="H67" s="46"/>
      <c r="I67" s="46"/>
      <c r="J67" s="48"/>
    </row>
    <row r="68" ht="304.5">
      <c r="A68" s="37" t="s">
        <v>601</v>
      </c>
      <c r="B68" s="45"/>
      <c r="C68" s="46"/>
      <c r="D68" s="46"/>
      <c r="E68" s="39" t="s">
        <v>647</v>
      </c>
      <c r="F68" s="46"/>
      <c r="G68" s="46"/>
      <c r="H68" s="46"/>
      <c r="I68" s="46"/>
      <c r="J68" s="48"/>
    </row>
    <row r="69">
      <c r="A69" s="37" t="s">
        <v>593</v>
      </c>
      <c r="B69" s="37">
        <v>15</v>
      </c>
      <c r="C69" s="38" t="s">
        <v>4464</v>
      </c>
      <c r="D69" s="37" t="s">
        <v>595</v>
      </c>
      <c r="E69" s="39" t="s">
        <v>4465</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10754</v>
      </c>
      <c r="F71" s="46"/>
      <c r="G71" s="46"/>
      <c r="H71" s="46"/>
      <c r="I71" s="46"/>
      <c r="J71" s="48"/>
    </row>
    <row r="72" ht="304.5">
      <c r="A72" s="37" t="s">
        <v>601</v>
      </c>
      <c r="B72" s="45"/>
      <c r="C72" s="46"/>
      <c r="D72" s="46"/>
      <c r="E72" s="39" t="s">
        <v>4467</v>
      </c>
      <c r="F72" s="46"/>
      <c r="G72" s="46"/>
      <c r="H72" s="46"/>
      <c r="I72" s="46"/>
      <c r="J72" s="48"/>
    </row>
    <row r="73">
      <c r="A73" s="37" t="s">
        <v>593</v>
      </c>
      <c r="B73" s="37">
        <v>16</v>
      </c>
      <c r="C73" s="38" t="s">
        <v>3359</v>
      </c>
      <c r="D73" s="37" t="s">
        <v>595</v>
      </c>
      <c r="E73" s="39" t="s">
        <v>3360</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0.5">
      <c r="A75" s="37" t="s">
        <v>599</v>
      </c>
      <c r="B75" s="45"/>
      <c r="C75" s="46"/>
      <c r="D75" s="46"/>
      <c r="E75" s="49" t="s">
        <v>10821</v>
      </c>
      <c r="F75" s="46"/>
      <c r="G75" s="46"/>
      <c r="H75" s="46"/>
      <c r="I75" s="46"/>
      <c r="J75" s="48"/>
    </row>
    <row r="76" ht="29">
      <c r="A76" s="37" t="s">
        <v>601</v>
      </c>
      <c r="B76" s="45"/>
      <c r="C76" s="46"/>
      <c r="D76" s="46"/>
      <c r="E76" s="39" t="s">
        <v>4477</v>
      </c>
      <c r="F76" s="46"/>
      <c r="G76" s="46"/>
      <c r="H76" s="46"/>
      <c r="I76" s="46"/>
      <c r="J76" s="48"/>
    </row>
    <row r="77">
      <c r="A77" s="37" t="s">
        <v>593</v>
      </c>
      <c r="B77" s="37">
        <v>17</v>
      </c>
      <c r="C77" s="38" t="s">
        <v>6547</v>
      </c>
      <c r="D77" s="37" t="s">
        <v>595</v>
      </c>
      <c r="E77" s="39" t="s">
        <v>10503</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10822</v>
      </c>
      <c r="F79" s="46"/>
      <c r="G79" s="46"/>
      <c r="H79" s="46"/>
      <c r="I79" s="46"/>
      <c r="J79" s="48"/>
    </row>
    <row r="80" ht="43.5">
      <c r="A80" s="37" t="s">
        <v>601</v>
      </c>
      <c r="B80" s="45"/>
      <c r="C80" s="46"/>
      <c r="D80" s="46"/>
      <c r="E80" s="39" t="s">
        <v>4481</v>
      </c>
      <c r="F80" s="46"/>
      <c r="G80" s="46"/>
      <c r="H80" s="46"/>
      <c r="I80" s="46"/>
      <c r="J80" s="48"/>
    </row>
    <row r="81">
      <c r="A81" s="37" t="s">
        <v>593</v>
      </c>
      <c r="B81" s="37">
        <v>18</v>
      </c>
      <c r="C81" s="38" t="s">
        <v>9767</v>
      </c>
      <c r="D81" s="37" t="s">
        <v>595</v>
      </c>
      <c r="E81" s="39" t="s">
        <v>9768</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58">
      <c r="A83" s="37" t="s">
        <v>599</v>
      </c>
      <c r="B83" s="45"/>
      <c r="C83" s="46"/>
      <c r="D83" s="46"/>
      <c r="E83" s="49" t="s">
        <v>10823</v>
      </c>
      <c r="F83" s="46"/>
      <c r="G83" s="46"/>
      <c r="H83" s="46"/>
      <c r="I83" s="46"/>
      <c r="J83" s="48"/>
    </row>
    <row r="84" ht="43.5">
      <c r="A84" s="37" t="s">
        <v>601</v>
      </c>
      <c r="B84" s="45"/>
      <c r="C84" s="46"/>
      <c r="D84" s="46"/>
      <c r="E84" s="39" t="s">
        <v>4485</v>
      </c>
      <c r="F84" s="46"/>
      <c r="G84" s="46"/>
      <c r="H84" s="46"/>
      <c r="I84" s="46"/>
      <c r="J84" s="48"/>
    </row>
    <row r="85">
      <c r="A85" s="37" t="s">
        <v>593</v>
      </c>
      <c r="B85" s="37">
        <v>19</v>
      </c>
      <c r="C85" s="38" t="s">
        <v>9770</v>
      </c>
      <c r="D85" s="37" t="s">
        <v>595</v>
      </c>
      <c r="E85" s="39" t="s">
        <v>9771</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29">
      <c r="A87" s="37" t="s">
        <v>599</v>
      </c>
      <c r="B87" s="45"/>
      <c r="C87" s="46"/>
      <c r="D87" s="46"/>
      <c r="E87" s="49" t="s">
        <v>10824</v>
      </c>
      <c r="F87" s="46"/>
      <c r="G87" s="46"/>
      <c r="H87" s="46"/>
      <c r="I87" s="46"/>
      <c r="J87" s="48"/>
    </row>
    <row r="88" ht="43.5">
      <c r="A88" s="37" t="s">
        <v>601</v>
      </c>
      <c r="B88" s="45"/>
      <c r="C88" s="46"/>
      <c r="D88" s="46"/>
      <c r="E88" s="39" t="s">
        <v>4485</v>
      </c>
      <c r="F88" s="46"/>
      <c r="G88" s="46"/>
      <c r="H88" s="46"/>
      <c r="I88" s="46"/>
      <c r="J88" s="48"/>
    </row>
    <row r="89">
      <c r="A89" s="37" t="s">
        <v>593</v>
      </c>
      <c r="B89" s="37">
        <v>20</v>
      </c>
      <c r="C89" s="38" t="s">
        <v>4486</v>
      </c>
      <c r="D89" s="37" t="s">
        <v>595</v>
      </c>
      <c r="E89" s="39" t="s">
        <v>4487</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87">
      <c r="A91" s="37" t="s">
        <v>599</v>
      </c>
      <c r="B91" s="45"/>
      <c r="C91" s="46"/>
      <c r="D91" s="46"/>
      <c r="E91" s="49" t="s">
        <v>10825</v>
      </c>
      <c r="F91" s="46"/>
      <c r="G91" s="46"/>
      <c r="H91" s="46"/>
      <c r="I91" s="46"/>
      <c r="J91" s="48"/>
    </row>
    <row r="92" ht="29">
      <c r="A92" s="37" t="s">
        <v>601</v>
      </c>
      <c r="B92" s="45"/>
      <c r="C92" s="46"/>
      <c r="D92" s="46"/>
      <c r="E92" s="39" t="s">
        <v>4489</v>
      </c>
      <c r="F92" s="46"/>
      <c r="G92" s="46"/>
      <c r="H92" s="46"/>
      <c r="I92" s="46"/>
      <c r="J92" s="48"/>
    </row>
    <row r="93">
      <c r="A93" s="37" t="s">
        <v>593</v>
      </c>
      <c r="B93" s="37">
        <v>21</v>
      </c>
      <c r="C93" s="38" t="s">
        <v>4490</v>
      </c>
      <c r="D93" s="37" t="s">
        <v>595</v>
      </c>
      <c r="E93" s="39" t="s">
        <v>4491</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599</v>
      </c>
      <c r="B95" s="45"/>
      <c r="C95" s="46"/>
      <c r="D95" s="46"/>
      <c r="E95" s="49" t="s">
        <v>10825</v>
      </c>
      <c r="F95" s="46"/>
      <c r="G95" s="46"/>
      <c r="H95" s="46"/>
      <c r="I95" s="46"/>
      <c r="J95" s="48"/>
    </row>
    <row r="96" ht="43.5">
      <c r="A96" s="37" t="s">
        <v>601</v>
      </c>
      <c r="B96" s="45"/>
      <c r="C96" s="46"/>
      <c r="D96" s="46"/>
      <c r="E96" s="39" t="s">
        <v>4492</v>
      </c>
      <c r="F96" s="46"/>
      <c r="G96" s="46"/>
      <c r="H96" s="46"/>
      <c r="I96" s="46"/>
      <c r="J96" s="48"/>
    </row>
    <row r="97">
      <c r="A97" s="37" t="s">
        <v>593</v>
      </c>
      <c r="B97" s="37">
        <v>22</v>
      </c>
      <c r="C97" s="38" t="s">
        <v>9774</v>
      </c>
      <c r="D97" s="37" t="s">
        <v>595</v>
      </c>
      <c r="E97" s="39" t="s">
        <v>9775</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1.5">
      <c r="A99" s="37" t="s">
        <v>599</v>
      </c>
      <c r="B99" s="45"/>
      <c r="C99" s="46"/>
      <c r="D99" s="46"/>
      <c r="E99" s="49" t="s">
        <v>10826</v>
      </c>
      <c r="F99" s="46"/>
      <c r="G99" s="46"/>
      <c r="H99" s="46"/>
      <c r="I99" s="46"/>
      <c r="J99" s="48"/>
    </row>
    <row r="100" ht="43.5">
      <c r="A100" s="37" t="s">
        <v>601</v>
      </c>
      <c r="B100" s="45"/>
      <c r="C100" s="46"/>
      <c r="D100" s="46"/>
      <c r="E100" s="39" t="s">
        <v>9777</v>
      </c>
      <c r="F100" s="46"/>
      <c r="G100" s="46"/>
      <c r="H100" s="46"/>
      <c r="I100" s="46"/>
      <c r="J100" s="48"/>
    </row>
    <row r="101">
      <c r="A101" s="37" t="s">
        <v>593</v>
      </c>
      <c r="B101" s="37">
        <v>23</v>
      </c>
      <c r="C101" s="38" t="s">
        <v>9778</v>
      </c>
      <c r="D101" s="37" t="s">
        <v>595</v>
      </c>
      <c r="E101" s="39" t="s">
        <v>9779</v>
      </c>
      <c r="F101" s="40" t="s">
        <v>608</v>
      </c>
      <c r="G101" s="41">
        <v>6</v>
      </c>
      <c r="H101" s="42">
        <v>0</v>
      </c>
      <c r="I101" s="43">
        <f>ROUND(G101*H101,P4)</f>
        <v>0</v>
      </c>
      <c r="J101" s="37"/>
      <c r="O101" s="44">
        <f>I101*0.21</f>
        <v>0</v>
      </c>
      <c r="P101">
        <v>3</v>
      </c>
    </row>
    <row r="102">
      <c r="A102" s="37" t="s">
        <v>598</v>
      </c>
      <c r="B102" s="45"/>
      <c r="C102" s="46"/>
      <c r="D102" s="46"/>
      <c r="E102" s="39" t="s">
        <v>9779</v>
      </c>
      <c r="F102" s="46"/>
      <c r="G102" s="46"/>
      <c r="H102" s="46"/>
      <c r="I102" s="46"/>
      <c r="J102" s="48"/>
    </row>
    <row r="103" ht="58">
      <c r="A103" s="37" t="s">
        <v>599</v>
      </c>
      <c r="B103" s="45"/>
      <c r="C103" s="46"/>
      <c r="D103" s="46"/>
      <c r="E103" s="49" t="s">
        <v>10108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4497</v>
      </c>
      <c r="F105" s="34"/>
      <c r="G105" s="34"/>
      <c r="H105" s="34"/>
      <c r="I105" s="35">
        <f>SUMIFS(I106:I121,A106:A121,"P")</f>
        <v>0</v>
      </c>
      <c r="J105" s="36"/>
    </row>
    <row r="106">
      <c r="A106" s="37" t="s">
        <v>593</v>
      </c>
      <c r="B106" s="37">
        <v>24</v>
      </c>
      <c r="C106" s="38" t="s">
        <v>5580</v>
      </c>
      <c r="D106" s="37" t="s">
        <v>595</v>
      </c>
      <c r="E106" s="39" t="s">
        <v>9781</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0.5">
      <c r="A108" s="37" t="s">
        <v>599</v>
      </c>
      <c r="B108" s="45"/>
      <c r="C108" s="46"/>
      <c r="D108" s="46"/>
      <c r="E108" s="49" t="s">
        <v>10827</v>
      </c>
      <c r="F108" s="46"/>
      <c r="G108" s="46"/>
      <c r="H108" s="46"/>
      <c r="I108" s="46"/>
      <c r="J108" s="48"/>
    </row>
    <row r="109" ht="58">
      <c r="A109" s="37" t="s">
        <v>601</v>
      </c>
      <c r="B109" s="45"/>
      <c r="C109" s="46"/>
      <c r="D109" s="46"/>
      <c r="E109" s="39" t="s">
        <v>4531</v>
      </c>
      <c r="F109" s="46"/>
      <c r="G109" s="46"/>
      <c r="H109" s="46"/>
      <c r="I109" s="46"/>
      <c r="J109" s="48"/>
    </row>
    <row r="110">
      <c r="A110" s="37" t="s">
        <v>593</v>
      </c>
      <c r="B110" s="37">
        <v>25</v>
      </c>
      <c r="C110" s="38" t="s">
        <v>4506</v>
      </c>
      <c r="D110" s="37" t="s">
        <v>595</v>
      </c>
      <c r="E110" s="39" t="s">
        <v>4507</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0.5">
      <c r="A112" s="37" t="s">
        <v>599</v>
      </c>
      <c r="B112" s="45"/>
      <c r="C112" s="46"/>
      <c r="D112" s="46"/>
      <c r="E112" s="49" t="s">
        <v>10828</v>
      </c>
      <c r="F112" s="46"/>
      <c r="G112" s="46"/>
      <c r="H112" s="46"/>
      <c r="I112" s="46"/>
      <c r="J112" s="48"/>
    </row>
    <row r="113" ht="116">
      <c r="A113" s="37" t="s">
        <v>601</v>
      </c>
      <c r="B113" s="45"/>
      <c r="C113" s="46"/>
      <c r="D113" s="46"/>
      <c r="E113" s="39" t="s">
        <v>4505</v>
      </c>
      <c r="F113" s="46"/>
      <c r="G113" s="46"/>
      <c r="H113" s="46"/>
      <c r="I113" s="46"/>
      <c r="J113" s="48"/>
    </row>
    <row r="114">
      <c r="A114" s="37" t="s">
        <v>593</v>
      </c>
      <c r="B114" s="37">
        <v>26</v>
      </c>
      <c r="C114" s="38" t="s">
        <v>5066</v>
      </c>
      <c r="D114" s="37" t="s">
        <v>595</v>
      </c>
      <c r="E114" s="39" t="s">
        <v>5067</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58">
      <c r="A116" s="37" t="s">
        <v>599</v>
      </c>
      <c r="B116" s="45"/>
      <c r="C116" s="46"/>
      <c r="D116" s="46"/>
      <c r="E116" s="49" t="s">
        <v>10829</v>
      </c>
      <c r="F116" s="46"/>
      <c r="G116" s="46"/>
      <c r="H116" s="46"/>
      <c r="I116" s="46"/>
      <c r="J116" s="48"/>
    </row>
    <row r="117" ht="409.5">
      <c r="A117" s="37" t="s">
        <v>601</v>
      </c>
      <c r="B117" s="45"/>
      <c r="C117" s="46"/>
      <c r="D117" s="46"/>
      <c r="E117" s="39" t="s">
        <v>4974</v>
      </c>
      <c r="F117" s="46"/>
      <c r="G117" s="46"/>
      <c r="H117" s="46"/>
      <c r="I117" s="46"/>
      <c r="J117" s="48"/>
    </row>
    <row r="118">
      <c r="A118" s="37" t="s">
        <v>593</v>
      </c>
      <c r="B118" s="37">
        <v>27</v>
      </c>
      <c r="C118" s="38" t="s">
        <v>5592</v>
      </c>
      <c r="D118" s="37" t="s">
        <v>595</v>
      </c>
      <c r="E118" s="39" t="s">
        <v>6044</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58">
      <c r="A120" s="37" t="s">
        <v>599</v>
      </c>
      <c r="B120" s="45"/>
      <c r="C120" s="46"/>
      <c r="D120" s="46"/>
      <c r="E120" s="49" t="s">
        <v>10830</v>
      </c>
      <c r="F120" s="46"/>
      <c r="G120" s="46"/>
      <c r="H120" s="46"/>
      <c r="I120" s="46"/>
      <c r="J120" s="48"/>
    </row>
    <row r="121" ht="319">
      <c r="A121" s="37" t="s">
        <v>601</v>
      </c>
      <c r="B121" s="45"/>
      <c r="C121" s="46"/>
      <c r="D121" s="46"/>
      <c r="E121" s="39" t="s">
        <v>4978</v>
      </c>
      <c r="F121" s="46"/>
      <c r="G121" s="46"/>
      <c r="H121" s="46"/>
      <c r="I121" s="46"/>
      <c r="J121" s="48"/>
    </row>
    <row r="122">
      <c r="A122" s="31" t="s">
        <v>591</v>
      </c>
      <c r="B122" s="32"/>
      <c r="C122" s="33" t="s">
        <v>689</v>
      </c>
      <c r="D122" s="34"/>
      <c r="E122" s="31" t="s">
        <v>4513</v>
      </c>
      <c r="F122" s="34"/>
      <c r="G122" s="34"/>
      <c r="H122" s="34"/>
      <c r="I122" s="35">
        <f>SUMIFS(I123:I130,A123:A130,"P")</f>
        <v>0</v>
      </c>
      <c r="J122" s="36"/>
    </row>
    <row r="123">
      <c r="A123" s="37" t="s">
        <v>593</v>
      </c>
      <c r="B123" s="37">
        <v>28</v>
      </c>
      <c r="C123" s="38" t="s">
        <v>5598</v>
      </c>
      <c r="D123" s="37" t="s">
        <v>595</v>
      </c>
      <c r="E123" s="39" t="s">
        <v>10582</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19">
      <c r="A125" s="37" t="s">
        <v>599</v>
      </c>
      <c r="B125" s="45"/>
      <c r="C125" s="46"/>
      <c r="D125" s="46"/>
      <c r="E125" s="49" t="s">
        <v>10831</v>
      </c>
      <c r="F125" s="46"/>
      <c r="G125" s="46"/>
      <c r="H125" s="46"/>
      <c r="I125" s="46"/>
      <c r="J125" s="48"/>
    </row>
    <row r="126" ht="409.5">
      <c r="A126" s="37" t="s">
        <v>601</v>
      </c>
      <c r="B126" s="45"/>
      <c r="C126" s="46"/>
      <c r="D126" s="46"/>
      <c r="E126" s="39" t="s">
        <v>4521</v>
      </c>
      <c r="F126" s="46"/>
      <c r="G126" s="46"/>
      <c r="H126" s="46"/>
      <c r="I126" s="46"/>
      <c r="J126" s="48"/>
    </row>
    <row r="127">
      <c r="A127" s="37" t="s">
        <v>593</v>
      </c>
      <c r="B127" s="37">
        <v>29</v>
      </c>
      <c r="C127" s="38" t="s">
        <v>5498</v>
      </c>
      <c r="D127" s="37" t="s">
        <v>595</v>
      </c>
      <c r="E127" s="39" t="s">
        <v>10584</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10832</v>
      </c>
      <c r="F129" s="46"/>
      <c r="G129" s="46"/>
      <c r="H129" s="46"/>
      <c r="I129" s="46"/>
      <c r="J129" s="48"/>
    </row>
    <row r="130" ht="319">
      <c r="A130" s="37" t="s">
        <v>601</v>
      </c>
      <c r="B130" s="45"/>
      <c r="C130" s="46"/>
      <c r="D130" s="46"/>
      <c r="E130" s="39" t="s">
        <v>4978</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10833</v>
      </c>
      <c r="D132" s="37" t="s">
        <v>595</v>
      </c>
      <c r="E132" s="39" t="s">
        <v>10834</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91.5">
      <c r="A134" s="37" t="s">
        <v>599</v>
      </c>
      <c r="B134" s="45"/>
      <c r="C134" s="46"/>
      <c r="D134" s="46"/>
      <c r="E134" s="49" t="s">
        <v>10835</v>
      </c>
      <c r="F134" s="46"/>
      <c r="G134" s="46"/>
      <c r="H134" s="46"/>
      <c r="I134" s="46"/>
      <c r="J134" s="48"/>
    </row>
    <row r="135" ht="409.5">
      <c r="A135" s="37" t="s">
        <v>601</v>
      </c>
      <c r="B135" s="45"/>
      <c r="C135" s="46"/>
      <c r="D135" s="46"/>
      <c r="E135" s="39" t="s">
        <v>4521</v>
      </c>
      <c r="F135" s="46"/>
      <c r="G135" s="46"/>
      <c r="H135" s="46"/>
      <c r="I135" s="46"/>
      <c r="J135" s="48"/>
    </row>
    <row r="136">
      <c r="A136" s="37" t="s">
        <v>593</v>
      </c>
      <c r="B136" s="37">
        <v>31</v>
      </c>
      <c r="C136" s="38" t="s">
        <v>10836</v>
      </c>
      <c r="D136" s="37" t="s">
        <v>595</v>
      </c>
      <c r="E136" s="39" t="s">
        <v>10837</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2.5">
      <c r="A138" s="37" t="s">
        <v>599</v>
      </c>
      <c r="B138" s="45"/>
      <c r="C138" s="46"/>
      <c r="D138" s="46"/>
      <c r="E138" s="49" t="s">
        <v>10838</v>
      </c>
      <c r="F138" s="46"/>
      <c r="G138" s="46"/>
      <c r="H138" s="46"/>
      <c r="I138" s="46"/>
      <c r="J138" s="48"/>
    </row>
    <row r="139" ht="319">
      <c r="A139" s="37" t="s">
        <v>601</v>
      </c>
      <c r="B139" s="45"/>
      <c r="C139" s="46"/>
      <c r="D139" s="46"/>
      <c r="E139" s="39" t="s">
        <v>4978</v>
      </c>
      <c r="F139" s="46"/>
      <c r="G139" s="46"/>
      <c r="H139" s="46"/>
      <c r="I139" s="46"/>
      <c r="J139" s="48"/>
    </row>
    <row r="140">
      <c r="A140" s="37" t="s">
        <v>593</v>
      </c>
      <c r="B140" s="37">
        <v>32</v>
      </c>
      <c r="C140" s="38" t="s">
        <v>4518</v>
      </c>
      <c r="D140" s="37" t="s">
        <v>595</v>
      </c>
      <c r="E140" s="39" t="s">
        <v>4519</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17.5">
      <c r="A142" s="37" t="s">
        <v>599</v>
      </c>
      <c r="B142" s="45"/>
      <c r="C142" s="46"/>
      <c r="D142" s="46"/>
      <c r="E142" s="49" t="s">
        <v>10839</v>
      </c>
      <c r="F142" s="46"/>
      <c r="G142" s="46"/>
      <c r="H142" s="46"/>
      <c r="I142" s="46"/>
      <c r="J142" s="48"/>
    </row>
    <row r="143" ht="409.5">
      <c r="A143" s="37" t="s">
        <v>601</v>
      </c>
      <c r="B143" s="45"/>
      <c r="C143" s="46"/>
      <c r="D143" s="46"/>
      <c r="E143" s="39" t="s">
        <v>4521</v>
      </c>
      <c r="F143" s="46"/>
      <c r="G143" s="46"/>
      <c r="H143" s="46"/>
      <c r="I143" s="46"/>
      <c r="J143" s="48"/>
    </row>
    <row r="144">
      <c r="A144" s="37" t="s">
        <v>593</v>
      </c>
      <c r="B144" s="37">
        <v>33</v>
      </c>
      <c r="C144" s="38" t="s">
        <v>4528</v>
      </c>
      <c r="D144" s="37" t="s">
        <v>595</v>
      </c>
      <c r="E144" s="39" t="s">
        <v>4529</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58">
      <c r="A146" s="37" t="s">
        <v>599</v>
      </c>
      <c r="B146" s="45"/>
      <c r="C146" s="46"/>
      <c r="D146" s="46"/>
      <c r="E146" s="49" t="s">
        <v>10520</v>
      </c>
      <c r="F146" s="46"/>
      <c r="G146" s="46"/>
      <c r="H146" s="46"/>
      <c r="I146" s="46"/>
      <c r="J146" s="48"/>
    </row>
    <row r="147" ht="58">
      <c r="A147" s="37" t="s">
        <v>601</v>
      </c>
      <c r="B147" s="45"/>
      <c r="C147" s="46"/>
      <c r="D147" s="46"/>
      <c r="E147" s="39" t="s">
        <v>4531</v>
      </c>
      <c r="F147" s="46"/>
      <c r="G147" s="46"/>
      <c r="H147" s="46"/>
      <c r="I147" s="46"/>
      <c r="J147" s="48"/>
    </row>
    <row r="148">
      <c r="A148" s="37" t="s">
        <v>593</v>
      </c>
      <c r="B148" s="37">
        <v>34</v>
      </c>
      <c r="C148" s="38" t="s">
        <v>4532</v>
      </c>
      <c r="D148" s="37" t="s">
        <v>595</v>
      </c>
      <c r="E148" s="39" t="s">
        <v>4533</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3.5">
      <c r="A150" s="37" t="s">
        <v>599</v>
      </c>
      <c r="B150" s="45"/>
      <c r="C150" s="46"/>
      <c r="D150" s="46"/>
      <c r="E150" s="49" t="s">
        <v>10840</v>
      </c>
      <c r="F150" s="46"/>
      <c r="G150" s="46"/>
      <c r="H150" s="46"/>
      <c r="I150" s="46"/>
      <c r="J150" s="48"/>
    </row>
    <row r="151" ht="58">
      <c r="A151" s="37" t="s">
        <v>601</v>
      </c>
      <c r="B151" s="45"/>
      <c r="C151" s="46"/>
      <c r="D151" s="46"/>
      <c r="E151" s="39" t="s">
        <v>4531</v>
      </c>
      <c r="F151" s="46"/>
      <c r="G151" s="46"/>
      <c r="H151" s="46"/>
      <c r="I151" s="46"/>
      <c r="J151" s="48"/>
    </row>
    <row r="152">
      <c r="A152" s="31" t="s">
        <v>591</v>
      </c>
      <c r="B152" s="32"/>
      <c r="C152" s="33" t="s">
        <v>823</v>
      </c>
      <c r="D152" s="34"/>
      <c r="E152" s="31" t="s">
        <v>7503</v>
      </c>
      <c r="F152" s="34"/>
      <c r="G152" s="34"/>
      <c r="H152" s="34"/>
      <c r="I152" s="35">
        <f>SUMIFS(I153:I180,A153:A180,"P")</f>
        <v>0</v>
      </c>
      <c r="J152" s="36"/>
    </row>
    <row r="153">
      <c r="A153" s="37" t="s">
        <v>593</v>
      </c>
      <c r="B153" s="37">
        <v>35</v>
      </c>
      <c r="C153" s="38" t="s">
        <v>9899</v>
      </c>
      <c r="D153" s="37" t="s">
        <v>595</v>
      </c>
      <c r="E153" s="39" t="s">
        <v>9900</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0.5">
      <c r="A155" s="37" t="s">
        <v>599</v>
      </c>
      <c r="B155" s="45"/>
      <c r="C155" s="46"/>
      <c r="D155" s="46"/>
      <c r="E155" s="49" t="s">
        <v>10841</v>
      </c>
      <c r="F155" s="46"/>
      <c r="G155" s="46"/>
      <c r="H155" s="46"/>
      <c r="I155" s="46"/>
      <c r="J155" s="48"/>
    </row>
    <row r="156" ht="58">
      <c r="A156" s="37" t="s">
        <v>601</v>
      </c>
      <c r="B156" s="45"/>
      <c r="C156" s="46"/>
      <c r="D156" s="46"/>
      <c r="E156" s="39" t="s">
        <v>9791</v>
      </c>
      <c r="F156" s="46"/>
      <c r="G156" s="46"/>
      <c r="H156" s="46"/>
      <c r="I156" s="46"/>
      <c r="J156" s="48"/>
    </row>
    <row r="157">
      <c r="A157" s="37" t="s">
        <v>593</v>
      </c>
      <c r="B157" s="37">
        <v>36</v>
      </c>
      <c r="C157" s="38" t="s">
        <v>10529</v>
      </c>
      <c r="D157" s="37" t="s">
        <v>595</v>
      </c>
      <c r="E157" s="39" t="s">
        <v>10530</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87">
      <c r="A159" s="37" t="s">
        <v>599</v>
      </c>
      <c r="B159" s="45"/>
      <c r="C159" s="46"/>
      <c r="D159" s="46"/>
      <c r="E159" s="49" t="s">
        <v>10842</v>
      </c>
      <c r="F159" s="46"/>
      <c r="G159" s="46"/>
      <c r="H159" s="46"/>
      <c r="I159" s="46"/>
      <c r="J159" s="48"/>
    </row>
    <row r="160" ht="188.5">
      <c r="A160" s="37" t="s">
        <v>601</v>
      </c>
      <c r="B160" s="45"/>
      <c r="C160" s="46"/>
      <c r="D160" s="46"/>
      <c r="E160" s="39" t="s">
        <v>6073</v>
      </c>
      <c r="F160" s="46"/>
      <c r="G160" s="46"/>
      <c r="H160" s="46"/>
      <c r="I160" s="46"/>
      <c r="J160" s="48"/>
    </row>
    <row r="161" ht="29">
      <c r="A161" s="37" t="s">
        <v>593</v>
      </c>
      <c r="B161" s="37">
        <v>37</v>
      </c>
      <c r="C161" s="38" t="s">
        <v>10729</v>
      </c>
      <c r="D161" s="37" t="s">
        <v>595</v>
      </c>
      <c r="E161" s="39" t="s">
        <v>10730</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45">
      <c r="A163" s="37" t="s">
        <v>599</v>
      </c>
      <c r="B163" s="45"/>
      <c r="C163" s="46"/>
      <c r="D163" s="46"/>
      <c r="E163" s="49" t="s">
        <v>10843</v>
      </c>
      <c r="F163" s="46"/>
      <c r="G163" s="46"/>
      <c r="H163" s="46"/>
      <c r="I163" s="46"/>
      <c r="J163" s="48"/>
    </row>
    <row r="164" ht="188.5">
      <c r="A164" s="37" t="s">
        <v>601</v>
      </c>
      <c r="B164" s="45"/>
      <c r="C164" s="46"/>
      <c r="D164" s="46"/>
      <c r="E164" s="39" t="s">
        <v>6073</v>
      </c>
      <c r="F164" s="46"/>
      <c r="G164" s="46"/>
      <c r="H164" s="46"/>
      <c r="I164" s="46"/>
      <c r="J164" s="48"/>
    </row>
    <row r="165">
      <c r="A165" s="37" t="s">
        <v>593</v>
      </c>
      <c r="B165" s="37">
        <v>38</v>
      </c>
      <c r="C165" s="38" t="s">
        <v>10844</v>
      </c>
      <c r="D165" s="37" t="s">
        <v>595</v>
      </c>
      <c r="E165" s="39" t="s">
        <v>10845</v>
      </c>
      <c r="F165" s="40" t="s">
        <v>650</v>
      </c>
      <c r="G165" s="41">
        <v>1143.3330000000001</v>
      </c>
      <c r="H165" s="42">
        <v>0</v>
      </c>
      <c r="I165" s="43">
        <f>ROUND(G165*H165,P4)</f>
        <v>0</v>
      </c>
      <c r="J165" s="37"/>
      <c r="O165" s="44">
        <f>I165*0.21</f>
        <v>0</v>
      </c>
      <c r="P165">
        <v>3</v>
      </c>
    </row>
    <row r="166">
      <c r="A166" s="37" t="s">
        <v>598</v>
      </c>
      <c r="B166" s="45"/>
      <c r="C166" s="46"/>
      <c r="D166" s="46"/>
      <c r="E166" s="39" t="s">
        <v>10845</v>
      </c>
      <c r="F166" s="46"/>
      <c r="G166" s="46"/>
      <c r="H166" s="46"/>
      <c r="I166" s="46"/>
      <c r="J166" s="48"/>
    </row>
    <row r="167" ht="43.5">
      <c r="A167" s="37" t="s">
        <v>599</v>
      </c>
      <c r="B167" s="45"/>
      <c r="C167" s="46"/>
      <c r="D167" s="46"/>
      <c r="E167" s="49" t="s">
        <v>10846</v>
      </c>
      <c r="F167" s="46"/>
      <c r="G167" s="46"/>
      <c r="H167" s="46"/>
      <c r="I167" s="46"/>
      <c r="J167" s="48"/>
    </row>
    <row r="168" ht="43.5">
      <c r="A168" s="37" t="s">
        <v>601</v>
      </c>
      <c r="B168" s="45"/>
      <c r="C168" s="46"/>
      <c r="D168" s="46"/>
      <c r="E168" s="39" t="s">
        <v>9824</v>
      </c>
      <c r="F168" s="46"/>
      <c r="G168" s="46"/>
      <c r="H168" s="46"/>
      <c r="I168" s="46"/>
      <c r="J168" s="48"/>
    </row>
    <row r="169" ht="29">
      <c r="A169" s="37" t="s">
        <v>593</v>
      </c>
      <c r="B169" s="37">
        <v>39</v>
      </c>
      <c r="C169" s="38" t="s">
        <v>10847</v>
      </c>
      <c r="D169" s="37" t="s">
        <v>595</v>
      </c>
      <c r="E169" s="39" t="s">
        <v>10848</v>
      </c>
      <c r="F169" s="40" t="s">
        <v>650</v>
      </c>
      <c r="G169" s="41">
        <v>503.19999999999999</v>
      </c>
      <c r="H169" s="42">
        <v>0</v>
      </c>
      <c r="I169" s="43">
        <f>ROUND(G169*H169,P4)</f>
        <v>0</v>
      </c>
      <c r="J169" s="37"/>
      <c r="O169" s="44">
        <f>I169*0.21</f>
        <v>0</v>
      </c>
      <c r="P169">
        <v>3</v>
      </c>
    </row>
    <row r="170" ht="29">
      <c r="A170" s="37" t="s">
        <v>598</v>
      </c>
      <c r="B170" s="45"/>
      <c r="C170" s="46"/>
      <c r="D170" s="46"/>
      <c r="E170" s="39" t="s">
        <v>10848</v>
      </c>
      <c r="F170" s="46"/>
      <c r="G170" s="46"/>
      <c r="H170" s="46"/>
      <c r="I170" s="46"/>
      <c r="J170" s="48"/>
    </row>
    <row r="171" ht="130.5">
      <c r="A171" s="37" t="s">
        <v>599</v>
      </c>
      <c r="B171" s="45"/>
      <c r="C171" s="46"/>
      <c r="D171" s="46"/>
      <c r="E171" s="49" t="s">
        <v>10849</v>
      </c>
      <c r="F171" s="46"/>
      <c r="G171" s="46"/>
      <c r="H171" s="46"/>
      <c r="I171" s="46"/>
      <c r="J171" s="48"/>
    </row>
    <row r="172" ht="43.5">
      <c r="A172" s="37" t="s">
        <v>601</v>
      </c>
      <c r="B172" s="45"/>
      <c r="C172" s="46"/>
      <c r="D172" s="46"/>
      <c r="E172" s="39" t="s">
        <v>9824</v>
      </c>
      <c r="F172" s="46"/>
      <c r="G172" s="46"/>
      <c r="H172" s="46"/>
      <c r="I172" s="46"/>
      <c r="J172" s="48"/>
    </row>
    <row r="173">
      <c r="A173" s="37" t="s">
        <v>593</v>
      </c>
      <c r="B173" s="37">
        <v>40</v>
      </c>
      <c r="C173" s="38" t="s">
        <v>10850</v>
      </c>
      <c r="D173" s="37" t="s">
        <v>595</v>
      </c>
      <c r="E173" s="39" t="s">
        <v>10851</v>
      </c>
      <c r="F173" s="40" t="s">
        <v>650</v>
      </c>
      <c r="G173" s="41">
        <v>503.19999999999999</v>
      </c>
      <c r="H173" s="42">
        <v>0</v>
      </c>
      <c r="I173" s="43">
        <f>ROUND(G173*H173,P4)</f>
        <v>0</v>
      </c>
      <c r="J173" s="37"/>
      <c r="O173" s="44">
        <f>I173*0.21</f>
        <v>0</v>
      </c>
      <c r="P173">
        <v>3</v>
      </c>
    </row>
    <row r="174">
      <c r="A174" s="37" t="s">
        <v>598</v>
      </c>
      <c r="B174" s="45"/>
      <c r="C174" s="46"/>
      <c r="D174" s="46"/>
      <c r="E174" s="39" t="s">
        <v>10851</v>
      </c>
      <c r="F174" s="46"/>
      <c r="G174" s="46"/>
      <c r="H174" s="46"/>
      <c r="I174" s="46"/>
      <c r="J174" s="48"/>
    </row>
    <row r="175" ht="130.5">
      <c r="A175" s="37" t="s">
        <v>599</v>
      </c>
      <c r="B175" s="45"/>
      <c r="C175" s="46"/>
      <c r="D175" s="46"/>
      <c r="E175" s="49" t="s">
        <v>10849</v>
      </c>
      <c r="F175" s="46"/>
      <c r="G175" s="46"/>
      <c r="H175" s="46"/>
      <c r="I175" s="46"/>
      <c r="J175" s="48"/>
    </row>
    <row r="176" ht="43.5">
      <c r="A176" s="37" t="s">
        <v>601</v>
      </c>
      <c r="B176" s="45"/>
      <c r="C176" s="46"/>
      <c r="D176" s="46"/>
      <c r="E176" s="39" t="s">
        <v>9824</v>
      </c>
      <c r="F176" s="46"/>
      <c r="G176" s="46"/>
      <c r="H176" s="46"/>
      <c r="I176" s="46"/>
      <c r="J176" s="48"/>
    </row>
    <row r="177" ht="29">
      <c r="A177" s="37" t="s">
        <v>593</v>
      </c>
      <c r="B177" s="37">
        <v>41</v>
      </c>
      <c r="C177" s="38" t="s">
        <v>10852</v>
      </c>
      <c r="D177" s="37" t="s">
        <v>595</v>
      </c>
      <c r="E177" s="39" t="s">
        <v>10853</v>
      </c>
      <c r="F177" s="40" t="s">
        <v>650</v>
      </c>
      <c r="G177" s="41">
        <v>503.19999999999999</v>
      </c>
      <c r="H177" s="42">
        <v>0</v>
      </c>
      <c r="I177" s="43">
        <f>ROUND(G177*H177,P4)</f>
        <v>0</v>
      </c>
      <c r="J177" s="37"/>
      <c r="O177" s="44">
        <f>I177*0.21</f>
        <v>0</v>
      </c>
      <c r="P177">
        <v>3</v>
      </c>
    </row>
    <row r="178" ht="29">
      <c r="A178" s="37" t="s">
        <v>598</v>
      </c>
      <c r="B178" s="45"/>
      <c r="C178" s="46"/>
      <c r="D178" s="46"/>
      <c r="E178" s="39" t="s">
        <v>10853</v>
      </c>
      <c r="F178" s="46"/>
      <c r="G178" s="46"/>
      <c r="H178" s="46"/>
      <c r="I178" s="46"/>
      <c r="J178" s="48"/>
    </row>
    <row r="179" ht="174">
      <c r="A179" s="37" t="s">
        <v>599</v>
      </c>
      <c r="B179" s="45"/>
      <c r="C179" s="46"/>
      <c r="D179" s="46"/>
      <c r="E179" s="49" t="s">
        <v>10854</v>
      </c>
      <c r="F179" s="46"/>
      <c r="G179" s="46"/>
      <c r="H179" s="46"/>
      <c r="I179" s="46"/>
      <c r="J179" s="48"/>
    </row>
    <row r="180" ht="43.5">
      <c r="A180" s="37" t="s">
        <v>601</v>
      </c>
      <c r="B180" s="45"/>
      <c r="C180" s="46"/>
      <c r="D180" s="46"/>
      <c r="E180" s="39" t="s">
        <v>9824</v>
      </c>
      <c r="F180" s="46"/>
      <c r="G180" s="46"/>
      <c r="H180" s="46"/>
      <c r="I180" s="46"/>
      <c r="J180" s="48"/>
    </row>
    <row r="181">
      <c r="A181" s="31" t="s">
        <v>591</v>
      </c>
      <c r="B181" s="32"/>
      <c r="C181" s="33" t="s">
        <v>4573</v>
      </c>
      <c r="D181" s="34"/>
      <c r="E181" s="31" t="s">
        <v>4574</v>
      </c>
      <c r="F181" s="34"/>
      <c r="G181" s="34"/>
      <c r="H181" s="34"/>
      <c r="I181" s="35">
        <f>SUMIFS(I182:I205,A182:A205,"P")</f>
        <v>0</v>
      </c>
      <c r="J181" s="36"/>
    </row>
    <row r="182">
      <c r="A182" s="37" t="s">
        <v>593</v>
      </c>
      <c r="B182" s="37">
        <v>42</v>
      </c>
      <c r="C182" s="38" t="s">
        <v>4595</v>
      </c>
      <c r="D182" s="37" t="s">
        <v>595</v>
      </c>
      <c r="E182" s="39" t="s">
        <v>4596</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77">
      <c r="A184" s="37" t="s">
        <v>599</v>
      </c>
      <c r="B184" s="45"/>
      <c r="C184" s="46"/>
      <c r="D184" s="46"/>
      <c r="E184" s="49" t="s">
        <v>10855</v>
      </c>
      <c r="F184" s="46"/>
      <c r="G184" s="46"/>
      <c r="H184" s="46"/>
      <c r="I184" s="46"/>
      <c r="J184" s="48"/>
    </row>
    <row r="185" ht="290">
      <c r="A185" s="37" t="s">
        <v>601</v>
      </c>
      <c r="B185" s="45"/>
      <c r="C185" s="46"/>
      <c r="D185" s="46"/>
      <c r="E185" s="39" t="s">
        <v>4597</v>
      </c>
      <c r="F185" s="46"/>
      <c r="G185" s="46"/>
      <c r="H185" s="46"/>
      <c r="I185" s="46"/>
      <c r="J185" s="48"/>
    </row>
    <row r="186">
      <c r="A186" s="37" t="s">
        <v>593</v>
      </c>
      <c r="B186" s="37">
        <v>43</v>
      </c>
      <c r="C186" s="38" t="s">
        <v>9926</v>
      </c>
      <c r="D186" s="37" t="s">
        <v>595</v>
      </c>
      <c r="E186" s="39" t="s">
        <v>9927</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2.5">
      <c r="A188" s="37" t="s">
        <v>599</v>
      </c>
      <c r="B188" s="45"/>
      <c r="C188" s="46"/>
      <c r="D188" s="46"/>
      <c r="E188" s="49" t="s">
        <v>10783</v>
      </c>
      <c r="F188" s="46"/>
      <c r="G188" s="46"/>
      <c r="H188" s="46"/>
      <c r="I188" s="46"/>
      <c r="J188" s="48"/>
    </row>
    <row r="189" ht="87">
      <c r="A189" s="37" t="s">
        <v>601</v>
      </c>
      <c r="B189" s="45"/>
      <c r="C189" s="46"/>
      <c r="D189" s="46"/>
      <c r="E189" s="39" t="s">
        <v>4613</v>
      </c>
      <c r="F189" s="46"/>
      <c r="G189" s="46"/>
      <c r="H189" s="46"/>
      <c r="I189" s="46"/>
      <c r="J189" s="48"/>
    </row>
    <row r="190">
      <c r="A190" s="37" t="s">
        <v>593</v>
      </c>
      <c r="B190" s="37">
        <v>44</v>
      </c>
      <c r="C190" s="38" t="s">
        <v>10536</v>
      </c>
      <c r="D190" s="37" t="s">
        <v>595</v>
      </c>
      <c r="E190" s="39" t="s">
        <v>10537</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3.5">
      <c r="A192" s="37" t="s">
        <v>599</v>
      </c>
      <c r="B192" s="45"/>
      <c r="C192" s="46"/>
      <c r="D192" s="46"/>
      <c r="E192" s="49" t="s">
        <v>10538</v>
      </c>
      <c r="F192" s="46"/>
      <c r="G192" s="46"/>
      <c r="H192" s="46"/>
      <c r="I192" s="46"/>
      <c r="J192" s="48"/>
    </row>
    <row r="193" ht="29">
      <c r="A193" s="37" t="s">
        <v>601</v>
      </c>
      <c r="B193" s="45"/>
      <c r="C193" s="46"/>
      <c r="D193" s="46"/>
      <c r="E193" s="39" t="s">
        <v>10344</v>
      </c>
      <c r="F193" s="46"/>
      <c r="G193" s="46"/>
      <c r="H193" s="46"/>
      <c r="I193" s="46"/>
      <c r="J193" s="48"/>
    </row>
    <row r="194">
      <c r="A194" s="37" t="s">
        <v>593</v>
      </c>
      <c r="B194" s="37">
        <v>45</v>
      </c>
      <c r="C194" s="38" t="s">
        <v>10539</v>
      </c>
      <c r="D194" s="37" t="s">
        <v>595</v>
      </c>
      <c r="E194" s="39" t="s">
        <v>10540</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3.5">
      <c r="A196" s="37" t="s">
        <v>599</v>
      </c>
      <c r="B196" s="45"/>
      <c r="C196" s="46"/>
      <c r="D196" s="46"/>
      <c r="E196" s="49" t="s">
        <v>10541</v>
      </c>
      <c r="F196" s="46"/>
      <c r="G196" s="46"/>
      <c r="H196" s="46"/>
      <c r="I196" s="46"/>
      <c r="J196" s="48"/>
    </row>
    <row r="197" ht="29">
      <c r="A197" s="37" t="s">
        <v>601</v>
      </c>
      <c r="B197" s="45"/>
      <c r="C197" s="46"/>
      <c r="D197" s="46"/>
      <c r="E197" s="39" t="s">
        <v>10348</v>
      </c>
      <c r="F197" s="46"/>
      <c r="G197" s="46"/>
      <c r="H197" s="46"/>
      <c r="I197" s="46"/>
      <c r="J197" s="48"/>
    </row>
    <row r="198">
      <c r="A198" s="37" t="s">
        <v>593</v>
      </c>
      <c r="B198" s="37">
        <v>46</v>
      </c>
      <c r="C198" s="38" t="s">
        <v>10074</v>
      </c>
      <c r="D198" s="37" t="s">
        <v>595</v>
      </c>
      <c r="E198" s="39" t="s">
        <v>10075</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290">
      <c r="A200" s="37" t="s">
        <v>599</v>
      </c>
      <c r="B200" s="45"/>
      <c r="C200" s="46"/>
      <c r="D200" s="46"/>
      <c r="E200" s="49" t="s">
        <v>10856</v>
      </c>
      <c r="F200" s="46"/>
      <c r="G200" s="46"/>
      <c r="H200" s="46"/>
      <c r="I200" s="46"/>
      <c r="J200" s="48"/>
    </row>
    <row r="201" ht="43.5">
      <c r="A201" s="37" t="s">
        <v>601</v>
      </c>
      <c r="B201" s="45"/>
      <c r="C201" s="46"/>
      <c r="D201" s="46"/>
      <c r="E201" s="39" t="s">
        <v>10077</v>
      </c>
      <c r="F201" s="46"/>
      <c r="G201" s="46"/>
      <c r="H201" s="46"/>
      <c r="I201" s="46"/>
      <c r="J201" s="48"/>
    </row>
    <row r="202">
      <c r="A202" s="37" t="s">
        <v>593</v>
      </c>
      <c r="B202" s="37">
        <v>47</v>
      </c>
      <c r="C202" s="38" t="s">
        <v>4618</v>
      </c>
      <c r="D202" s="37" t="s">
        <v>595</v>
      </c>
      <c r="E202" s="39" t="s">
        <v>4619</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77">
      <c r="A204" s="37" t="s">
        <v>599</v>
      </c>
      <c r="B204" s="45"/>
      <c r="C204" s="46"/>
      <c r="D204" s="46"/>
      <c r="E204" s="49" t="s">
        <v>10857</v>
      </c>
      <c r="F204" s="46"/>
      <c r="G204" s="46"/>
      <c r="H204" s="46"/>
      <c r="I204" s="46"/>
      <c r="J204" s="48"/>
    </row>
    <row r="205" ht="409.5">
      <c r="A205" s="37" t="s">
        <v>601</v>
      </c>
      <c r="B205" s="45"/>
      <c r="C205" s="46"/>
      <c r="D205" s="46"/>
      <c r="E205" s="39" t="s">
        <v>4521</v>
      </c>
      <c r="F205" s="46"/>
      <c r="G205" s="46"/>
      <c r="H205" s="46"/>
      <c r="I205" s="46"/>
      <c r="J205" s="48"/>
    </row>
    <row r="206">
      <c r="A206" s="31" t="s">
        <v>591</v>
      </c>
      <c r="B206" s="32"/>
      <c r="C206" s="33" t="s">
        <v>4809</v>
      </c>
      <c r="D206" s="34"/>
      <c r="E206" s="31" t="s">
        <v>4810</v>
      </c>
      <c r="F206" s="34"/>
      <c r="G206" s="34"/>
      <c r="H206" s="34"/>
      <c r="I206" s="35">
        <f>SUMIFS(I207:I260,A207:A260,"P")</f>
        <v>0</v>
      </c>
      <c r="J206" s="36"/>
    </row>
    <row r="207">
      <c r="A207" s="37" t="s">
        <v>593</v>
      </c>
      <c r="B207" s="37">
        <v>48</v>
      </c>
      <c r="C207" s="38" t="s">
        <v>10858</v>
      </c>
      <c r="D207" s="37" t="s">
        <v>595</v>
      </c>
      <c r="E207" s="39" t="s">
        <v>10859</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59.5">
      <c r="A209" s="37" t="s">
        <v>599</v>
      </c>
      <c r="B209" s="45"/>
      <c r="C209" s="46"/>
      <c r="D209" s="46"/>
      <c r="E209" s="49" t="s">
        <v>10860</v>
      </c>
      <c r="F209" s="46"/>
      <c r="G209" s="46"/>
      <c r="H209" s="46"/>
      <c r="I209" s="46"/>
      <c r="J209" s="48"/>
    </row>
    <row r="210" ht="72.5">
      <c r="A210" s="37" t="s">
        <v>601</v>
      </c>
      <c r="B210" s="45"/>
      <c r="C210" s="46"/>
      <c r="D210" s="46"/>
      <c r="E210" s="39" t="s">
        <v>10861</v>
      </c>
      <c r="F210" s="46"/>
      <c r="G210" s="46"/>
      <c r="H210" s="46"/>
      <c r="I210" s="46"/>
      <c r="J210" s="48"/>
    </row>
    <row r="211" ht="29">
      <c r="A211" s="37" t="s">
        <v>593</v>
      </c>
      <c r="B211" s="37">
        <v>49</v>
      </c>
      <c r="C211" s="38" t="s">
        <v>9943</v>
      </c>
      <c r="D211" s="37" t="s">
        <v>595</v>
      </c>
      <c r="E211" s="39" t="s">
        <v>9944</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16">
      <c r="A213" s="37" t="s">
        <v>599</v>
      </c>
      <c r="B213" s="45"/>
      <c r="C213" s="46"/>
      <c r="D213" s="46"/>
      <c r="E213" s="49" t="s">
        <v>10862</v>
      </c>
      <c r="F213" s="46"/>
      <c r="G213" s="46"/>
      <c r="H213" s="46"/>
      <c r="I213" s="46"/>
      <c r="J213" s="48"/>
    </row>
    <row r="214" ht="29">
      <c r="A214" s="37" t="s">
        <v>601</v>
      </c>
      <c r="B214" s="45"/>
      <c r="C214" s="46"/>
      <c r="D214" s="46"/>
      <c r="E214" s="39" t="s">
        <v>9946</v>
      </c>
      <c r="F214" s="46"/>
      <c r="G214" s="46"/>
      <c r="H214" s="46"/>
      <c r="I214" s="46"/>
      <c r="J214" s="48"/>
    </row>
    <row r="215" ht="29">
      <c r="A215" s="37" t="s">
        <v>593</v>
      </c>
      <c r="B215" s="37">
        <v>50</v>
      </c>
      <c r="C215" s="38" t="s">
        <v>9951</v>
      </c>
      <c r="D215" s="37" t="s">
        <v>595</v>
      </c>
      <c r="E215" s="39" t="s">
        <v>9952</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16">
      <c r="A217" s="37" t="s">
        <v>599</v>
      </c>
      <c r="B217" s="45"/>
      <c r="C217" s="46"/>
      <c r="D217" s="46"/>
      <c r="E217" s="49" t="s">
        <v>10862</v>
      </c>
      <c r="F217" s="46"/>
      <c r="G217" s="46"/>
      <c r="H217" s="46"/>
      <c r="I217" s="46"/>
      <c r="J217" s="48"/>
    </row>
    <row r="218" ht="43.5">
      <c r="A218" s="37" t="s">
        <v>601</v>
      </c>
      <c r="B218" s="45"/>
      <c r="C218" s="46"/>
      <c r="D218" s="46"/>
      <c r="E218" s="39" t="s">
        <v>9954</v>
      </c>
      <c r="F218" s="46"/>
      <c r="G218" s="46"/>
      <c r="H218" s="46"/>
      <c r="I218" s="46"/>
      <c r="J218" s="48"/>
    </row>
    <row r="219" ht="29">
      <c r="A219" s="37" t="s">
        <v>593</v>
      </c>
      <c r="B219" s="37">
        <v>51</v>
      </c>
      <c r="C219" s="38" t="s">
        <v>9958</v>
      </c>
      <c r="D219" s="37" t="s">
        <v>595</v>
      </c>
      <c r="E219" s="39" t="s">
        <v>9959</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3.5">
      <c r="A221" s="37" t="s">
        <v>599</v>
      </c>
      <c r="B221" s="45"/>
      <c r="C221" s="46"/>
      <c r="D221" s="46"/>
      <c r="E221" s="49" t="s">
        <v>10863</v>
      </c>
      <c r="F221" s="46"/>
      <c r="G221" s="46"/>
      <c r="H221" s="46"/>
      <c r="I221" s="46"/>
      <c r="J221" s="48"/>
    </row>
    <row r="222" ht="58">
      <c r="A222" s="37" t="s">
        <v>601</v>
      </c>
      <c r="B222" s="45"/>
      <c r="C222" s="46"/>
      <c r="D222" s="46"/>
      <c r="E222" s="39" t="s">
        <v>9961</v>
      </c>
      <c r="F222" s="46"/>
      <c r="G222" s="46"/>
      <c r="H222" s="46"/>
      <c r="I222" s="46"/>
      <c r="J222" s="48"/>
    </row>
    <row r="223" ht="29">
      <c r="A223" s="37" t="s">
        <v>593</v>
      </c>
      <c r="B223" s="37">
        <v>52</v>
      </c>
      <c r="C223" s="38" t="s">
        <v>9962</v>
      </c>
      <c r="D223" s="37" t="s">
        <v>595</v>
      </c>
      <c r="E223" s="39" t="s">
        <v>9963</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3.5">
      <c r="A225" s="37" t="s">
        <v>599</v>
      </c>
      <c r="B225" s="45"/>
      <c r="C225" s="46"/>
      <c r="D225" s="46"/>
      <c r="E225" s="49" t="s">
        <v>10863</v>
      </c>
      <c r="F225" s="46"/>
      <c r="G225" s="46"/>
      <c r="H225" s="46"/>
      <c r="I225" s="46"/>
      <c r="J225" s="48"/>
    </row>
    <row r="226" ht="58">
      <c r="A226" s="37" t="s">
        <v>601</v>
      </c>
      <c r="B226" s="45"/>
      <c r="C226" s="46"/>
      <c r="D226" s="46"/>
      <c r="E226" s="39" t="s">
        <v>9961</v>
      </c>
      <c r="F226" s="46"/>
      <c r="G226" s="46"/>
      <c r="H226" s="46"/>
      <c r="I226" s="46"/>
      <c r="J226" s="48"/>
    </row>
    <row r="227" ht="29">
      <c r="A227" s="37" t="s">
        <v>593</v>
      </c>
      <c r="B227" s="37">
        <v>53</v>
      </c>
      <c r="C227" s="38" t="s">
        <v>5025</v>
      </c>
      <c r="D227" s="37" t="s">
        <v>595</v>
      </c>
      <c r="E227" s="39" t="s">
        <v>5026</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16">
      <c r="A229" s="37" t="s">
        <v>599</v>
      </c>
      <c r="B229" s="45"/>
      <c r="C229" s="46"/>
      <c r="D229" s="46"/>
      <c r="E229" s="49" t="s">
        <v>10864</v>
      </c>
      <c r="F229" s="46"/>
      <c r="G229" s="46"/>
      <c r="H229" s="46"/>
      <c r="I229" s="46"/>
      <c r="J229" s="48"/>
    </row>
    <row r="230" ht="58">
      <c r="A230" s="37" t="s">
        <v>601</v>
      </c>
      <c r="B230" s="45"/>
      <c r="C230" s="46"/>
      <c r="D230" s="46"/>
      <c r="E230" s="39" t="s">
        <v>5028</v>
      </c>
      <c r="F230" s="46"/>
      <c r="G230" s="46"/>
      <c r="H230" s="46"/>
      <c r="I230" s="46"/>
      <c r="J230" s="48"/>
    </row>
    <row r="231" ht="29">
      <c r="A231" s="37" t="s">
        <v>593</v>
      </c>
      <c r="B231" s="37">
        <v>54</v>
      </c>
      <c r="C231" s="38" t="s">
        <v>6799</v>
      </c>
      <c r="D231" s="37" t="s">
        <v>595</v>
      </c>
      <c r="E231" s="39" t="s">
        <v>9809</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45">
      <c r="A233" s="37" t="s">
        <v>599</v>
      </c>
      <c r="B233" s="45"/>
      <c r="C233" s="46"/>
      <c r="D233" s="46"/>
      <c r="E233" s="49" t="s">
        <v>10865</v>
      </c>
      <c r="F233" s="46"/>
      <c r="G233" s="46"/>
      <c r="H233" s="46"/>
      <c r="I233" s="46"/>
      <c r="J233" s="48"/>
    </row>
    <row r="234" ht="58">
      <c r="A234" s="37" t="s">
        <v>601</v>
      </c>
      <c r="B234" s="45"/>
      <c r="C234" s="46"/>
      <c r="D234" s="46"/>
      <c r="E234" s="39" t="s">
        <v>5028</v>
      </c>
      <c r="F234" s="46"/>
      <c r="G234" s="46"/>
      <c r="H234" s="46"/>
      <c r="I234" s="46"/>
      <c r="J234" s="48"/>
    </row>
    <row r="235" ht="29">
      <c r="A235" s="37" t="s">
        <v>593</v>
      </c>
      <c r="B235" s="37">
        <v>55</v>
      </c>
      <c r="C235" s="38" t="s">
        <v>10550</v>
      </c>
      <c r="D235" s="37" t="s">
        <v>595</v>
      </c>
      <c r="E235" s="39" t="s">
        <v>10551</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3.5">
      <c r="A237" s="37" t="s">
        <v>599</v>
      </c>
      <c r="B237" s="45"/>
      <c r="C237" s="46"/>
      <c r="D237" s="46"/>
      <c r="E237" s="49" t="s">
        <v>10866</v>
      </c>
      <c r="F237" s="46"/>
      <c r="G237" s="46"/>
      <c r="H237" s="46"/>
      <c r="I237" s="46"/>
      <c r="J237" s="48"/>
    </row>
    <row r="238" ht="101.5">
      <c r="A238" s="37" t="s">
        <v>601</v>
      </c>
      <c r="B238" s="45"/>
      <c r="C238" s="46"/>
      <c r="D238" s="46"/>
      <c r="E238" s="39" t="s">
        <v>10553</v>
      </c>
      <c r="F238" s="46"/>
      <c r="G238" s="46"/>
      <c r="H238" s="46"/>
      <c r="I238" s="46"/>
      <c r="J238" s="48"/>
    </row>
    <row r="239">
      <c r="A239" s="37" t="s">
        <v>593</v>
      </c>
      <c r="B239" s="37">
        <v>56</v>
      </c>
      <c r="C239" s="38" t="s">
        <v>4674</v>
      </c>
      <c r="D239" s="37" t="s">
        <v>595</v>
      </c>
      <c r="E239" s="39" t="s">
        <v>4675</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3.5">
      <c r="A241" s="37" t="s">
        <v>599</v>
      </c>
      <c r="B241" s="45"/>
      <c r="C241" s="46"/>
      <c r="D241" s="46"/>
      <c r="E241" s="49" t="s">
        <v>10867</v>
      </c>
      <c r="F241" s="46"/>
      <c r="G241" s="46"/>
      <c r="H241" s="46"/>
      <c r="I241" s="46"/>
      <c r="J241" s="48"/>
    </row>
    <row r="242" ht="145">
      <c r="A242" s="37" t="s">
        <v>601</v>
      </c>
      <c r="B242" s="45"/>
      <c r="C242" s="46"/>
      <c r="D242" s="46"/>
      <c r="E242" s="39" t="s">
        <v>4677</v>
      </c>
      <c r="F242" s="46"/>
      <c r="G242" s="46"/>
      <c r="H242" s="46"/>
      <c r="I242" s="46"/>
      <c r="J242" s="48"/>
    </row>
    <row r="243">
      <c r="A243" s="37" t="s">
        <v>593</v>
      </c>
      <c r="B243" s="37">
        <v>57</v>
      </c>
      <c r="C243" s="38" t="s">
        <v>6244</v>
      </c>
      <c r="D243" s="37" t="s">
        <v>595</v>
      </c>
      <c r="E243" s="39" t="s">
        <v>6245</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3.5">
      <c r="A245" s="37" t="s">
        <v>599</v>
      </c>
      <c r="B245" s="45"/>
      <c r="C245" s="46"/>
      <c r="D245" s="46"/>
      <c r="E245" s="49" t="s">
        <v>10868</v>
      </c>
      <c r="F245" s="46"/>
      <c r="G245" s="46"/>
      <c r="H245" s="46"/>
      <c r="I245" s="46"/>
      <c r="J245" s="48"/>
    </row>
    <row r="246" ht="145">
      <c r="A246" s="37" t="s">
        <v>601</v>
      </c>
      <c r="B246" s="45"/>
      <c r="C246" s="46"/>
      <c r="D246" s="46"/>
      <c r="E246" s="39" t="s">
        <v>4677</v>
      </c>
      <c r="F246" s="46"/>
      <c r="G246" s="46"/>
      <c r="H246" s="46"/>
      <c r="I246" s="46"/>
      <c r="J246" s="48"/>
    </row>
    <row r="247">
      <c r="A247" s="37" t="s">
        <v>593</v>
      </c>
      <c r="B247" s="37">
        <v>58</v>
      </c>
      <c r="C247" s="38" t="s">
        <v>10869</v>
      </c>
      <c r="D247" s="37" t="s">
        <v>595</v>
      </c>
      <c r="E247" s="39" t="s">
        <v>9822</v>
      </c>
      <c r="F247" s="40" t="s">
        <v>1797</v>
      </c>
      <c r="G247" s="41">
        <v>1</v>
      </c>
      <c r="H247" s="42">
        <v>0</v>
      </c>
      <c r="I247" s="43">
        <f>ROUND(G247*H247,P4)</f>
        <v>0</v>
      </c>
      <c r="J247" s="37"/>
      <c r="O247" s="44">
        <f>I247*0.21</f>
        <v>0</v>
      </c>
      <c r="P247">
        <v>3</v>
      </c>
    </row>
    <row r="248">
      <c r="A248" s="37" t="s">
        <v>598</v>
      </c>
      <c r="B248" s="45"/>
      <c r="C248" s="46"/>
      <c r="D248" s="46"/>
      <c r="E248" s="39" t="s">
        <v>9822</v>
      </c>
      <c r="F248" s="46"/>
      <c r="G248" s="46"/>
      <c r="H248" s="46"/>
      <c r="I248" s="46"/>
      <c r="J248" s="48"/>
    </row>
    <row r="249" ht="116">
      <c r="A249" s="37" t="s">
        <v>599</v>
      </c>
      <c r="B249" s="45"/>
      <c r="C249" s="46"/>
      <c r="D249" s="46"/>
      <c r="E249" s="49" t="s">
        <v>9823</v>
      </c>
      <c r="F249" s="46"/>
      <c r="G249" s="46"/>
      <c r="H249" s="46"/>
      <c r="I249" s="46"/>
      <c r="J249" s="48"/>
    </row>
    <row r="250" ht="43.5">
      <c r="A250" s="37" t="s">
        <v>601</v>
      </c>
      <c r="B250" s="45"/>
      <c r="C250" s="46"/>
      <c r="D250" s="46"/>
      <c r="E250" s="39" t="s">
        <v>9824</v>
      </c>
      <c r="F250" s="46"/>
      <c r="G250" s="46"/>
      <c r="H250" s="46"/>
      <c r="I250" s="46"/>
      <c r="J250" s="48"/>
    </row>
    <row r="251">
      <c r="A251" s="37" t="s">
        <v>593</v>
      </c>
      <c r="B251" s="37">
        <v>59</v>
      </c>
      <c r="C251" s="38" t="s">
        <v>10870</v>
      </c>
      <c r="D251" s="37" t="s">
        <v>595</v>
      </c>
      <c r="E251" s="39" t="s">
        <v>9826</v>
      </c>
      <c r="F251" s="40" t="s">
        <v>1797</v>
      </c>
      <c r="G251" s="41">
        <v>1</v>
      </c>
      <c r="H251" s="42">
        <v>0</v>
      </c>
      <c r="I251" s="43">
        <f>ROUND(G251*H251,P4)</f>
        <v>0</v>
      </c>
      <c r="J251" s="37"/>
      <c r="O251" s="44">
        <f>I251*0.21</f>
        <v>0</v>
      </c>
      <c r="P251">
        <v>3</v>
      </c>
    </row>
    <row r="252">
      <c r="A252" s="37" t="s">
        <v>598</v>
      </c>
      <c r="B252" s="45"/>
      <c r="C252" s="46"/>
      <c r="D252" s="46"/>
      <c r="E252" s="39" t="s">
        <v>9826</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10871</v>
      </c>
      <c r="D254" s="37" t="s">
        <v>595</v>
      </c>
      <c r="E254" s="39" t="s">
        <v>10872</v>
      </c>
      <c r="F254" s="40" t="s">
        <v>608</v>
      </c>
      <c r="G254" s="41">
        <v>1</v>
      </c>
      <c r="H254" s="42">
        <v>0</v>
      </c>
      <c r="I254" s="43">
        <f>ROUND(G254*H254,P4)</f>
        <v>0</v>
      </c>
      <c r="J254" s="37"/>
      <c r="O254" s="44">
        <f>I254*0.21</f>
        <v>0</v>
      </c>
      <c r="P254">
        <v>3</v>
      </c>
    </row>
    <row r="255">
      <c r="A255" s="37" t="s">
        <v>598</v>
      </c>
      <c r="B255" s="45"/>
      <c r="C255" s="46"/>
      <c r="D255" s="46"/>
      <c r="E255" s="39" t="s">
        <v>10872</v>
      </c>
      <c r="F255" s="46"/>
      <c r="G255" s="46"/>
      <c r="H255" s="46"/>
      <c r="I255" s="46"/>
      <c r="J255" s="48"/>
    </row>
    <row r="256" ht="130.5">
      <c r="A256" s="37" t="s">
        <v>599</v>
      </c>
      <c r="B256" s="45"/>
      <c r="C256" s="46"/>
      <c r="D256" s="46"/>
      <c r="E256" s="49" t="s">
        <v>10873</v>
      </c>
      <c r="F256" s="46"/>
      <c r="G256" s="46"/>
      <c r="H256" s="46"/>
      <c r="I256" s="46"/>
      <c r="J256" s="48"/>
    </row>
    <row r="257" ht="43.5">
      <c r="A257" s="37" t="s">
        <v>601</v>
      </c>
      <c r="B257" s="45"/>
      <c r="C257" s="46"/>
      <c r="D257" s="46"/>
      <c r="E257" s="39" t="s">
        <v>9824</v>
      </c>
      <c r="F257" s="46"/>
      <c r="G257" s="46"/>
      <c r="H257" s="46"/>
      <c r="I257" s="46"/>
      <c r="J257" s="48"/>
    </row>
    <row r="258">
      <c r="A258" s="37" t="s">
        <v>593</v>
      </c>
      <c r="B258" s="37">
        <v>61</v>
      </c>
      <c r="C258" s="38" t="s">
        <v>10874</v>
      </c>
      <c r="D258" s="37" t="s">
        <v>595</v>
      </c>
      <c r="E258" s="39" t="s">
        <v>10875</v>
      </c>
      <c r="F258" s="40" t="s">
        <v>2035</v>
      </c>
      <c r="G258" s="41">
        <v>1</v>
      </c>
      <c r="H258" s="42">
        <v>0</v>
      </c>
      <c r="I258" s="43">
        <f>ROUND(G258*H258,P4)</f>
        <v>0</v>
      </c>
      <c r="J258" s="37"/>
      <c r="O258" s="44">
        <f>I258*0.21</f>
        <v>0</v>
      </c>
      <c r="P258">
        <v>3</v>
      </c>
    </row>
    <row r="259">
      <c r="A259" s="37" t="s">
        <v>598</v>
      </c>
      <c r="B259" s="45"/>
      <c r="C259" s="46"/>
      <c r="D259" s="46"/>
      <c r="E259" s="39" t="s">
        <v>10875</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3.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59.5">
      <c r="A264" s="37" t="s">
        <v>599</v>
      </c>
      <c r="B264" s="45"/>
      <c r="C264" s="46"/>
      <c r="D264" s="46"/>
      <c r="E264" s="49" t="s">
        <v>10876</v>
      </c>
      <c r="F264" s="46"/>
      <c r="G264" s="46"/>
      <c r="H264" s="46"/>
      <c r="I264" s="46"/>
      <c r="J264" s="48"/>
    </row>
    <row r="265" ht="116">
      <c r="A265" s="37" t="s">
        <v>601</v>
      </c>
      <c r="B265" s="45"/>
      <c r="C265" s="46"/>
      <c r="D265" s="46"/>
      <c r="E265" s="39" t="s">
        <v>1819</v>
      </c>
      <c r="F265" s="46"/>
      <c r="G265" s="46"/>
      <c r="H265" s="46"/>
      <c r="I265" s="46"/>
      <c r="J265" s="48"/>
    </row>
    <row r="266" ht="43.5">
      <c r="A266" s="37" t="s">
        <v>593</v>
      </c>
      <c r="B266" s="37">
        <v>63</v>
      </c>
      <c r="C266" s="38" t="s">
        <v>2442</v>
      </c>
      <c r="D266" s="37" t="s">
        <v>2443</v>
      </c>
      <c r="E266" s="39" t="s">
        <v>2444</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2.5">
      <c r="A268" s="37" t="s">
        <v>599</v>
      </c>
      <c r="B268" s="45"/>
      <c r="C268" s="46"/>
      <c r="D268" s="46"/>
      <c r="E268" s="49" t="s">
        <v>10877</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WqFceuaIuWZAI/O8MWEpyi5n2Q6z//3jWLQg2Pl6UOgBTi0VIw8VwuiuKZOeO06FX4pKt2YPwsAChrmKlAFj+g==" hashValue="ruvI42cXQrknYgJbSUCE4787a9LuUZQmfJKiYiBFvmzJoEw+cPYevEQDjdJ+3ubZ4+Jkwo9L6ruafTMUVEDK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10878</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10878</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9833</v>
      </c>
      <c r="D12" s="37" t="s">
        <v>595</v>
      </c>
      <c r="E12" s="39" t="s">
        <v>9834</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10879</v>
      </c>
      <c r="F14" s="46"/>
      <c r="G14" s="46"/>
      <c r="H14" s="46"/>
      <c r="I14" s="46"/>
      <c r="J14" s="48"/>
    </row>
    <row r="15">
      <c r="A15" s="37" t="s">
        <v>601</v>
      </c>
      <c r="B15" s="45"/>
      <c r="C15" s="46"/>
      <c r="D15" s="46"/>
      <c r="E15" s="39" t="s">
        <v>9836</v>
      </c>
      <c r="F15" s="46"/>
      <c r="G15" s="46"/>
      <c r="H15" s="46"/>
      <c r="I15" s="46"/>
      <c r="J15" s="48"/>
    </row>
    <row r="16">
      <c r="A16" s="37" t="s">
        <v>593</v>
      </c>
      <c r="B16" s="37">
        <v>2</v>
      </c>
      <c r="C16" s="38" t="s">
        <v>5274</v>
      </c>
      <c r="D16" s="37" t="s">
        <v>595</v>
      </c>
      <c r="E16" s="39" t="s">
        <v>9415</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377">
      <c r="A18" s="37" t="s">
        <v>599</v>
      </c>
      <c r="B18" s="45"/>
      <c r="C18" s="46"/>
      <c r="D18" s="46"/>
      <c r="E18" s="49" t="s">
        <v>10880</v>
      </c>
      <c r="F18" s="46"/>
      <c r="G18" s="46"/>
      <c r="H18" s="46"/>
      <c r="I18" s="46"/>
      <c r="J18" s="48"/>
    </row>
    <row r="19" ht="43.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87">
      <c r="A22" s="37" t="s">
        <v>599</v>
      </c>
      <c r="B22" s="45"/>
      <c r="C22" s="46"/>
      <c r="D22" s="46"/>
      <c r="E22" s="49" t="s">
        <v>10881</v>
      </c>
      <c r="F22" s="46"/>
      <c r="G22" s="46"/>
      <c r="H22" s="46"/>
      <c r="I22" s="46"/>
      <c r="J22" s="48"/>
    </row>
    <row r="23" ht="29">
      <c r="A23" s="37" t="s">
        <v>601</v>
      </c>
      <c r="B23" s="45"/>
      <c r="C23" s="46"/>
      <c r="D23" s="46"/>
      <c r="E23" s="39" t="s">
        <v>4421</v>
      </c>
      <c r="F23" s="46"/>
      <c r="G23" s="46"/>
      <c r="H23" s="46"/>
      <c r="I23" s="46"/>
      <c r="J23" s="48"/>
    </row>
    <row r="24">
      <c r="A24" s="37" t="s">
        <v>593</v>
      </c>
      <c r="B24" s="37">
        <v>4</v>
      </c>
      <c r="C24" s="38" t="s">
        <v>5278</v>
      </c>
      <c r="D24" s="37" t="s">
        <v>595</v>
      </c>
      <c r="E24" s="39" t="s">
        <v>9754</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45">
      <c r="A26" s="37" t="s">
        <v>599</v>
      </c>
      <c r="B26" s="45"/>
      <c r="C26" s="46"/>
      <c r="D26" s="46"/>
      <c r="E26" s="49" t="s">
        <v>10882</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9756</v>
      </c>
      <c r="D28" s="37" t="s">
        <v>595</v>
      </c>
      <c r="E28" s="39" t="s">
        <v>9757</v>
      </c>
      <c r="F28" s="40" t="s">
        <v>4419</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45">
      <c r="A30" s="37" t="s">
        <v>599</v>
      </c>
      <c r="B30" s="45"/>
      <c r="C30" s="46"/>
      <c r="D30" s="46"/>
      <c r="E30" s="49" t="s">
        <v>10883</v>
      </c>
      <c r="F30" s="46"/>
      <c r="G30" s="46"/>
      <c r="H30" s="46"/>
      <c r="I30" s="46"/>
      <c r="J30" s="48"/>
    </row>
    <row r="31" ht="29">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16">
      <c r="A34" s="37" t="s">
        <v>599</v>
      </c>
      <c r="B34" s="45"/>
      <c r="C34" s="46"/>
      <c r="D34" s="46"/>
      <c r="E34" s="49" t="s">
        <v>10884</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10885</v>
      </c>
      <c r="F38" s="46"/>
      <c r="G38" s="46"/>
      <c r="H38" s="46"/>
      <c r="I38" s="46"/>
      <c r="J38" s="48"/>
    </row>
    <row r="39" ht="29">
      <c r="A39" s="37" t="s">
        <v>601</v>
      </c>
      <c r="B39" s="45"/>
      <c r="C39" s="46"/>
      <c r="D39" s="46"/>
      <c r="E39" s="39" t="s">
        <v>4421</v>
      </c>
      <c r="F39" s="46"/>
      <c r="G39" s="46"/>
      <c r="H39" s="46"/>
      <c r="I39" s="46"/>
      <c r="J39" s="48"/>
    </row>
    <row r="40">
      <c r="A40" s="37" t="s">
        <v>593</v>
      </c>
      <c r="B40" s="37">
        <v>8</v>
      </c>
      <c r="C40" s="38" t="s">
        <v>3395</v>
      </c>
      <c r="D40" s="37" t="s">
        <v>595</v>
      </c>
      <c r="E40" s="39" t="s">
        <v>6029</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3.5">
      <c r="A42" s="37" t="s">
        <v>599</v>
      </c>
      <c r="B42" s="45"/>
      <c r="C42" s="46"/>
      <c r="D42" s="46"/>
      <c r="E42" s="49" t="s">
        <v>10886</v>
      </c>
      <c r="F42" s="46"/>
      <c r="G42" s="46"/>
      <c r="H42" s="46"/>
      <c r="I42" s="46"/>
      <c r="J42" s="48"/>
    </row>
    <row r="43" ht="391.5">
      <c r="A43" s="37" t="s">
        <v>601</v>
      </c>
      <c r="B43" s="45"/>
      <c r="C43" s="46"/>
      <c r="D43" s="46"/>
      <c r="E43" s="39" t="s">
        <v>4437</v>
      </c>
      <c r="F43" s="46"/>
      <c r="G43" s="46"/>
      <c r="H43" s="46"/>
      <c r="I43" s="46"/>
      <c r="J43" s="48"/>
    </row>
    <row r="44">
      <c r="A44" s="37" t="s">
        <v>593</v>
      </c>
      <c r="B44" s="37">
        <v>9</v>
      </c>
      <c r="C44" s="38" t="s">
        <v>9999</v>
      </c>
      <c r="D44" s="37" t="s">
        <v>595</v>
      </c>
      <c r="E44" s="39" t="s">
        <v>10000</v>
      </c>
      <c r="F44" s="40" t="s">
        <v>4419</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10887</v>
      </c>
      <c r="F46" s="46"/>
      <c r="G46" s="46"/>
      <c r="H46" s="46"/>
      <c r="I46" s="46"/>
      <c r="J46" s="48"/>
    </row>
    <row r="47" ht="29">
      <c r="A47" s="37" t="s">
        <v>601</v>
      </c>
      <c r="B47" s="45"/>
      <c r="C47" s="46"/>
      <c r="D47" s="46"/>
      <c r="E47" s="39" t="s">
        <v>4421</v>
      </c>
      <c r="F47" s="46"/>
      <c r="G47" s="46"/>
      <c r="H47" s="46"/>
      <c r="I47" s="46"/>
      <c r="J47" s="48"/>
    </row>
    <row r="48">
      <c r="A48" s="37" t="s">
        <v>593</v>
      </c>
      <c r="B48" s="37">
        <v>10</v>
      </c>
      <c r="C48" s="38" t="s">
        <v>3355</v>
      </c>
      <c r="D48" s="37" t="s">
        <v>595</v>
      </c>
      <c r="E48" s="39" t="s">
        <v>3356</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16">
      <c r="A50" s="37" t="s">
        <v>599</v>
      </c>
      <c r="B50" s="45"/>
      <c r="C50" s="46"/>
      <c r="D50" s="46"/>
      <c r="E50" s="49" t="s">
        <v>10888</v>
      </c>
      <c r="F50" s="46"/>
      <c r="G50" s="46"/>
      <c r="H50" s="46"/>
      <c r="I50" s="46"/>
      <c r="J50" s="48"/>
    </row>
    <row r="51" ht="391.5">
      <c r="A51" s="37" t="s">
        <v>601</v>
      </c>
      <c r="B51" s="45"/>
      <c r="C51" s="46"/>
      <c r="D51" s="46"/>
      <c r="E51" s="39" t="s">
        <v>4437</v>
      </c>
      <c r="F51" s="46"/>
      <c r="G51" s="46"/>
      <c r="H51" s="46"/>
      <c r="I51" s="46"/>
      <c r="J51" s="48"/>
    </row>
    <row r="52">
      <c r="A52" s="37" t="s">
        <v>593</v>
      </c>
      <c r="B52" s="37">
        <v>11</v>
      </c>
      <c r="C52" s="38" t="s">
        <v>10032</v>
      </c>
      <c r="D52" s="37" t="s">
        <v>595</v>
      </c>
      <c r="E52" s="39" t="s">
        <v>10033</v>
      </c>
      <c r="F52" s="40" t="s">
        <v>4419</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29">
      <c r="A54" s="37" t="s">
        <v>599</v>
      </c>
      <c r="B54" s="45"/>
      <c r="C54" s="46"/>
      <c r="D54" s="46"/>
      <c r="E54" s="49" t="s">
        <v>10889</v>
      </c>
      <c r="F54" s="46"/>
      <c r="G54" s="46"/>
      <c r="H54" s="46"/>
      <c r="I54" s="46"/>
      <c r="J54" s="48"/>
    </row>
    <row r="55" ht="29">
      <c r="A55" s="37" t="s">
        <v>601</v>
      </c>
      <c r="B55" s="45"/>
      <c r="C55" s="46"/>
      <c r="D55" s="46"/>
      <c r="E55" s="39" t="s">
        <v>4421</v>
      </c>
      <c r="F55" s="46"/>
      <c r="G55" s="46"/>
      <c r="H55" s="46"/>
      <c r="I55" s="46"/>
      <c r="J55" s="48"/>
    </row>
    <row r="56">
      <c r="A56" s="37" t="s">
        <v>593</v>
      </c>
      <c r="B56" s="37">
        <v>12</v>
      </c>
      <c r="C56" s="38" t="s">
        <v>4438</v>
      </c>
      <c r="D56" s="37" t="s">
        <v>595</v>
      </c>
      <c r="E56" s="39" t="s">
        <v>4439</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10890</v>
      </c>
      <c r="F58" s="46"/>
      <c r="G58" s="46"/>
      <c r="H58" s="46"/>
      <c r="I58" s="46"/>
      <c r="J58" s="48"/>
    </row>
    <row r="59" ht="391.5">
      <c r="A59" s="37" t="s">
        <v>601</v>
      </c>
      <c r="B59" s="45"/>
      <c r="C59" s="46"/>
      <c r="D59" s="46"/>
      <c r="E59" s="39" t="s">
        <v>4437</v>
      </c>
      <c r="F59" s="46"/>
      <c r="G59" s="46"/>
      <c r="H59" s="46"/>
      <c r="I59" s="46"/>
      <c r="J59" s="48"/>
    </row>
    <row r="60">
      <c r="A60" s="37" t="s">
        <v>593</v>
      </c>
      <c r="B60" s="37">
        <v>13</v>
      </c>
      <c r="C60" s="38" t="s">
        <v>10891</v>
      </c>
      <c r="D60" s="37" t="s">
        <v>595</v>
      </c>
      <c r="E60" s="39" t="s">
        <v>10892</v>
      </c>
      <c r="F60" s="40" t="s">
        <v>4419</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29">
      <c r="A62" s="37" t="s">
        <v>599</v>
      </c>
      <c r="B62" s="45"/>
      <c r="C62" s="46"/>
      <c r="D62" s="46"/>
      <c r="E62" s="49" t="s">
        <v>10893</v>
      </c>
      <c r="F62" s="46"/>
      <c r="G62" s="46"/>
      <c r="H62" s="46"/>
      <c r="I62" s="46"/>
      <c r="J62" s="48"/>
    </row>
    <row r="63" ht="29">
      <c r="A63" s="37" t="s">
        <v>601</v>
      </c>
      <c r="B63" s="45"/>
      <c r="C63" s="46"/>
      <c r="D63" s="46"/>
      <c r="E63" s="39" t="s">
        <v>4421</v>
      </c>
      <c r="F63" s="46"/>
      <c r="G63" s="46"/>
      <c r="H63" s="46"/>
      <c r="I63" s="46"/>
      <c r="J63" s="48"/>
    </row>
    <row r="64">
      <c r="A64" s="37" t="s">
        <v>593</v>
      </c>
      <c r="B64" s="37">
        <v>14</v>
      </c>
      <c r="C64" s="38" t="s">
        <v>4444</v>
      </c>
      <c r="D64" s="37" t="s">
        <v>595</v>
      </c>
      <c r="E64" s="39" t="s">
        <v>4445</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87">
      <c r="A66" s="37" t="s">
        <v>599</v>
      </c>
      <c r="B66" s="45"/>
      <c r="C66" s="46"/>
      <c r="D66" s="46"/>
      <c r="E66" s="49" t="s">
        <v>10894</v>
      </c>
      <c r="F66" s="46"/>
      <c r="G66" s="46"/>
      <c r="H66" s="46"/>
      <c r="I66" s="46"/>
      <c r="J66" s="48"/>
    </row>
    <row r="67" ht="232">
      <c r="A67" s="37" t="s">
        <v>601</v>
      </c>
      <c r="B67" s="45"/>
      <c r="C67" s="46"/>
      <c r="D67" s="46"/>
      <c r="E67" s="39" t="s">
        <v>4447</v>
      </c>
      <c r="F67" s="46"/>
      <c r="G67" s="46"/>
      <c r="H67" s="46"/>
      <c r="I67" s="46"/>
      <c r="J67" s="48"/>
    </row>
    <row r="68">
      <c r="A68" s="37" t="s">
        <v>593</v>
      </c>
      <c r="B68" s="37">
        <v>15</v>
      </c>
      <c r="C68" s="38" t="s">
        <v>10895</v>
      </c>
      <c r="D68" s="37" t="s">
        <v>595</v>
      </c>
      <c r="E68" s="39" t="s">
        <v>10896</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2.5">
      <c r="A70" s="37" t="s">
        <v>599</v>
      </c>
      <c r="B70" s="45"/>
      <c r="C70" s="46"/>
      <c r="D70" s="46"/>
      <c r="E70" s="49" t="s">
        <v>10897</v>
      </c>
      <c r="F70" s="46"/>
      <c r="G70" s="46"/>
      <c r="H70" s="46"/>
      <c r="I70" s="46"/>
      <c r="J70" s="48"/>
    </row>
    <row r="71" ht="348">
      <c r="A71" s="37" t="s">
        <v>601</v>
      </c>
      <c r="B71" s="45"/>
      <c r="C71" s="46"/>
      <c r="D71" s="46"/>
      <c r="E71" s="39" t="s">
        <v>5155</v>
      </c>
      <c r="F71" s="46"/>
      <c r="G71" s="46"/>
      <c r="H71" s="46"/>
      <c r="I71" s="46"/>
      <c r="J71" s="48"/>
    </row>
    <row r="72" ht="29">
      <c r="A72" s="37" t="s">
        <v>593</v>
      </c>
      <c r="B72" s="37">
        <v>16</v>
      </c>
      <c r="C72" s="38" t="s">
        <v>4448</v>
      </c>
      <c r="D72" s="37" t="s">
        <v>595</v>
      </c>
      <c r="E72" s="39" t="s">
        <v>5153</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58">
      <c r="A74" s="37" t="s">
        <v>599</v>
      </c>
      <c r="B74" s="45"/>
      <c r="C74" s="46"/>
      <c r="D74" s="46"/>
      <c r="E74" s="49" t="s">
        <v>10898</v>
      </c>
      <c r="F74" s="46"/>
      <c r="G74" s="46"/>
      <c r="H74" s="46"/>
      <c r="I74" s="46"/>
      <c r="J74" s="48"/>
    </row>
    <row r="75" ht="348">
      <c r="A75" s="37" t="s">
        <v>601</v>
      </c>
      <c r="B75" s="45"/>
      <c r="C75" s="46"/>
      <c r="D75" s="46"/>
      <c r="E75" s="39" t="s">
        <v>5155</v>
      </c>
      <c r="F75" s="46"/>
      <c r="G75" s="46"/>
      <c r="H75" s="46"/>
      <c r="I75" s="46"/>
      <c r="J75" s="48"/>
    </row>
    <row r="76">
      <c r="A76" s="37" t="s">
        <v>593</v>
      </c>
      <c r="B76" s="37">
        <v>17</v>
      </c>
      <c r="C76" s="38" t="s">
        <v>4452</v>
      </c>
      <c r="D76" s="37" t="s">
        <v>595</v>
      </c>
      <c r="E76" s="39" t="s">
        <v>4453</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599</v>
      </c>
      <c r="B78" s="45"/>
      <c r="C78" s="46"/>
      <c r="D78" s="46"/>
      <c r="E78" s="49" t="s">
        <v>10899</v>
      </c>
      <c r="F78" s="46"/>
      <c r="G78" s="46"/>
      <c r="H78" s="46"/>
      <c r="I78" s="46"/>
      <c r="J78" s="48"/>
    </row>
    <row r="79" ht="377">
      <c r="A79" s="37" t="s">
        <v>601</v>
      </c>
      <c r="B79" s="45"/>
      <c r="C79" s="46"/>
      <c r="D79" s="46"/>
      <c r="E79" s="39" t="s">
        <v>4455</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45">
      <c r="A82" s="37" t="s">
        <v>599</v>
      </c>
      <c r="B82" s="45"/>
      <c r="C82" s="46"/>
      <c r="D82" s="46"/>
      <c r="E82" s="49" t="s">
        <v>10900</v>
      </c>
      <c r="F82" s="46"/>
      <c r="G82" s="46"/>
      <c r="H82" s="46"/>
      <c r="I82" s="46"/>
      <c r="J82" s="48"/>
    </row>
    <row r="83" ht="304.5">
      <c r="A83" s="37" t="s">
        <v>601</v>
      </c>
      <c r="B83" s="45"/>
      <c r="C83" s="46"/>
      <c r="D83" s="46"/>
      <c r="E83" s="39" t="s">
        <v>647</v>
      </c>
      <c r="F83" s="46"/>
      <c r="G83" s="46"/>
      <c r="H83" s="46"/>
      <c r="I83" s="46"/>
      <c r="J83" s="48"/>
    </row>
    <row r="84">
      <c r="A84" s="37" t="s">
        <v>593</v>
      </c>
      <c r="B84" s="37">
        <v>19</v>
      </c>
      <c r="C84" s="38" t="s">
        <v>4464</v>
      </c>
      <c r="D84" s="37" t="s">
        <v>595</v>
      </c>
      <c r="E84" s="39" t="s">
        <v>4465</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0.5">
      <c r="A86" s="37" t="s">
        <v>599</v>
      </c>
      <c r="B86" s="45"/>
      <c r="C86" s="46"/>
      <c r="D86" s="46"/>
      <c r="E86" s="49" t="s">
        <v>10901</v>
      </c>
      <c r="F86" s="46"/>
      <c r="G86" s="46"/>
      <c r="H86" s="46"/>
      <c r="I86" s="46"/>
      <c r="J86" s="48"/>
    </row>
    <row r="87" ht="304.5">
      <c r="A87" s="37" t="s">
        <v>601</v>
      </c>
      <c r="B87" s="45"/>
      <c r="C87" s="46"/>
      <c r="D87" s="46"/>
      <c r="E87" s="39" t="s">
        <v>4467</v>
      </c>
      <c r="F87" s="46"/>
      <c r="G87" s="46"/>
      <c r="H87" s="46"/>
      <c r="I87" s="46"/>
      <c r="J87" s="48"/>
    </row>
    <row r="88">
      <c r="A88" s="37" t="s">
        <v>593</v>
      </c>
      <c r="B88" s="37">
        <v>20</v>
      </c>
      <c r="C88" s="38" t="s">
        <v>4468</v>
      </c>
      <c r="D88" s="37" t="s">
        <v>595</v>
      </c>
      <c r="E88" s="39" t="s">
        <v>4469</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1.5">
      <c r="A90" s="37" t="s">
        <v>599</v>
      </c>
      <c r="B90" s="45"/>
      <c r="C90" s="46"/>
      <c r="D90" s="46"/>
      <c r="E90" s="49" t="s">
        <v>10902</v>
      </c>
      <c r="F90" s="46"/>
      <c r="G90" s="46"/>
      <c r="H90" s="46"/>
      <c r="I90" s="46"/>
      <c r="J90" s="48"/>
    </row>
    <row r="91" ht="391.5">
      <c r="A91" s="37" t="s">
        <v>601</v>
      </c>
      <c r="B91" s="45"/>
      <c r="C91" s="46"/>
      <c r="D91" s="46"/>
      <c r="E91" s="39" t="s">
        <v>4471</v>
      </c>
      <c r="F91" s="46"/>
      <c r="G91" s="46"/>
      <c r="H91" s="46"/>
      <c r="I91" s="46"/>
      <c r="J91" s="48"/>
    </row>
    <row r="92">
      <c r="A92" s="37" t="s">
        <v>593</v>
      </c>
      <c r="B92" s="37">
        <v>21</v>
      </c>
      <c r="C92" s="38" t="s">
        <v>3359</v>
      </c>
      <c r="D92" s="37" t="s">
        <v>595</v>
      </c>
      <c r="E92" s="39" t="s">
        <v>3360</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87">
      <c r="A94" s="37" t="s">
        <v>599</v>
      </c>
      <c r="B94" s="45"/>
      <c r="C94" s="46"/>
      <c r="D94" s="46"/>
      <c r="E94" s="49" t="s">
        <v>10903</v>
      </c>
      <c r="F94" s="46"/>
      <c r="G94" s="46"/>
      <c r="H94" s="46"/>
      <c r="I94" s="46"/>
      <c r="J94" s="48"/>
    </row>
    <row r="95" ht="29">
      <c r="A95" s="37" t="s">
        <v>601</v>
      </c>
      <c r="B95" s="45"/>
      <c r="C95" s="46"/>
      <c r="D95" s="46"/>
      <c r="E95" s="39" t="s">
        <v>4477</v>
      </c>
      <c r="F95" s="46"/>
      <c r="G95" s="46"/>
      <c r="H95" s="46"/>
      <c r="I95" s="46"/>
      <c r="J95" s="48"/>
    </row>
    <row r="96">
      <c r="A96" s="37" t="s">
        <v>593</v>
      </c>
      <c r="B96" s="37">
        <v>22</v>
      </c>
      <c r="C96" s="38" t="s">
        <v>9767</v>
      </c>
      <c r="D96" s="37" t="s">
        <v>595</v>
      </c>
      <c r="E96" s="39" t="s">
        <v>9768</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58">
      <c r="A98" s="37" t="s">
        <v>599</v>
      </c>
      <c r="B98" s="45"/>
      <c r="C98" s="46"/>
      <c r="D98" s="46"/>
      <c r="E98" s="49" t="s">
        <v>10904</v>
      </c>
      <c r="F98" s="46"/>
      <c r="G98" s="46"/>
      <c r="H98" s="46"/>
      <c r="I98" s="46"/>
      <c r="J98" s="48"/>
    </row>
    <row r="99" ht="43.5">
      <c r="A99" s="37" t="s">
        <v>601</v>
      </c>
      <c r="B99" s="45"/>
      <c r="C99" s="46"/>
      <c r="D99" s="46"/>
      <c r="E99" s="39" t="s">
        <v>4485</v>
      </c>
      <c r="F99" s="46"/>
      <c r="G99" s="46"/>
      <c r="H99" s="46"/>
      <c r="I99" s="46"/>
      <c r="J99" s="48"/>
    </row>
    <row r="100">
      <c r="A100" s="37" t="s">
        <v>593</v>
      </c>
      <c r="B100" s="37">
        <v>23</v>
      </c>
      <c r="C100" s="38" t="s">
        <v>9770</v>
      </c>
      <c r="D100" s="37" t="s">
        <v>595</v>
      </c>
      <c r="E100" s="39" t="s">
        <v>9771</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29">
      <c r="A102" s="37" t="s">
        <v>599</v>
      </c>
      <c r="B102" s="45"/>
      <c r="C102" s="46"/>
      <c r="D102" s="46"/>
      <c r="E102" s="49" t="s">
        <v>10905</v>
      </c>
      <c r="F102" s="46"/>
      <c r="G102" s="46"/>
      <c r="H102" s="46"/>
      <c r="I102" s="46"/>
      <c r="J102" s="48"/>
    </row>
    <row r="103" ht="43.5">
      <c r="A103" s="37" t="s">
        <v>601</v>
      </c>
      <c r="B103" s="45"/>
      <c r="C103" s="46"/>
      <c r="D103" s="46"/>
      <c r="E103" s="39" t="s">
        <v>4485</v>
      </c>
      <c r="F103" s="46"/>
      <c r="G103" s="46"/>
      <c r="H103" s="46"/>
      <c r="I103" s="46"/>
      <c r="J103" s="48"/>
    </row>
    <row r="104">
      <c r="A104" s="37" t="s">
        <v>593</v>
      </c>
      <c r="B104" s="37">
        <v>24</v>
      </c>
      <c r="C104" s="38" t="s">
        <v>4486</v>
      </c>
      <c r="D104" s="37" t="s">
        <v>595</v>
      </c>
      <c r="E104" s="39" t="s">
        <v>4487</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3.5">
      <c r="A106" s="37" t="s">
        <v>599</v>
      </c>
      <c r="B106" s="45"/>
      <c r="C106" s="46"/>
      <c r="D106" s="46"/>
      <c r="E106" s="49" t="s">
        <v>10906</v>
      </c>
      <c r="F106" s="46"/>
      <c r="G106" s="46"/>
      <c r="H106" s="46"/>
      <c r="I106" s="46"/>
      <c r="J106" s="48"/>
    </row>
    <row r="107" ht="29">
      <c r="A107" s="37" t="s">
        <v>601</v>
      </c>
      <c r="B107" s="45"/>
      <c r="C107" s="46"/>
      <c r="D107" s="46"/>
      <c r="E107" s="39" t="s">
        <v>4489</v>
      </c>
      <c r="F107" s="46"/>
      <c r="G107" s="46"/>
      <c r="H107" s="46"/>
      <c r="I107" s="46"/>
      <c r="J107" s="48"/>
    </row>
    <row r="108">
      <c r="A108" s="37" t="s">
        <v>593</v>
      </c>
      <c r="B108" s="37">
        <v>25</v>
      </c>
      <c r="C108" s="38" t="s">
        <v>10907</v>
      </c>
      <c r="D108" s="37" t="s">
        <v>595</v>
      </c>
      <c r="E108" s="39" t="s">
        <v>10908</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2.5">
      <c r="A110" s="37" t="s">
        <v>599</v>
      </c>
      <c r="B110" s="45"/>
      <c r="C110" s="46"/>
      <c r="D110" s="46"/>
      <c r="E110" s="49" t="s">
        <v>10909</v>
      </c>
      <c r="F110" s="46"/>
      <c r="G110" s="46"/>
      <c r="H110" s="46"/>
      <c r="I110" s="46"/>
      <c r="J110" s="48"/>
    </row>
    <row r="111" ht="29">
      <c r="A111" s="37" t="s">
        <v>601</v>
      </c>
      <c r="B111" s="45"/>
      <c r="C111" s="46"/>
      <c r="D111" s="46"/>
      <c r="E111" s="39" t="s">
        <v>10910</v>
      </c>
      <c r="F111" s="46"/>
      <c r="G111" s="46"/>
      <c r="H111" s="46"/>
      <c r="I111" s="46"/>
      <c r="J111" s="48"/>
    </row>
    <row r="112">
      <c r="A112" s="37" t="s">
        <v>593</v>
      </c>
      <c r="B112" s="37">
        <v>26</v>
      </c>
      <c r="C112" s="38" t="s">
        <v>4490</v>
      </c>
      <c r="D112" s="37" t="s">
        <v>595</v>
      </c>
      <c r="E112" s="39" t="s">
        <v>4491</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16">
      <c r="A114" s="37" t="s">
        <v>599</v>
      </c>
      <c r="B114" s="45"/>
      <c r="C114" s="46"/>
      <c r="D114" s="46"/>
      <c r="E114" s="49" t="s">
        <v>10911</v>
      </c>
      <c r="F114" s="46"/>
      <c r="G114" s="46"/>
      <c r="H114" s="46"/>
      <c r="I114" s="46"/>
      <c r="J114" s="48"/>
    </row>
    <row r="115" ht="43.5">
      <c r="A115" s="37" t="s">
        <v>601</v>
      </c>
      <c r="B115" s="45"/>
      <c r="C115" s="46"/>
      <c r="D115" s="46"/>
      <c r="E115" s="39" t="s">
        <v>4492</v>
      </c>
      <c r="F115" s="46"/>
      <c r="G115" s="46"/>
      <c r="H115" s="46"/>
      <c r="I115" s="46"/>
      <c r="J115" s="48"/>
    </row>
    <row r="116">
      <c r="A116" s="37" t="s">
        <v>593</v>
      </c>
      <c r="B116" s="37">
        <v>27</v>
      </c>
      <c r="C116" s="38" t="s">
        <v>9774</v>
      </c>
      <c r="D116" s="37" t="s">
        <v>595</v>
      </c>
      <c r="E116" s="39" t="s">
        <v>9775</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0.5">
      <c r="A118" s="37" t="s">
        <v>599</v>
      </c>
      <c r="B118" s="45"/>
      <c r="C118" s="46"/>
      <c r="D118" s="46"/>
      <c r="E118" s="49" t="s">
        <v>10912</v>
      </c>
      <c r="F118" s="46"/>
      <c r="G118" s="46"/>
      <c r="H118" s="46"/>
      <c r="I118" s="46"/>
      <c r="J118" s="48"/>
    </row>
    <row r="119" ht="43.5">
      <c r="A119" s="37" t="s">
        <v>601</v>
      </c>
      <c r="B119" s="45"/>
      <c r="C119" s="46"/>
      <c r="D119" s="46"/>
      <c r="E119" s="39" t="s">
        <v>9777</v>
      </c>
      <c r="F119" s="46"/>
      <c r="G119" s="46"/>
      <c r="H119" s="46"/>
      <c r="I119" s="46"/>
      <c r="J119" s="48"/>
    </row>
    <row r="120">
      <c r="A120" s="37" t="s">
        <v>593</v>
      </c>
      <c r="B120" s="37">
        <v>28</v>
      </c>
      <c r="C120" s="38" t="s">
        <v>9778</v>
      </c>
      <c r="D120" s="37" t="s">
        <v>595</v>
      </c>
      <c r="E120" s="39" t="s">
        <v>9779</v>
      </c>
      <c r="F120" s="40" t="s">
        <v>608</v>
      </c>
      <c r="G120" s="41">
        <v>54</v>
      </c>
      <c r="H120" s="42">
        <v>0</v>
      </c>
      <c r="I120" s="43">
        <f>ROUND(G120*H120,P4)</f>
        <v>0</v>
      </c>
      <c r="J120" s="37"/>
      <c r="O120" s="44">
        <f>I120*0.21</f>
        <v>0</v>
      </c>
      <c r="P120">
        <v>3</v>
      </c>
    </row>
    <row r="121">
      <c r="A121" s="37" t="s">
        <v>598</v>
      </c>
      <c r="B121" s="45"/>
      <c r="C121" s="46"/>
      <c r="D121" s="46"/>
      <c r="E121" s="39" t="s">
        <v>9779</v>
      </c>
      <c r="F121" s="46"/>
      <c r="G121" s="46"/>
      <c r="H121" s="46"/>
      <c r="I121" s="46"/>
      <c r="J121" s="48"/>
    </row>
    <row r="122" ht="58">
      <c r="A122" s="37" t="s">
        <v>599</v>
      </c>
      <c r="B122" s="45"/>
      <c r="C122" s="46"/>
      <c r="D122" s="46"/>
      <c r="E122" s="49" t="s">
        <v>10913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4497</v>
      </c>
      <c r="F124" s="34"/>
      <c r="G124" s="34"/>
      <c r="H124" s="34"/>
      <c r="I124" s="35">
        <f>SUMIFS(I125:I168,A125:A168,"P")</f>
        <v>0</v>
      </c>
      <c r="J124" s="36"/>
    </row>
    <row r="125">
      <c r="A125" s="37" t="s">
        <v>593</v>
      </c>
      <c r="B125" s="37">
        <v>29</v>
      </c>
      <c r="C125" s="38" t="s">
        <v>4498</v>
      </c>
      <c r="D125" s="37" t="s">
        <v>595</v>
      </c>
      <c r="E125" s="39" t="s">
        <v>4499</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03">
      <c r="A127" s="37" t="s">
        <v>599</v>
      </c>
      <c r="B127" s="45"/>
      <c r="C127" s="46"/>
      <c r="D127" s="46"/>
      <c r="E127" s="49" t="s">
        <v>10914</v>
      </c>
      <c r="F127" s="46"/>
      <c r="G127" s="46"/>
      <c r="H127" s="46"/>
      <c r="I127" s="46"/>
      <c r="J127" s="48"/>
    </row>
    <row r="128" ht="43.5">
      <c r="A128" s="37" t="s">
        <v>601</v>
      </c>
      <c r="B128" s="45"/>
      <c r="C128" s="46"/>
      <c r="D128" s="46"/>
      <c r="E128" s="39" t="s">
        <v>4501</v>
      </c>
      <c r="F128" s="46"/>
      <c r="G128" s="46"/>
      <c r="H128" s="46"/>
      <c r="I128" s="46"/>
      <c r="J128" s="48"/>
    </row>
    <row r="129">
      <c r="A129" s="37" t="s">
        <v>593</v>
      </c>
      <c r="B129" s="37">
        <v>30</v>
      </c>
      <c r="C129" s="38" t="s">
        <v>9886</v>
      </c>
      <c r="D129" s="37" t="s">
        <v>595</v>
      </c>
      <c r="E129" s="39" t="s">
        <v>9887</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45">
      <c r="A131" s="37" t="s">
        <v>599</v>
      </c>
      <c r="B131" s="45"/>
      <c r="C131" s="46"/>
      <c r="D131" s="46"/>
      <c r="E131" s="49" t="s">
        <v>10915</v>
      </c>
      <c r="F131" s="46"/>
      <c r="G131" s="46"/>
      <c r="H131" s="46"/>
      <c r="I131" s="46"/>
      <c r="J131" s="48"/>
    </row>
    <row r="132" ht="43.5">
      <c r="A132" s="37" t="s">
        <v>601</v>
      </c>
      <c r="B132" s="45"/>
      <c r="C132" s="46"/>
      <c r="D132" s="46"/>
      <c r="E132" s="39" t="s">
        <v>9889</v>
      </c>
      <c r="F132" s="46"/>
      <c r="G132" s="46"/>
      <c r="H132" s="46"/>
      <c r="I132" s="46"/>
      <c r="J132" s="48"/>
    </row>
    <row r="133">
      <c r="A133" s="37" t="s">
        <v>593</v>
      </c>
      <c r="B133" s="37">
        <v>31</v>
      </c>
      <c r="C133" s="38" t="s">
        <v>5580</v>
      </c>
      <c r="D133" s="37" t="s">
        <v>595</v>
      </c>
      <c r="E133" s="39" t="s">
        <v>9781</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58">
      <c r="A135" s="37" t="s">
        <v>599</v>
      </c>
      <c r="B135" s="45"/>
      <c r="C135" s="46"/>
      <c r="D135" s="46"/>
      <c r="E135" s="49" t="s">
        <v>10916</v>
      </c>
      <c r="F135" s="46"/>
      <c r="G135" s="46"/>
      <c r="H135" s="46"/>
      <c r="I135" s="46"/>
      <c r="J135" s="48"/>
    </row>
    <row r="136" ht="58">
      <c r="A136" s="37" t="s">
        <v>601</v>
      </c>
      <c r="B136" s="45"/>
      <c r="C136" s="46"/>
      <c r="D136" s="46"/>
      <c r="E136" s="39" t="s">
        <v>4531</v>
      </c>
      <c r="F136" s="46"/>
      <c r="G136" s="46"/>
      <c r="H136" s="46"/>
      <c r="I136" s="46"/>
      <c r="J136" s="48"/>
    </row>
    <row r="137">
      <c r="A137" s="37" t="s">
        <v>593</v>
      </c>
      <c r="B137" s="37">
        <v>32</v>
      </c>
      <c r="C137" s="38" t="s">
        <v>4506</v>
      </c>
      <c r="D137" s="37" t="s">
        <v>595</v>
      </c>
      <c r="E137" s="39" t="s">
        <v>4507</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1.5">
      <c r="A139" s="37" t="s">
        <v>599</v>
      </c>
      <c r="B139" s="45"/>
      <c r="C139" s="46"/>
      <c r="D139" s="46"/>
      <c r="E139" s="49" t="s">
        <v>10917</v>
      </c>
      <c r="F139" s="46"/>
      <c r="G139" s="46"/>
      <c r="H139" s="46"/>
      <c r="I139" s="46"/>
      <c r="J139" s="48"/>
    </row>
    <row r="140" ht="116">
      <c r="A140" s="37" t="s">
        <v>601</v>
      </c>
      <c r="B140" s="45"/>
      <c r="C140" s="46"/>
      <c r="D140" s="46"/>
      <c r="E140" s="39" t="s">
        <v>4505</v>
      </c>
      <c r="F140" s="46"/>
      <c r="G140" s="46"/>
      <c r="H140" s="46"/>
      <c r="I140" s="46"/>
      <c r="J140" s="48"/>
    </row>
    <row r="141">
      <c r="A141" s="37" t="s">
        <v>593</v>
      </c>
      <c r="B141" s="37">
        <v>33</v>
      </c>
      <c r="C141" s="38" t="s">
        <v>10003</v>
      </c>
      <c r="D141" s="37" t="s">
        <v>595</v>
      </c>
      <c r="E141" s="39" t="s">
        <v>10004</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58">
      <c r="A143" s="37" t="s">
        <v>599</v>
      </c>
      <c r="B143" s="45"/>
      <c r="C143" s="46"/>
      <c r="D143" s="46"/>
      <c r="E143" s="49" t="s">
        <v>10918</v>
      </c>
      <c r="F143" s="46"/>
      <c r="G143" s="46"/>
      <c r="H143" s="46"/>
      <c r="I143" s="46"/>
      <c r="J143" s="48"/>
    </row>
    <row r="144" ht="116">
      <c r="A144" s="37" t="s">
        <v>601</v>
      </c>
      <c r="B144" s="45"/>
      <c r="C144" s="46"/>
      <c r="D144" s="46"/>
      <c r="E144" s="39" t="s">
        <v>4505</v>
      </c>
      <c r="F144" s="46"/>
      <c r="G144" s="46"/>
      <c r="H144" s="46"/>
      <c r="I144" s="46"/>
      <c r="J144" s="48"/>
    </row>
    <row r="145">
      <c r="A145" s="37" t="s">
        <v>593</v>
      </c>
      <c r="B145" s="37">
        <v>34</v>
      </c>
      <c r="C145" s="38" t="s">
        <v>9455</v>
      </c>
      <c r="D145" s="37" t="s">
        <v>595</v>
      </c>
      <c r="E145" s="39" t="s">
        <v>9456</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2.5">
      <c r="A147" s="37" t="s">
        <v>599</v>
      </c>
      <c r="B147" s="45"/>
      <c r="C147" s="46"/>
      <c r="D147" s="46"/>
      <c r="E147" s="49" t="s">
        <v>10919</v>
      </c>
      <c r="F147" s="46"/>
      <c r="G147" s="46"/>
      <c r="H147" s="46"/>
      <c r="I147" s="46"/>
      <c r="J147" s="48"/>
    </row>
    <row r="148" ht="43.5">
      <c r="A148" s="37" t="s">
        <v>601</v>
      </c>
      <c r="B148" s="45"/>
      <c r="C148" s="46"/>
      <c r="D148" s="46"/>
      <c r="E148" s="39" t="s">
        <v>9459</v>
      </c>
      <c r="F148" s="46"/>
      <c r="G148" s="46"/>
      <c r="H148" s="46"/>
      <c r="I148" s="46"/>
      <c r="J148" s="48"/>
    </row>
    <row r="149" ht="29">
      <c r="A149" s="37" t="s">
        <v>593</v>
      </c>
      <c r="B149" s="37">
        <v>35</v>
      </c>
      <c r="C149" s="38" t="s">
        <v>10322</v>
      </c>
      <c r="D149" s="37" t="s">
        <v>595</v>
      </c>
      <c r="E149" s="39" t="s">
        <v>10323</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2.5">
      <c r="A151" s="37" t="s">
        <v>599</v>
      </c>
      <c r="B151" s="45"/>
      <c r="C151" s="46"/>
      <c r="D151" s="46"/>
      <c r="E151" s="49" t="s">
        <v>10920</v>
      </c>
      <c r="F151" s="46"/>
      <c r="G151" s="46"/>
      <c r="H151" s="46"/>
      <c r="I151" s="46"/>
      <c r="J151" s="48"/>
    </row>
    <row r="152" ht="43.5">
      <c r="A152" s="37" t="s">
        <v>601</v>
      </c>
      <c r="B152" s="45"/>
      <c r="C152" s="46"/>
      <c r="D152" s="46"/>
      <c r="E152" s="39" t="s">
        <v>10325</v>
      </c>
      <c r="F152" s="46"/>
      <c r="G152" s="46"/>
      <c r="H152" s="46"/>
      <c r="I152" s="46"/>
      <c r="J152" s="48"/>
    </row>
    <row r="153">
      <c r="A153" s="37" t="s">
        <v>593</v>
      </c>
      <c r="B153" s="37">
        <v>36</v>
      </c>
      <c r="C153" s="38" t="s">
        <v>10921</v>
      </c>
      <c r="D153" s="37" t="s">
        <v>595</v>
      </c>
      <c r="E153" s="39" t="s">
        <v>10922</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1.5">
      <c r="A155" s="37" t="s">
        <v>599</v>
      </c>
      <c r="B155" s="45"/>
      <c r="C155" s="46"/>
      <c r="D155" s="46"/>
      <c r="E155" s="49" t="s">
        <v>10923</v>
      </c>
      <c r="F155" s="46"/>
      <c r="G155" s="46"/>
      <c r="H155" s="46"/>
      <c r="I155" s="46"/>
      <c r="J155" s="48"/>
    </row>
    <row r="156" ht="409.5">
      <c r="A156" s="37" t="s">
        <v>601</v>
      </c>
      <c r="B156" s="45"/>
      <c r="C156" s="46"/>
      <c r="D156" s="46"/>
      <c r="E156" s="39" t="s">
        <v>4974</v>
      </c>
      <c r="F156" s="46"/>
      <c r="G156" s="46"/>
      <c r="H156" s="46"/>
      <c r="I156" s="46"/>
      <c r="J156" s="48"/>
    </row>
    <row r="157">
      <c r="A157" s="37" t="s">
        <v>593</v>
      </c>
      <c r="B157" s="37">
        <v>37</v>
      </c>
      <c r="C157" s="38" t="s">
        <v>10924</v>
      </c>
      <c r="D157" s="37" t="s">
        <v>595</v>
      </c>
      <c r="E157" s="39" t="s">
        <v>10925</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2.5">
      <c r="A159" s="37" t="s">
        <v>599</v>
      </c>
      <c r="B159" s="45"/>
      <c r="C159" s="46"/>
      <c r="D159" s="46"/>
      <c r="E159" s="49" t="s">
        <v>10909</v>
      </c>
      <c r="F159" s="46"/>
      <c r="G159" s="46"/>
      <c r="H159" s="46"/>
      <c r="I159" s="46"/>
      <c r="J159" s="48"/>
    </row>
    <row r="160" ht="101.5">
      <c r="A160" s="37" t="s">
        <v>601</v>
      </c>
      <c r="B160" s="45"/>
      <c r="C160" s="46"/>
      <c r="D160" s="46"/>
      <c r="E160" s="39" t="s">
        <v>10926</v>
      </c>
      <c r="F160" s="46"/>
      <c r="G160" s="46"/>
      <c r="H160" s="46"/>
      <c r="I160" s="46"/>
      <c r="J160" s="48"/>
    </row>
    <row r="161">
      <c r="A161" s="37" t="s">
        <v>593</v>
      </c>
      <c r="B161" s="37">
        <v>38</v>
      </c>
      <c r="C161" s="38" t="s">
        <v>5788</v>
      </c>
      <c r="D161" s="37" t="s">
        <v>595</v>
      </c>
      <c r="E161" s="39" t="s">
        <v>10927</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45">
      <c r="A163" s="37" t="s">
        <v>599</v>
      </c>
      <c r="B163" s="45"/>
      <c r="C163" s="46"/>
      <c r="D163" s="46"/>
      <c r="E163" s="49" t="s">
        <v>10928</v>
      </c>
      <c r="F163" s="46"/>
      <c r="G163" s="46"/>
      <c r="H163" s="46"/>
      <c r="I163" s="46"/>
      <c r="J163" s="48"/>
    </row>
    <row r="164" ht="116">
      <c r="A164" s="37" t="s">
        <v>601</v>
      </c>
      <c r="B164" s="45"/>
      <c r="C164" s="46"/>
      <c r="D164" s="46"/>
      <c r="E164" s="39" t="s">
        <v>10929</v>
      </c>
      <c r="F164" s="46"/>
      <c r="G164" s="46"/>
      <c r="H164" s="46"/>
      <c r="I164" s="46"/>
      <c r="J164" s="48"/>
    </row>
    <row r="165">
      <c r="A165" s="37" t="s">
        <v>593</v>
      </c>
      <c r="B165" s="37">
        <v>39</v>
      </c>
      <c r="C165" s="38" t="s">
        <v>10930</v>
      </c>
      <c r="D165" s="37" t="s">
        <v>595</v>
      </c>
      <c r="E165" s="39" t="s">
        <v>10931</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2.5">
      <c r="A167" s="37" t="s">
        <v>599</v>
      </c>
      <c r="B167" s="45"/>
      <c r="C167" s="46"/>
      <c r="D167" s="46"/>
      <c r="E167" s="49" t="s">
        <v>10909</v>
      </c>
      <c r="F167" s="46"/>
      <c r="G167" s="46"/>
      <c r="H167" s="46"/>
      <c r="I167" s="46"/>
      <c r="J167" s="48"/>
    </row>
    <row r="168" ht="116">
      <c r="A168" s="37" t="s">
        <v>601</v>
      </c>
      <c r="B168" s="45"/>
      <c r="C168" s="46"/>
      <c r="D168" s="46"/>
      <c r="E168" s="39" t="s">
        <v>10932</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4522</v>
      </c>
      <c r="D170" s="37" t="s">
        <v>595</v>
      </c>
      <c r="E170" s="39" t="s">
        <v>4523</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1.5">
      <c r="A172" s="37" t="s">
        <v>599</v>
      </c>
      <c r="B172" s="45"/>
      <c r="C172" s="46"/>
      <c r="D172" s="46"/>
      <c r="E172" s="49" t="s">
        <v>10933</v>
      </c>
      <c r="F172" s="46"/>
      <c r="G172" s="46"/>
      <c r="H172" s="46"/>
      <c r="I172" s="46"/>
      <c r="J172" s="48"/>
    </row>
    <row r="173" ht="409.5">
      <c r="A173" s="37" t="s">
        <v>601</v>
      </c>
      <c r="B173" s="45"/>
      <c r="C173" s="46"/>
      <c r="D173" s="46"/>
      <c r="E173" s="39" t="s">
        <v>4521</v>
      </c>
      <c r="F173" s="46"/>
      <c r="G173" s="46"/>
      <c r="H173" s="46"/>
      <c r="I173" s="46"/>
      <c r="J173" s="48"/>
    </row>
    <row r="174">
      <c r="A174" s="37" t="s">
        <v>593</v>
      </c>
      <c r="B174" s="37">
        <v>41</v>
      </c>
      <c r="C174" s="38" t="s">
        <v>4525</v>
      </c>
      <c r="D174" s="37" t="s">
        <v>595</v>
      </c>
      <c r="E174" s="39" t="s">
        <v>4526</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03">
      <c r="A176" s="37" t="s">
        <v>599</v>
      </c>
      <c r="B176" s="45"/>
      <c r="C176" s="46"/>
      <c r="D176" s="46"/>
      <c r="E176" s="49" t="s">
        <v>10934</v>
      </c>
      <c r="F176" s="46"/>
      <c r="G176" s="46"/>
      <c r="H176" s="46"/>
      <c r="I176" s="46"/>
      <c r="J176" s="48"/>
    </row>
    <row r="177" ht="409.5">
      <c r="A177" s="37" t="s">
        <v>601</v>
      </c>
      <c r="B177" s="45"/>
      <c r="C177" s="46"/>
      <c r="D177" s="46"/>
      <c r="E177" s="39" t="s">
        <v>4521</v>
      </c>
      <c r="F177" s="46"/>
      <c r="G177" s="46"/>
      <c r="H177" s="46"/>
      <c r="I177" s="46"/>
      <c r="J177" s="48"/>
    </row>
    <row r="178">
      <c r="A178" s="37" t="s">
        <v>593</v>
      </c>
      <c r="B178" s="37">
        <v>42</v>
      </c>
      <c r="C178" s="38" t="s">
        <v>4528</v>
      </c>
      <c r="D178" s="37" t="s">
        <v>595</v>
      </c>
      <c r="E178" s="39" t="s">
        <v>4529</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16">
      <c r="A180" s="37" t="s">
        <v>599</v>
      </c>
      <c r="B180" s="45"/>
      <c r="C180" s="46"/>
      <c r="D180" s="46"/>
      <c r="E180" s="49" t="s">
        <v>10935</v>
      </c>
      <c r="F180" s="46"/>
      <c r="G180" s="46"/>
      <c r="H180" s="46"/>
      <c r="I180" s="46"/>
      <c r="J180" s="48"/>
    </row>
    <row r="181" ht="58">
      <c r="A181" s="37" t="s">
        <v>601</v>
      </c>
      <c r="B181" s="45"/>
      <c r="C181" s="46"/>
      <c r="D181" s="46"/>
      <c r="E181" s="39" t="s">
        <v>4531</v>
      </c>
      <c r="F181" s="46"/>
      <c r="G181" s="46"/>
      <c r="H181" s="46"/>
      <c r="I181" s="46"/>
      <c r="J181" s="48"/>
    </row>
    <row r="182">
      <c r="A182" s="37" t="s">
        <v>593</v>
      </c>
      <c r="B182" s="37">
        <v>43</v>
      </c>
      <c r="C182" s="38" t="s">
        <v>4532</v>
      </c>
      <c r="D182" s="37" t="s">
        <v>595</v>
      </c>
      <c r="E182" s="39" t="s">
        <v>4533</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10936</v>
      </c>
      <c r="F184" s="46"/>
      <c r="G184" s="46"/>
      <c r="H184" s="46"/>
      <c r="I184" s="46"/>
      <c r="J184" s="48"/>
    </row>
    <row r="185" ht="58">
      <c r="A185" s="37" t="s">
        <v>601</v>
      </c>
      <c r="B185" s="45"/>
      <c r="C185" s="46"/>
      <c r="D185" s="46"/>
      <c r="E185" s="39" t="s">
        <v>4531</v>
      </c>
      <c r="F185" s="46"/>
      <c r="G185" s="46"/>
      <c r="H185" s="46"/>
      <c r="I185" s="46"/>
      <c r="J185" s="48"/>
    </row>
    <row r="186">
      <c r="A186" s="37" t="s">
        <v>593</v>
      </c>
      <c r="B186" s="37">
        <v>44</v>
      </c>
      <c r="C186" s="38" t="s">
        <v>5366</v>
      </c>
      <c r="D186" s="37" t="s">
        <v>595</v>
      </c>
      <c r="E186" s="39" t="s">
        <v>5367</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2.5">
      <c r="A188" s="37" t="s">
        <v>599</v>
      </c>
      <c r="B188" s="45"/>
      <c r="C188" s="46"/>
      <c r="D188" s="46"/>
      <c r="E188" s="49" t="s">
        <v>10937</v>
      </c>
      <c r="F188" s="46"/>
      <c r="G188" s="46"/>
      <c r="H188" s="46"/>
      <c r="I188" s="46"/>
      <c r="J188" s="48"/>
    </row>
    <row r="189" ht="72.5">
      <c r="A189" s="37" t="s">
        <v>601</v>
      </c>
      <c r="B189" s="45"/>
      <c r="C189" s="46"/>
      <c r="D189" s="46"/>
      <c r="E189" s="39" t="s">
        <v>6065</v>
      </c>
      <c r="F189" s="46"/>
      <c r="G189" s="46"/>
      <c r="H189" s="46"/>
      <c r="I189" s="46"/>
      <c r="J189" s="48"/>
    </row>
    <row r="190">
      <c r="A190" s="37" t="s">
        <v>593</v>
      </c>
      <c r="B190" s="37">
        <v>45</v>
      </c>
      <c r="C190" s="38" t="s">
        <v>4535</v>
      </c>
      <c r="D190" s="37" t="s">
        <v>595</v>
      </c>
      <c r="E190" s="39" t="s">
        <v>4536</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32">
      <c r="A192" s="37" t="s">
        <v>599</v>
      </c>
      <c r="B192" s="45"/>
      <c r="C192" s="46"/>
      <c r="D192" s="46"/>
      <c r="E192" s="49" t="s">
        <v>10938</v>
      </c>
      <c r="F192" s="46"/>
      <c r="G192" s="46"/>
      <c r="H192" s="46"/>
      <c r="I192" s="46"/>
      <c r="J192" s="48"/>
    </row>
    <row r="193" ht="145">
      <c r="A193" s="37" t="s">
        <v>601</v>
      </c>
      <c r="B193" s="45"/>
      <c r="C193" s="46"/>
      <c r="D193" s="46"/>
      <c r="E193" s="39" t="s">
        <v>4538</v>
      </c>
      <c r="F193" s="46"/>
      <c r="G193" s="46"/>
      <c r="H193" s="46"/>
      <c r="I193" s="46"/>
      <c r="J193" s="48"/>
    </row>
    <row r="194">
      <c r="A194" s="37" t="s">
        <v>593</v>
      </c>
      <c r="B194" s="37">
        <v>46</v>
      </c>
      <c r="C194" s="38" t="s">
        <v>4539</v>
      </c>
      <c r="D194" s="37" t="s">
        <v>595</v>
      </c>
      <c r="E194" s="39" t="s">
        <v>4540</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58">
      <c r="A196" s="37" t="s">
        <v>599</v>
      </c>
      <c r="B196" s="45"/>
      <c r="C196" s="46"/>
      <c r="D196" s="46"/>
      <c r="E196" s="49" t="s">
        <v>10939</v>
      </c>
      <c r="F196" s="46"/>
      <c r="G196" s="46"/>
      <c r="H196" s="46"/>
      <c r="I196" s="46"/>
      <c r="J196" s="48"/>
    </row>
    <row r="197" ht="174">
      <c r="A197" s="37" t="s">
        <v>601</v>
      </c>
      <c r="B197" s="45"/>
      <c r="C197" s="46"/>
      <c r="D197" s="46"/>
      <c r="E197" s="39" t="s">
        <v>4542</v>
      </c>
      <c r="F197" s="46"/>
      <c r="G197" s="46"/>
      <c r="H197" s="46"/>
      <c r="I197" s="46"/>
      <c r="J197" s="48"/>
    </row>
    <row r="198">
      <c r="A198" s="37" t="s">
        <v>593</v>
      </c>
      <c r="B198" s="37">
        <v>47</v>
      </c>
      <c r="C198" s="38" t="s">
        <v>4543</v>
      </c>
      <c r="D198" s="37" t="s">
        <v>595</v>
      </c>
      <c r="E198" s="39" t="s">
        <v>4544</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58">
      <c r="A200" s="37" t="s">
        <v>599</v>
      </c>
      <c r="B200" s="45"/>
      <c r="C200" s="46"/>
      <c r="D200" s="46"/>
      <c r="E200" s="49" t="s">
        <v>10940</v>
      </c>
      <c r="F200" s="46"/>
      <c r="G200" s="46"/>
      <c r="H200" s="46"/>
      <c r="I200" s="46"/>
      <c r="J200" s="48"/>
    </row>
    <row r="201" ht="72.5">
      <c r="A201" s="37" t="s">
        <v>601</v>
      </c>
      <c r="B201" s="45"/>
      <c r="C201" s="46"/>
      <c r="D201" s="46"/>
      <c r="E201" s="39" t="s">
        <v>4546</v>
      </c>
      <c r="F201" s="46"/>
      <c r="G201" s="46"/>
      <c r="H201" s="46"/>
      <c r="I201" s="46"/>
      <c r="J201" s="48"/>
    </row>
    <row r="202">
      <c r="A202" s="37" t="s">
        <v>593</v>
      </c>
      <c r="B202" s="37">
        <v>48</v>
      </c>
      <c r="C202" s="38" t="s">
        <v>5522</v>
      </c>
      <c r="D202" s="37" t="s">
        <v>595</v>
      </c>
      <c r="E202" s="39" t="s">
        <v>10941</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1.5">
      <c r="A204" s="37" t="s">
        <v>599</v>
      </c>
      <c r="B204" s="45"/>
      <c r="C204" s="46"/>
      <c r="D204" s="46"/>
      <c r="E204" s="49" t="s">
        <v>10942</v>
      </c>
      <c r="F204" s="46"/>
      <c r="G204" s="46"/>
      <c r="H204" s="46"/>
      <c r="I204" s="46"/>
      <c r="J204" s="48"/>
    </row>
    <row r="205" ht="409.5">
      <c r="A205" s="37" t="s">
        <v>601</v>
      </c>
      <c r="B205" s="45"/>
      <c r="C205" s="46"/>
      <c r="D205" s="46"/>
      <c r="E205" s="39" t="s">
        <v>4550</v>
      </c>
      <c r="F205" s="46"/>
      <c r="G205" s="46"/>
      <c r="H205" s="46"/>
      <c r="I205" s="46"/>
      <c r="J205" s="48"/>
    </row>
    <row r="206">
      <c r="A206" s="31" t="s">
        <v>591</v>
      </c>
      <c r="B206" s="32"/>
      <c r="C206" s="33" t="s">
        <v>823</v>
      </c>
      <c r="D206" s="34"/>
      <c r="E206" s="31" t="s">
        <v>7503</v>
      </c>
      <c r="F206" s="34"/>
      <c r="G206" s="34"/>
      <c r="H206" s="34"/>
      <c r="I206" s="35">
        <f>SUMIFS(I207:I242,A207:A242,"P")</f>
        <v>0</v>
      </c>
      <c r="J206" s="36"/>
    </row>
    <row r="207">
      <c r="A207" s="37" t="s">
        <v>593</v>
      </c>
      <c r="B207" s="37">
        <v>49</v>
      </c>
      <c r="C207" s="38" t="s">
        <v>9788</v>
      </c>
      <c r="D207" s="37" t="s">
        <v>595</v>
      </c>
      <c r="E207" s="39" t="s">
        <v>9789</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58">
      <c r="A209" s="37" t="s">
        <v>599</v>
      </c>
      <c r="B209" s="45"/>
      <c r="C209" s="46"/>
      <c r="D209" s="46"/>
      <c r="E209" s="49" t="s">
        <v>10943</v>
      </c>
      <c r="F209" s="46"/>
      <c r="G209" s="46"/>
      <c r="H209" s="46"/>
      <c r="I209" s="46"/>
      <c r="J209" s="48"/>
    </row>
    <row r="210" ht="58">
      <c r="A210" s="37" t="s">
        <v>601</v>
      </c>
      <c r="B210" s="45"/>
      <c r="C210" s="46"/>
      <c r="D210" s="46"/>
      <c r="E210" s="39" t="s">
        <v>9791</v>
      </c>
      <c r="F210" s="46"/>
      <c r="G210" s="46"/>
      <c r="H210" s="46"/>
      <c r="I210" s="46"/>
      <c r="J210" s="48"/>
    </row>
    <row r="211">
      <c r="A211" s="37" t="s">
        <v>593</v>
      </c>
      <c r="B211" s="37">
        <v>50</v>
      </c>
      <c r="C211" s="38" t="s">
        <v>9899</v>
      </c>
      <c r="D211" s="37" t="s">
        <v>595</v>
      </c>
      <c r="E211" s="39" t="s">
        <v>9900</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16">
      <c r="A213" s="37" t="s">
        <v>599</v>
      </c>
      <c r="B213" s="45"/>
      <c r="C213" s="46"/>
      <c r="D213" s="46"/>
      <c r="E213" s="49" t="s">
        <v>10944</v>
      </c>
      <c r="F213" s="46"/>
      <c r="G213" s="46"/>
      <c r="H213" s="46"/>
      <c r="I213" s="46"/>
      <c r="J213" s="48"/>
    </row>
    <row r="214" ht="58">
      <c r="A214" s="37" t="s">
        <v>601</v>
      </c>
      <c r="B214" s="45"/>
      <c r="C214" s="46"/>
      <c r="D214" s="46"/>
      <c r="E214" s="39" t="s">
        <v>9791</v>
      </c>
      <c r="F214" s="46"/>
      <c r="G214" s="46"/>
      <c r="H214" s="46"/>
      <c r="I214" s="46"/>
      <c r="J214" s="48"/>
    </row>
    <row r="215">
      <c r="A215" s="37" t="s">
        <v>593</v>
      </c>
      <c r="B215" s="37">
        <v>51</v>
      </c>
      <c r="C215" s="38" t="s">
        <v>10055</v>
      </c>
      <c r="D215" s="37" t="s">
        <v>595</v>
      </c>
      <c r="E215" s="39" t="s">
        <v>10056</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58">
      <c r="A217" s="37" t="s">
        <v>599</v>
      </c>
      <c r="B217" s="45"/>
      <c r="C217" s="46"/>
      <c r="D217" s="46"/>
      <c r="E217" s="49" t="s">
        <v>10945</v>
      </c>
      <c r="F217" s="46"/>
      <c r="G217" s="46"/>
      <c r="H217" s="46"/>
      <c r="I217" s="46"/>
      <c r="J217" s="48"/>
    </row>
    <row r="218" ht="58">
      <c r="A218" s="37" t="s">
        <v>601</v>
      </c>
      <c r="B218" s="45"/>
      <c r="C218" s="46"/>
      <c r="D218" s="46"/>
      <c r="E218" s="39" t="s">
        <v>9791</v>
      </c>
      <c r="F218" s="46"/>
      <c r="G218" s="46"/>
      <c r="H218" s="46"/>
      <c r="I218" s="46"/>
      <c r="J218" s="48"/>
    </row>
    <row r="219">
      <c r="A219" s="37" t="s">
        <v>593</v>
      </c>
      <c r="B219" s="37">
        <v>52</v>
      </c>
      <c r="C219" s="38" t="s">
        <v>9792</v>
      </c>
      <c r="D219" s="37" t="s">
        <v>595</v>
      </c>
      <c r="E219" s="39" t="s">
        <v>9793</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88.5">
      <c r="A221" s="37" t="s">
        <v>599</v>
      </c>
      <c r="B221" s="45"/>
      <c r="C221" s="46"/>
      <c r="D221" s="46"/>
      <c r="E221" s="49" t="s">
        <v>10946</v>
      </c>
      <c r="F221" s="46"/>
      <c r="G221" s="46"/>
      <c r="H221" s="46"/>
      <c r="I221" s="46"/>
      <c r="J221" s="48"/>
    </row>
    <row r="222" ht="116">
      <c r="A222" s="37" t="s">
        <v>601</v>
      </c>
      <c r="B222" s="45"/>
      <c r="C222" s="46"/>
      <c r="D222" s="46"/>
      <c r="E222" s="39" t="s">
        <v>9618</v>
      </c>
      <c r="F222" s="46"/>
      <c r="G222" s="46"/>
      <c r="H222" s="46"/>
      <c r="I222" s="46"/>
      <c r="J222" s="48"/>
    </row>
    <row r="223">
      <c r="A223" s="37" t="s">
        <v>593</v>
      </c>
      <c r="B223" s="37">
        <v>53</v>
      </c>
      <c r="C223" s="38" t="s">
        <v>9795</v>
      </c>
      <c r="D223" s="37" t="s">
        <v>595</v>
      </c>
      <c r="E223" s="39" t="s">
        <v>9796</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58">
      <c r="A225" s="37" t="s">
        <v>599</v>
      </c>
      <c r="B225" s="45"/>
      <c r="C225" s="46"/>
      <c r="D225" s="46"/>
      <c r="E225" s="49" t="s">
        <v>10947</v>
      </c>
      <c r="F225" s="46"/>
      <c r="G225" s="46"/>
      <c r="H225" s="46"/>
      <c r="I225" s="46"/>
      <c r="J225" s="48"/>
    </row>
    <row r="226" ht="72.5">
      <c r="A226" s="37" t="s">
        <v>601</v>
      </c>
      <c r="B226" s="45"/>
      <c r="C226" s="46"/>
      <c r="D226" s="46"/>
      <c r="E226" s="39" t="s">
        <v>9798</v>
      </c>
      <c r="F226" s="46"/>
      <c r="G226" s="46"/>
      <c r="H226" s="46"/>
      <c r="I226" s="46"/>
      <c r="J226" s="48"/>
    </row>
    <row r="227">
      <c r="A227" s="37" t="s">
        <v>593</v>
      </c>
      <c r="B227" s="37">
        <v>54</v>
      </c>
      <c r="C227" s="38" t="s">
        <v>7080</v>
      </c>
      <c r="D227" s="37" t="s">
        <v>595</v>
      </c>
      <c r="E227" s="39" t="s">
        <v>9799</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58">
      <c r="A229" s="37" t="s">
        <v>599</v>
      </c>
      <c r="B229" s="45"/>
      <c r="C229" s="46"/>
      <c r="D229" s="46"/>
      <c r="E229" s="49" t="s">
        <v>10948</v>
      </c>
      <c r="F229" s="46"/>
      <c r="G229" s="46"/>
      <c r="H229" s="46"/>
      <c r="I229" s="46"/>
      <c r="J229" s="48"/>
    </row>
    <row r="230" ht="72.5">
      <c r="A230" s="37" t="s">
        <v>601</v>
      </c>
      <c r="B230" s="45"/>
      <c r="C230" s="46"/>
      <c r="D230" s="46"/>
      <c r="E230" s="39" t="s">
        <v>9798</v>
      </c>
      <c r="F230" s="46"/>
      <c r="G230" s="46"/>
      <c r="H230" s="46"/>
      <c r="I230" s="46"/>
      <c r="J230" s="48"/>
    </row>
    <row r="231">
      <c r="A231" s="37" t="s">
        <v>593</v>
      </c>
      <c r="B231" s="37">
        <v>55</v>
      </c>
      <c r="C231" s="38" t="s">
        <v>9801</v>
      </c>
      <c r="D231" s="37" t="s">
        <v>595</v>
      </c>
      <c r="E231" s="39" t="s">
        <v>9802</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58">
      <c r="A233" s="37" t="s">
        <v>599</v>
      </c>
      <c r="B233" s="45"/>
      <c r="C233" s="46"/>
      <c r="D233" s="46"/>
      <c r="E233" s="49" t="s">
        <v>10949</v>
      </c>
      <c r="F233" s="46"/>
      <c r="G233" s="46"/>
      <c r="H233" s="46"/>
      <c r="I233" s="46"/>
      <c r="J233" s="48"/>
    </row>
    <row r="234" ht="159.5">
      <c r="A234" s="37" t="s">
        <v>601</v>
      </c>
      <c r="B234" s="45"/>
      <c r="C234" s="46"/>
      <c r="D234" s="46"/>
      <c r="E234" s="39" t="s">
        <v>9804</v>
      </c>
      <c r="F234" s="46"/>
      <c r="G234" s="46"/>
      <c r="H234" s="46"/>
      <c r="I234" s="46"/>
      <c r="J234" s="48"/>
    </row>
    <row r="235">
      <c r="A235" s="37" t="s">
        <v>593</v>
      </c>
      <c r="B235" s="37">
        <v>56</v>
      </c>
      <c r="C235" s="38" t="s">
        <v>9805</v>
      </c>
      <c r="D235" s="37" t="s">
        <v>595</v>
      </c>
      <c r="E235" s="39" t="s">
        <v>9806</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58">
      <c r="A237" s="37" t="s">
        <v>599</v>
      </c>
      <c r="B237" s="45"/>
      <c r="C237" s="46"/>
      <c r="D237" s="46"/>
      <c r="E237" s="49" t="s">
        <v>10950</v>
      </c>
      <c r="F237" s="46"/>
      <c r="G237" s="46"/>
      <c r="H237" s="46"/>
      <c r="I237" s="46"/>
      <c r="J237" s="48"/>
    </row>
    <row r="238" ht="159.5">
      <c r="A238" s="37" t="s">
        <v>601</v>
      </c>
      <c r="B238" s="45"/>
      <c r="C238" s="46"/>
      <c r="D238" s="46"/>
      <c r="E238" s="39" t="s">
        <v>9804</v>
      </c>
      <c r="F238" s="46"/>
      <c r="G238" s="46"/>
      <c r="H238" s="46"/>
      <c r="I238" s="46"/>
      <c r="J238" s="48"/>
    </row>
    <row r="239">
      <c r="A239" s="37" t="s">
        <v>593</v>
      </c>
      <c r="B239" s="37">
        <v>57</v>
      </c>
      <c r="C239" s="38" t="s">
        <v>10182</v>
      </c>
      <c r="D239" s="37" t="s">
        <v>595</v>
      </c>
      <c r="E239" s="39" t="s">
        <v>10183</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16">
      <c r="A241" s="37" t="s">
        <v>599</v>
      </c>
      <c r="B241" s="45"/>
      <c r="C241" s="46"/>
      <c r="D241" s="46"/>
      <c r="E241" s="49" t="s">
        <v>10951</v>
      </c>
      <c r="F241" s="46"/>
      <c r="G241" s="46"/>
      <c r="H241" s="46"/>
      <c r="I241" s="46"/>
      <c r="J241" s="48"/>
    </row>
    <row r="242" ht="188.5">
      <c r="A242" s="37" t="s">
        <v>601</v>
      </c>
      <c r="B242" s="45"/>
      <c r="C242" s="46"/>
      <c r="D242" s="46"/>
      <c r="E242" s="39" t="s">
        <v>6073</v>
      </c>
      <c r="F242" s="46"/>
      <c r="G242" s="46"/>
      <c r="H242" s="46"/>
      <c r="I242" s="46"/>
      <c r="J242" s="48"/>
    </row>
    <row r="243">
      <c r="A243" s="31" t="s">
        <v>591</v>
      </c>
      <c r="B243" s="32"/>
      <c r="C243" s="33" t="s">
        <v>4573</v>
      </c>
      <c r="D243" s="34"/>
      <c r="E243" s="31" t="s">
        <v>4574</v>
      </c>
      <c r="F243" s="34"/>
      <c r="G243" s="34"/>
      <c r="H243" s="34"/>
      <c r="I243" s="35">
        <f>SUMIFS(I244:I267,A244:A267,"P")</f>
        <v>0</v>
      </c>
      <c r="J243" s="36"/>
    </row>
    <row r="244">
      <c r="A244" s="37" t="s">
        <v>593</v>
      </c>
      <c r="B244" s="37">
        <v>58</v>
      </c>
      <c r="C244" s="38" t="s">
        <v>5983</v>
      </c>
      <c r="D244" s="37" t="s">
        <v>595</v>
      </c>
      <c r="E244" s="39" t="s">
        <v>5984</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3.5">
      <c r="A246" s="37" t="s">
        <v>599</v>
      </c>
      <c r="B246" s="45"/>
      <c r="C246" s="46"/>
      <c r="D246" s="46"/>
      <c r="E246" s="49" t="s">
        <v>10952</v>
      </c>
      <c r="F246" s="46"/>
      <c r="G246" s="46"/>
      <c r="H246" s="46"/>
      <c r="I246" s="46"/>
      <c r="J246" s="48"/>
    </row>
    <row r="247" ht="319">
      <c r="A247" s="37" t="s">
        <v>601</v>
      </c>
      <c r="B247" s="45"/>
      <c r="C247" s="46"/>
      <c r="D247" s="46"/>
      <c r="E247" s="39" t="s">
        <v>4578</v>
      </c>
      <c r="F247" s="46"/>
      <c r="G247" s="46"/>
      <c r="H247" s="46"/>
      <c r="I247" s="46"/>
      <c r="J247" s="48"/>
    </row>
    <row r="248">
      <c r="A248" s="37" t="s">
        <v>593</v>
      </c>
      <c r="B248" s="37">
        <v>59</v>
      </c>
      <c r="C248" s="38" t="s">
        <v>6774</v>
      </c>
      <c r="D248" s="37" t="s">
        <v>595</v>
      </c>
      <c r="E248" s="39" t="s">
        <v>9692</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1.5">
      <c r="A250" s="37" t="s">
        <v>599</v>
      </c>
      <c r="B250" s="45"/>
      <c r="C250" s="46"/>
      <c r="D250" s="46"/>
      <c r="E250" s="49" t="s">
        <v>10953</v>
      </c>
      <c r="F250" s="46"/>
      <c r="G250" s="46"/>
      <c r="H250" s="46"/>
      <c r="I250" s="46"/>
      <c r="J250" s="48"/>
    </row>
    <row r="251" ht="304.5">
      <c r="A251" s="37" t="s">
        <v>601</v>
      </c>
      <c r="B251" s="45"/>
      <c r="C251" s="46"/>
      <c r="D251" s="46"/>
      <c r="E251" s="39" t="s">
        <v>4591</v>
      </c>
      <c r="F251" s="46"/>
      <c r="G251" s="46"/>
      <c r="H251" s="46"/>
      <c r="I251" s="46"/>
      <c r="J251" s="48"/>
    </row>
    <row r="252">
      <c r="A252" s="37" t="s">
        <v>593</v>
      </c>
      <c r="B252" s="37">
        <v>60</v>
      </c>
      <c r="C252" s="38" t="s">
        <v>4595</v>
      </c>
      <c r="D252" s="37" t="s">
        <v>595</v>
      </c>
      <c r="E252" s="39" t="s">
        <v>4596</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77">
      <c r="A254" s="37" t="s">
        <v>599</v>
      </c>
      <c r="B254" s="45"/>
      <c r="C254" s="46"/>
      <c r="D254" s="46"/>
      <c r="E254" s="49" t="s">
        <v>10954</v>
      </c>
      <c r="F254" s="46"/>
      <c r="G254" s="46"/>
      <c r="H254" s="46"/>
      <c r="I254" s="46"/>
      <c r="J254" s="48"/>
    </row>
    <row r="255" ht="290">
      <c r="A255" s="37" t="s">
        <v>601</v>
      </c>
      <c r="B255" s="45"/>
      <c r="C255" s="46"/>
      <c r="D255" s="46"/>
      <c r="E255" s="39" t="s">
        <v>4597</v>
      </c>
      <c r="F255" s="46"/>
      <c r="G255" s="46"/>
      <c r="H255" s="46"/>
      <c r="I255" s="46"/>
      <c r="J255" s="48"/>
    </row>
    <row r="256">
      <c r="A256" s="37" t="s">
        <v>593</v>
      </c>
      <c r="B256" s="37">
        <v>61</v>
      </c>
      <c r="C256" s="38" t="s">
        <v>10955</v>
      </c>
      <c r="D256" s="37" t="s">
        <v>595</v>
      </c>
      <c r="E256" s="39" t="s">
        <v>10956</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2.5">
      <c r="A258" s="37" t="s">
        <v>599</v>
      </c>
      <c r="B258" s="45"/>
      <c r="C258" s="46"/>
      <c r="D258" s="46"/>
      <c r="E258" s="49" t="s">
        <v>10957</v>
      </c>
      <c r="F258" s="46"/>
      <c r="G258" s="46"/>
      <c r="H258" s="46"/>
      <c r="I258" s="46"/>
      <c r="J258" s="48"/>
    </row>
    <row r="259" ht="29">
      <c r="A259" s="37" t="s">
        <v>601</v>
      </c>
      <c r="B259" s="45"/>
      <c r="C259" s="46"/>
      <c r="D259" s="46"/>
      <c r="E259" s="39" t="s">
        <v>10348</v>
      </c>
      <c r="F259" s="46"/>
      <c r="G259" s="46"/>
      <c r="H259" s="46"/>
      <c r="I259" s="46"/>
      <c r="J259" s="48"/>
    </row>
    <row r="260">
      <c r="A260" s="37" t="s">
        <v>593</v>
      </c>
      <c r="B260" s="37">
        <v>62</v>
      </c>
      <c r="C260" s="38" t="s">
        <v>10074</v>
      </c>
      <c r="D260" s="37" t="s">
        <v>595</v>
      </c>
      <c r="E260" s="39" t="s">
        <v>10075</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3.5">
      <c r="A262" s="37" t="s">
        <v>599</v>
      </c>
      <c r="B262" s="45"/>
      <c r="C262" s="46"/>
      <c r="D262" s="46"/>
      <c r="E262" s="49" t="s">
        <v>10958</v>
      </c>
      <c r="F262" s="46"/>
      <c r="G262" s="46"/>
      <c r="H262" s="46"/>
      <c r="I262" s="46"/>
      <c r="J262" s="48"/>
    </row>
    <row r="263" ht="43.5">
      <c r="A263" s="37" t="s">
        <v>601</v>
      </c>
      <c r="B263" s="45"/>
      <c r="C263" s="46"/>
      <c r="D263" s="46"/>
      <c r="E263" s="39" t="s">
        <v>10077</v>
      </c>
      <c r="F263" s="46"/>
      <c r="G263" s="46"/>
      <c r="H263" s="46"/>
      <c r="I263" s="46"/>
      <c r="J263" s="48"/>
    </row>
    <row r="264">
      <c r="A264" s="37" t="s">
        <v>593</v>
      </c>
      <c r="B264" s="37">
        <v>63</v>
      </c>
      <c r="C264" s="38" t="s">
        <v>4618</v>
      </c>
      <c r="D264" s="37" t="s">
        <v>595</v>
      </c>
      <c r="E264" s="39" t="s">
        <v>4619</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46.5">
      <c r="A266" s="37" t="s">
        <v>599</v>
      </c>
      <c r="B266" s="45"/>
      <c r="C266" s="46"/>
      <c r="D266" s="46"/>
      <c r="E266" s="49" t="s">
        <v>10959</v>
      </c>
      <c r="F266" s="46"/>
      <c r="G266" s="46"/>
      <c r="H266" s="46"/>
      <c r="I266" s="46"/>
      <c r="J266" s="48"/>
    </row>
    <row r="267" ht="409.5">
      <c r="A267" s="37" t="s">
        <v>601</v>
      </c>
      <c r="B267" s="45"/>
      <c r="C267" s="46"/>
      <c r="D267" s="46"/>
      <c r="E267" s="39" t="s">
        <v>4521</v>
      </c>
      <c r="F267" s="46"/>
      <c r="G267" s="46"/>
      <c r="H267" s="46"/>
      <c r="I267" s="46"/>
      <c r="J267" s="48"/>
    </row>
    <row r="268">
      <c r="A268" s="31" t="s">
        <v>591</v>
      </c>
      <c r="B268" s="32"/>
      <c r="C268" s="33" t="s">
        <v>4809</v>
      </c>
      <c r="D268" s="34"/>
      <c r="E268" s="31" t="s">
        <v>4810</v>
      </c>
      <c r="F268" s="34"/>
      <c r="G268" s="34"/>
      <c r="H268" s="34"/>
      <c r="I268" s="35">
        <f>SUMIFS(I269:I334,A269:A334,"P")</f>
        <v>0</v>
      </c>
      <c r="J268" s="36"/>
    </row>
    <row r="269">
      <c r="A269" s="37" t="s">
        <v>593</v>
      </c>
      <c r="B269" s="37">
        <v>64</v>
      </c>
      <c r="C269" s="38" t="s">
        <v>10960</v>
      </c>
      <c r="D269" s="37" t="s">
        <v>595</v>
      </c>
      <c r="E269" s="39" t="s">
        <v>5049</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58">
      <c r="A271" s="37" t="s">
        <v>599</v>
      </c>
      <c r="B271" s="45"/>
      <c r="C271" s="46"/>
      <c r="D271" s="46"/>
      <c r="E271" s="49" t="s">
        <v>10961</v>
      </c>
      <c r="F271" s="46"/>
      <c r="G271" s="46"/>
      <c r="H271" s="46"/>
      <c r="I271" s="46"/>
      <c r="J271" s="48"/>
    </row>
    <row r="272" ht="72.5">
      <c r="A272" s="37" t="s">
        <v>601</v>
      </c>
      <c r="B272" s="45"/>
      <c r="C272" s="46"/>
      <c r="D272" s="46"/>
      <c r="E272" s="39" t="s">
        <v>10861</v>
      </c>
      <c r="F272" s="46"/>
      <c r="G272" s="46"/>
      <c r="H272" s="46"/>
      <c r="I272" s="46"/>
      <c r="J272" s="48"/>
    </row>
    <row r="273" ht="29">
      <c r="A273" s="37" t="s">
        <v>593</v>
      </c>
      <c r="B273" s="37">
        <v>65</v>
      </c>
      <c r="C273" s="38" t="s">
        <v>10354</v>
      </c>
      <c r="D273" s="37" t="s">
        <v>595</v>
      </c>
      <c r="E273" s="39" t="s">
        <v>10355</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58">
      <c r="A275" s="37" t="s">
        <v>599</v>
      </c>
      <c r="B275" s="45"/>
      <c r="C275" s="46"/>
      <c r="D275" s="46"/>
      <c r="E275" s="49" t="s">
        <v>10962</v>
      </c>
      <c r="F275" s="46"/>
      <c r="G275" s="46"/>
      <c r="H275" s="46"/>
      <c r="I275" s="46"/>
      <c r="J275" s="48"/>
    </row>
    <row r="276" ht="159.5">
      <c r="A276" s="37" t="s">
        <v>601</v>
      </c>
      <c r="B276" s="45"/>
      <c r="C276" s="46"/>
      <c r="D276" s="46"/>
      <c r="E276" s="39" t="s">
        <v>10357</v>
      </c>
      <c r="F276" s="46"/>
      <c r="G276" s="46"/>
      <c r="H276" s="46"/>
      <c r="I276" s="46"/>
      <c r="J276" s="48"/>
    </row>
    <row r="277" ht="29">
      <c r="A277" s="37" t="s">
        <v>593</v>
      </c>
      <c r="B277" s="37">
        <v>66</v>
      </c>
      <c r="C277" s="38" t="s">
        <v>9943</v>
      </c>
      <c r="D277" s="37" t="s">
        <v>595</v>
      </c>
      <c r="E277" s="39" t="s">
        <v>9944</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87">
      <c r="A279" s="37" t="s">
        <v>599</v>
      </c>
      <c r="B279" s="45"/>
      <c r="C279" s="46"/>
      <c r="D279" s="46"/>
      <c r="E279" s="49" t="s">
        <v>10963</v>
      </c>
      <c r="F279" s="46"/>
      <c r="G279" s="46"/>
      <c r="H279" s="46"/>
      <c r="I279" s="46"/>
      <c r="J279" s="48"/>
    </row>
    <row r="280" ht="29">
      <c r="A280" s="37" t="s">
        <v>601</v>
      </c>
      <c r="B280" s="45"/>
      <c r="C280" s="46"/>
      <c r="D280" s="46"/>
      <c r="E280" s="39" t="s">
        <v>9946</v>
      </c>
      <c r="F280" s="46"/>
      <c r="G280" s="46"/>
      <c r="H280" s="46"/>
      <c r="I280" s="46"/>
      <c r="J280" s="48"/>
    </row>
    <row r="281" ht="29">
      <c r="A281" s="37" t="s">
        <v>593</v>
      </c>
      <c r="B281" s="37">
        <v>67</v>
      </c>
      <c r="C281" s="38" t="s">
        <v>9951</v>
      </c>
      <c r="D281" s="37" t="s">
        <v>595</v>
      </c>
      <c r="E281" s="39" t="s">
        <v>9952</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3.5">
      <c r="A283" s="37" t="s">
        <v>599</v>
      </c>
      <c r="B283" s="45"/>
      <c r="C283" s="46"/>
      <c r="D283" s="46"/>
      <c r="E283" s="49" t="s">
        <v>10126</v>
      </c>
      <c r="F283" s="46"/>
      <c r="G283" s="46"/>
      <c r="H283" s="46"/>
      <c r="I283" s="46"/>
      <c r="J283" s="48"/>
    </row>
    <row r="284" ht="43.5">
      <c r="A284" s="37" t="s">
        <v>601</v>
      </c>
      <c r="B284" s="45"/>
      <c r="C284" s="46"/>
      <c r="D284" s="46"/>
      <c r="E284" s="39" t="s">
        <v>9954</v>
      </c>
      <c r="F284" s="46"/>
      <c r="G284" s="46"/>
      <c r="H284" s="46"/>
      <c r="I284" s="46"/>
      <c r="J284" s="48"/>
    </row>
    <row r="285" ht="29">
      <c r="A285" s="37" t="s">
        <v>593</v>
      </c>
      <c r="B285" s="37">
        <v>68</v>
      </c>
      <c r="C285" s="38" t="s">
        <v>5025</v>
      </c>
      <c r="D285" s="37" t="s">
        <v>595</v>
      </c>
      <c r="E285" s="39" t="s">
        <v>5026</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3.5">
      <c r="A287" s="37" t="s">
        <v>599</v>
      </c>
      <c r="B287" s="45"/>
      <c r="C287" s="46"/>
      <c r="D287" s="46"/>
      <c r="E287" s="49" t="s">
        <v>10964</v>
      </c>
      <c r="F287" s="46"/>
      <c r="G287" s="46"/>
      <c r="H287" s="46"/>
      <c r="I287" s="46"/>
      <c r="J287" s="48"/>
    </row>
    <row r="288" ht="58">
      <c r="A288" s="37" t="s">
        <v>601</v>
      </c>
      <c r="B288" s="45"/>
      <c r="C288" s="46"/>
      <c r="D288" s="46"/>
      <c r="E288" s="39" t="s">
        <v>5028</v>
      </c>
      <c r="F288" s="46"/>
      <c r="G288" s="46"/>
      <c r="H288" s="46"/>
      <c r="I288" s="46"/>
      <c r="J288" s="48"/>
    </row>
    <row r="289" ht="29">
      <c r="A289" s="37" t="s">
        <v>593</v>
      </c>
      <c r="B289" s="37">
        <v>69</v>
      </c>
      <c r="C289" s="38" t="s">
        <v>6799</v>
      </c>
      <c r="D289" s="37" t="s">
        <v>595</v>
      </c>
      <c r="E289" s="39" t="s">
        <v>9809</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87">
      <c r="A291" s="37" t="s">
        <v>599</v>
      </c>
      <c r="B291" s="45"/>
      <c r="C291" s="46"/>
      <c r="D291" s="46"/>
      <c r="E291" s="49" t="s">
        <v>10965</v>
      </c>
      <c r="F291" s="46"/>
      <c r="G291" s="46"/>
      <c r="H291" s="46"/>
      <c r="I291" s="46"/>
      <c r="J291" s="48"/>
    </row>
    <row r="292" ht="58">
      <c r="A292" s="37" t="s">
        <v>601</v>
      </c>
      <c r="B292" s="45"/>
      <c r="C292" s="46"/>
      <c r="D292" s="46"/>
      <c r="E292" s="39" t="s">
        <v>5028</v>
      </c>
      <c r="F292" s="46"/>
      <c r="G292" s="46"/>
      <c r="H292" s="46"/>
      <c r="I292" s="46"/>
      <c r="J292" s="48"/>
    </row>
    <row r="293">
      <c r="A293" s="37" t="s">
        <v>593</v>
      </c>
      <c r="B293" s="37">
        <v>70</v>
      </c>
      <c r="C293" s="38" t="s">
        <v>10966</v>
      </c>
      <c r="D293" s="37" t="s">
        <v>595</v>
      </c>
      <c r="E293" s="39" t="s">
        <v>10967</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3.5">
      <c r="A295" s="37" t="s">
        <v>599</v>
      </c>
      <c r="B295" s="45"/>
      <c r="C295" s="46"/>
      <c r="D295" s="46"/>
      <c r="E295" s="49" t="s">
        <v>10968</v>
      </c>
      <c r="F295" s="46"/>
      <c r="G295" s="46"/>
      <c r="H295" s="46"/>
      <c r="I295" s="46"/>
      <c r="J295" s="48"/>
    </row>
    <row r="296" ht="58">
      <c r="A296" s="37" t="s">
        <v>601</v>
      </c>
      <c r="B296" s="45"/>
      <c r="C296" s="46"/>
      <c r="D296" s="46"/>
      <c r="E296" s="39" t="s">
        <v>10969</v>
      </c>
      <c r="F296" s="46"/>
      <c r="G296" s="46"/>
      <c r="H296" s="46"/>
      <c r="I296" s="46"/>
      <c r="J296" s="48"/>
    </row>
    <row r="297">
      <c r="A297" s="37" t="s">
        <v>593</v>
      </c>
      <c r="B297" s="37">
        <v>71</v>
      </c>
      <c r="C297" s="38" t="s">
        <v>10970</v>
      </c>
      <c r="D297" s="37" t="s">
        <v>595</v>
      </c>
      <c r="E297" s="39" t="s">
        <v>10971</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3.5">
      <c r="A299" s="37" t="s">
        <v>599</v>
      </c>
      <c r="B299" s="45"/>
      <c r="C299" s="46"/>
      <c r="D299" s="46"/>
      <c r="E299" s="49" t="s">
        <v>10972</v>
      </c>
      <c r="F299" s="46"/>
      <c r="G299" s="46"/>
      <c r="H299" s="46"/>
      <c r="I299" s="46"/>
      <c r="J299" s="48"/>
    </row>
    <row r="300" ht="58">
      <c r="A300" s="37" t="s">
        <v>601</v>
      </c>
      <c r="B300" s="45"/>
      <c r="C300" s="46"/>
      <c r="D300" s="46"/>
      <c r="E300" s="39" t="s">
        <v>10973</v>
      </c>
      <c r="F300" s="46"/>
      <c r="G300" s="46"/>
      <c r="H300" s="46"/>
      <c r="I300" s="46"/>
      <c r="J300" s="48"/>
    </row>
    <row r="301">
      <c r="A301" s="37" t="s">
        <v>593</v>
      </c>
      <c r="B301" s="37">
        <v>72</v>
      </c>
      <c r="C301" s="38" t="s">
        <v>10974</v>
      </c>
      <c r="D301" s="37" t="s">
        <v>595</v>
      </c>
      <c r="E301" s="39" t="s">
        <v>10975</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2.5">
      <c r="A303" s="37" t="s">
        <v>599</v>
      </c>
      <c r="B303" s="45"/>
      <c r="C303" s="46"/>
      <c r="D303" s="46"/>
      <c r="E303" s="49" t="s">
        <v>10976</v>
      </c>
      <c r="F303" s="46"/>
      <c r="G303" s="46"/>
      <c r="H303" s="46"/>
      <c r="I303" s="46"/>
      <c r="J303" s="48"/>
    </row>
    <row r="304" ht="72.5">
      <c r="A304" s="37" t="s">
        <v>601</v>
      </c>
      <c r="B304" s="45"/>
      <c r="C304" s="46"/>
      <c r="D304" s="46"/>
      <c r="E304" s="39" t="s">
        <v>9814</v>
      </c>
      <c r="F304" s="46"/>
      <c r="G304" s="46"/>
      <c r="H304" s="46"/>
      <c r="I304" s="46"/>
      <c r="J304" s="48"/>
    </row>
    <row r="305">
      <c r="A305" s="37" t="s">
        <v>593</v>
      </c>
      <c r="B305" s="37">
        <v>73</v>
      </c>
      <c r="C305" s="38" t="s">
        <v>10977</v>
      </c>
      <c r="D305" s="37" t="s">
        <v>595</v>
      </c>
      <c r="E305" s="39" t="s">
        <v>10978</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2.5">
      <c r="A307" s="37" t="s">
        <v>599</v>
      </c>
      <c r="B307" s="45"/>
      <c r="C307" s="46"/>
      <c r="D307" s="46"/>
      <c r="E307" s="49" t="s">
        <v>10979</v>
      </c>
      <c r="F307" s="46"/>
      <c r="G307" s="46"/>
      <c r="H307" s="46"/>
      <c r="I307" s="46"/>
      <c r="J307" s="48"/>
    </row>
    <row r="308" ht="72.5">
      <c r="A308" s="37" t="s">
        <v>601</v>
      </c>
      <c r="B308" s="45"/>
      <c r="C308" s="46"/>
      <c r="D308" s="46"/>
      <c r="E308" s="39" t="s">
        <v>9814</v>
      </c>
      <c r="F308" s="46"/>
      <c r="G308" s="46"/>
      <c r="H308" s="46"/>
      <c r="I308" s="46"/>
      <c r="J308" s="48"/>
    </row>
    <row r="309" ht="29">
      <c r="A309" s="37" t="s">
        <v>593</v>
      </c>
      <c r="B309" s="37">
        <v>74</v>
      </c>
      <c r="C309" s="38" t="s">
        <v>10550</v>
      </c>
      <c r="D309" s="37" t="s">
        <v>595</v>
      </c>
      <c r="E309" s="39" t="s">
        <v>10551</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87">
      <c r="A311" s="37" t="s">
        <v>599</v>
      </c>
      <c r="B311" s="45"/>
      <c r="C311" s="46"/>
      <c r="D311" s="46"/>
      <c r="E311" s="49" t="s">
        <v>10980</v>
      </c>
      <c r="F311" s="46"/>
      <c r="G311" s="46"/>
      <c r="H311" s="46"/>
      <c r="I311" s="46"/>
      <c r="J311" s="48"/>
    </row>
    <row r="312" ht="101.5">
      <c r="A312" s="37" t="s">
        <v>601</v>
      </c>
      <c r="B312" s="45"/>
      <c r="C312" s="46"/>
      <c r="D312" s="46"/>
      <c r="E312" s="39" t="s">
        <v>10553</v>
      </c>
      <c r="F312" s="46"/>
      <c r="G312" s="46"/>
      <c r="H312" s="46"/>
      <c r="I312" s="46"/>
      <c r="J312" s="48"/>
    </row>
    <row r="313" ht="29">
      <c r="A313" s="37" t="s">
        <v>593</v>
      </c>
      <c r="B313" s="37">
        <v>75</v>
      </c>
      <c r="C313" s="38" t="s">
        <v>5863</v>
      </c>
      <c r="D313" s="37" t="s">
        <v>595</v>
      </c>
      <c r="E313" s="39" t="s">
        <v>10981</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2.5">
      <c r="A315" s="37" t="s">
        <v>599</v>
      </c>
      <c r="B315" s="45"/>
      <c r="C315" s="46"/>
      <c r="D315" s="46"/>
      <c r="E315" s="49" t="s">
        <v>10982</v>
      </c>
      <c r="F315" s="46"/>
      <c r="G315" s="46"/>
      <c r="H315" s="46"/>
      <c r="I315" s="46"/>
      <c r="J315" s="48"/>
    </row>
    <row r="316" ht="116">
      <c r="A316" s="37" t="s">
        <v>601</v>
      </c>
      <c r="B316" s="45"/>
      <c r="C316" s="46"/>
      <c r="D316" s="46"/>
      <c r="E316" s="39" t="s">
        <v>4648</v>
      </c>
      <c r="F316" s="46"/>
      <c r="G316" s="46"/>
      <c r="H316" s="46"/>
      <c r="I316" s="46"/>
      <c r="J316" s="48"/>
    </row>
    <row r="317">
      <c r="A317" s="37" t="s">
        <v>593</v>
      </c>
      <c r="B317" s="37">
        <v>76</v>
      </c>
      <c r="C317" s="38" t="s">
        <v>4674</v>
      </c>
      <c r="D317" s="37" t="s">
        <v>595</v>
      </c>
      <c r="E317" s="39" t="s">
        <v>4675</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3.5">
      <c r="A319" s="37" t="s">
        <v>599</v>
      </c>
      <c r="B319" s="45"/>
      <c r="C319" s="46"/>
      <c r="D319" s="46"/>
      <c r="E319" s="49" t="s">
        <v>10983</v>
      </c>
      <c r="F319" s="46"/>
      <c r="G319" s="46"/>
      <c r="H319" s="46"/>
      <c r="I319" s="46"/>
      <c r="J319" s="48"/>
    </row>
    <row r="320" ht="145">
      <c r="A320" s="37" t="s">
        <v>601</v>
      </c>
      <c r="B320" s="45"/>
      <c r="C320" s="46"/>
      <c r="D320" s="46"/>
      <c r="E320" s="39" t="s">
        <v>4677</v>
      </c>
      <c r="F320" s="46"/>
      <c r="G320" s="46"/>
      <c r="H320" s="46"/>
      <c r="I320" s="46"/>
      <c r="J320" s="48"/>
    </row>
    <row r="321">
      <c r="A321" s="37" t="s">
        <v>593</v>
      </c>
      <c r="B321" s="37">
        <v>77</v>
      </c>
      <c r="C321" s="38" t="s">
        <v>6244</v>
      </c>
      <c r="D321" s="37" t="s">
        <v>595</v>
      </c>
      <c r="E321" s="39" t="s">
        <v>6245</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3.5">
      <c r="A323" s="37" t="s">
        <v>599</v>
      </c>
      <c r="B323" s="45"/>
      <c r="C323" s="46"/>
      <c r="D323" s="46"/>
      <c r="E323" s="49" t="s">
        <v>10984</v>
      </c>
      <c r="F323" s="46"/>
      <c r="G323" s="46"/>
      <c r="H323" s="46"/>
      <c r="I323" s="46"/>
      <c r="J323" s="48"/>
    </row>
    <row r="324" ht="145">
      <c r="A324" s="37" t="s">
        <v>601</v>
      </c>
      <c r="B324" s="45"/>
      <c r="C324" s="46"/>
      <c r="D324" s="46"/>
      <c r="E324" s="39" t="s">
        <v>4677</v>
      </c>
      <c r="F324" s="46"/>
      <c r="G324" s="46"/>
      <c r="H324" s="46"/>
      <c r="I324" s="46"/>
      <c r="J324" s="48"/>
    </row>
    <row r="325">
      <c r="A325" s="37" t="s">
        <v>593</v>
      </c>
      <c r="B325" s="37">
        <v>78</v>
      </c>
      <c r="C325" s="38" t="s">
        <v>10985</v>
      </c>
      <c r="D325" s="37" t="s">
        <v>595</v>
      </c>
      <c r="E325" s="39" t="s">
        <v>9822</v>
      </c>
      <c r="F325" s="40" t="s">
        <v>1797</v>
      </c>
      <c r="G325" s="41">
        <v>1</v>
      </c>
      <c r="H325" s="42">
        <v>0</v>
      </c>
      <c r="I325" s="43">
        <f>ROUND(G325*H325,P4)</f>
        <v>0</v>
      </c>
      <c r="J325" s="37"/>
      <c r="O325" s="44">
        <f>I325*0.21</f>
        <v>0</v>
      </c>
      <c r="P325">
        <v>3</v>
      </c>
    </row>
    <row r="326">
      <c r="A326" s="37" t="s">
        <v>598</v>
      </c>
      <c r="B326" s="45"/>
      <c r="C326" s="46"/>
      <c r="D326" s="46"/>
      <c r="E326" s="39" t="s">
        <v>9822</v>
      </c>
      <c r="F326" s="46"/>
      <c r="G326" s="46"/>
      <c r="H326" s="46"/>
      <c r="I326" s="46"/>
      <c r="J326" s="48"/>
    </row>
    <row r="327" ht="116">
      <c r="A327" s="37" t="s">
        <v>599</v>
      </c>
      <c r="B327" s="45"/>
      <c r="C327" s="46"/>
      <c r="D327" s="46"/>
      <c r="E327" s="49" t="s">
        <v>9823</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10986</v>
      </c>
      <c r="D329" s="37" t="s">
        <v>595</v>
      </c>
      <c r="E329" s="39" t="s">
        <v>9826</v>
      </c>
      <c r="F329" s="40" t="s">
        <v>1797</v>
      </c>
      <c r="G329" s="41">
        <v>1</v>
      </c>
      <c r="H329" s="42">
        <v>0</v>
      </c>
      <c r="I329" s="43">
        <f>ROUND(G329*H329,P4)</f>
        <v>0</v>
      </c>
      <c r="J329" s="37"/>
      <c r="O329" s="44">
        <f>I329*0.21</f>
        <v>0</v>
      </c>
      <c r="P329">
        <v>3</v>
      </c>
    </row>
    <row r="330">
      <c r="A330" s="37" t="s">
        <v>598</v>
      </c>
      <c r="B330" s="45"/>
      <c r="C330" s="46"/>
      <c r="D330" s="46"/>
      <c r="E330" s="39" t="s">
        <v>9826</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10987</v>
      </c>
      <c r="D332" s="37" t="s">
        <v>595</v>
      </c>
      <c r="E332" s="39" t="s">
        <v>10875</v>
      </c>
      <c r="F332" s="40" t="s">
        <v>2035</v>
      </c>
      <c r="G332" s="41">
        <v>1</v>
      </c>
      <c r="H332" s="42">
        <v>0</v>
      </c>
      <c r="I332" s="43">
        <f>ROUND(G332*H332,P4)</f>
        <v>0</v>
      </c>
      <c r="J332" s="37"/>
      <c r="O332" s="44">
        <f>I332*0.21</f>
        <v>0</v>
      </c>
      <c r="P332">
        <v>3</v>
      </c>
    </row>
    <row r="333">
      <c r="A333" s="37" t="s">
        <v>598</v>
      </c>
      <c r="B333" s="45"/>
      <c r="C333" s="46"/>
      <c r="D333" s="46"/>
      <c r="E333" s="39" t="s">
        <v>10875</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3.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3.5">
      <c r="A338" s="37" t="s">
        <v>599</v>
      </c>
      <c r="B338" s="45"/>
      <c r="C338" s="46"/>
      <c r="D338" s="46"/>
      <c r="E338" s="49" t="s">
        <v>10988</v>
      </c>
      <c r="F338" s="46"/>
      <c r="G338" s="46"/>
      <c r="H338" s="46"/>
      <c r="I338" s="46"/>
      <c r="J338" s="48"/>
    </row>
    <row r="339" ht="116">
      <c r="A339" s="37" t="s">
        <v>601</v>
      </c>
      <c r="B339" s="45"/>
      <c r="C339" s="46"/>
      <c r="D339" s="46"/>
      <c r="E339" s="39" t="s">
        <v>1819</v>
      </c>
      <c r="F339" s="46"/>
      <c r="G339" s="46"/>
      <c r="H339" s="46"/>
      <c r="I339" s="46"/>
      <c r="J339" s="48"/>
    </row>
    <row r="340" ht="43.5">
      <c r="A340" s="37" t="s">
        <v>593</v>
      </c>
      <c r="B340" s="37">
        <v>82</v>
      </c>
      <c r="C340" s="38" t="s">
        <v>2442</v>
      </c>
      <c r="D340" s="37" t="s">
        <v>2443</v>
      </c>
      <c r="E340" s="39" t="s">
        <v>2444</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2.5">
      <c r="A342" s="37" t="s">
        <v>599</v>
      </c>
      <c r="B342" s="45"/>
      <c r="C342" s="46"/>
      <c r="D342" s="46"/>
      <c r="E342" s="49" t="s">
        <v>10989</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yGKhRV+33RS6yQNCTevdcmULaBj7vLQbfeqS6gWeZnYTb3xq+hdbTo7zyWzWrTbd628cKFyyQKf9PasVhRYZ9g==" hashValue="jC91r0cgF0xqO2f5yUc/DX6dMp+6YMrfoK0cdJO5ddWlfegJYKcoHF7DSbHixVe2HiUdZwY4H7cL/w4jfPkO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10990</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10990</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9833</v>
      </c>
      <c r="D12" s="37" t="s">
        <v>595</v>
      </c>
      <c r="E12" s="39" t="s">
        <v>9834</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10991</v>
      </c>
      <c r="F14" s="46"/>
      <c r="G14" s="46"/>
      <c r="H14" s="46"/>
      <c r="I14" s="46"/>
      <c r="J14" s="48"/>
    </row>
    <row r="15">
      <c r="A15" s="37" t="s">
        <v>601</v>
      </c>
      <c r="B15" s="45"/>
      <c r="C15" s="46"/>
      <c r="D15" s="46"/>
      <c r="E15" s="39" t="s">
        <v>9836</v>
      </c>
      <c r="F15" s="46"/>
      <c r="G15" s="46"/>
      <c r="H15" s="46"/>
      <c r="I15" s="46"/>
      <c r="J15" s="48"/>
    </row>
    <row r="16">
      <c r="A16" s="37" t="s">
        <v>593</v>
      </c>
      <c r="B16" s="37">
        <v>2</v>
      </c>
      <c r="C16" s="38" t="s">
        <v>5274</v>
      </c>
      <c r="D16" s="37" t="s">
        <v>595</v>
      </c>
      <c r="E16" s="39" t="s">
        <v>9415</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275.5">
      <c r="A18" s="37" t="s">
        <v>599</v>
      </c>
      <c r="B18" s="45"/>
      <c r="C18" s="46"/>
      <c r="D18" s="46"/>
      <c r="E18" s="49" t="s">
        <v>10992</v>
      </c>
      <c r="F18" s="46"/>
      <c r="G18" s="46"/>
      <c r="H18" s="46"/>
      <c r="I18" s="46"/>
      <c r="J18" s="48"/>
    </row>
    <row r="19" ht="43.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87">
      <c r="A22" s="37" t="s">
        <v>599</v>
      </c>
      <c r="B22" s="45"/>
      <c r="C22" s="46"/>
      <c r="D22" s="46"/>
      <c r="E22" s="49" t="s">
        <v>10993</v>
      </c>
      <c r="F22" s="46"/>
      <c r="G22" s="46"/>
      <c r="H22" s="46"/>
      <c r="I22" s="46"/>
      <c r="J22" s="48"/>
    </row>
    <row r="23" ht="29">
      <c r="A23" s="37" t="s">
        <v>601</v>
      </c>
      <c r="B23" s="45"/>
      <c r="C23" s="46"/>
      <c r="D23" s="46"/>
      <c r="E23" s="39" t="s">
        <v>4421</v>
      </c>
      <c r="F23" s="46"/>
      <c r="G23" s="46"/>
      <c r="H23" s="46"/>
      <c r="I23" s="46"/>
      <c r="J23" s="48"/>
    </row>
    <row r="24">
      <c r="A24" s="37" t="s">
        <v>593</v>
      </c>
      <c r="B24" s="37">
        <v>4</v>
      </c>
      <c r="C24" s="38" t="s">
        <v>5278</v>
      </c>
      <c r="D24" s="37" t="s">
        <v>595</v>
      </c>
      <c r="E24" s="39" t="s">
        <v>9754</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87">
      <c r="A26" s="37" t="s">
        <v>599</v>
      </c>
      <c r="B26" s="45"/>
      <c r="C26" s="46"/>
      <c r="D26" s="46"/>
      <c r="E26" s="49" t="s">
        <v>10994</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9756</v>
      </c>
      <c r="D28" s="37" t="s">
        <v>595</v>
      </c>
      <c r="E28" s="39" t="s">
        <v>9757</v>
      </c>
      <c r="F28" s="40" t="s">
        <v>4419</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87">
      <c r="A30" s="37" t="s">
        <v>599</v>
      </c>
      <c r="B30" s="45"/>
      <c r="C30" s="46"/>
      <c r="D30" s="46"/>
      <c r="E30" s="49" t="s">
        <v>10995</v>
      </c>
      <c r="F30" s="46"/>
      <c r="G30" s="46"/>
      <c r="H30" s="46"/>
      <c r="I30" s="46"/>
      <c r="J30" s="48"/>
    </row>
    <row r="31" ht="29">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16">
      <c r="A34" s="37" t="s">
        <v>599</v>
      </c>
      <c r="B34" s="45"/>
      <c r="C34" s="46"/>
      <c r="D34" s="46"/>
      <c r="E34" s="49" t="s">
        <v>10996</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10997</v>
      </c>
      <c r="F38" s="46"/>
      <c r="G38" s="46"/>
      <c r="H38" s="46"/>
      <c r="I38" s="46"/>
      <c r="J38" s="48"/>
    </row>
    <row r="39" ht="29">
      <c r="A39" s="37" t="s">
        <v>601</v>
      </c>
      <c r="B39" s="45"/>
      <c r="C39" s="46"/>
      <c r="D39" s="46"/>
      <c r="E39" s="39" t="s">
        <v>4421</v>
      </c>
      <c r="F39" s="46"/>
      <c r="G39" s="46"/>
      <c r="H39" s="46"/>
      <c r="I39" s="46"/>
      <c r="J39" s="48"/>
    </row>
    <row r="40">
      <c r="A40" s="37" t="s">
        <v>593</v>
      </c>
      <c r="B40" s="37">
        <v>8</v>
      </c>
      <c r="C40" s="38" t="s">
        <v>3355</v>
      </c>
      <c r="D40" s="37" t="s">
        <v>595</v>
      </c>
      <c r="E40" s="39" t="s">
        <v>3356</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58">
      <c r="A42" s="37" t="s">
        <v>599</v>
      </c>
      <c r="B42" s="45"/>
      <c r="C42" s="46"/>
      <c r="D42" s="46"/>
      <c r="E42" s="49" t="s">
        <v>10998</v>
      </c>
      <c r="F42" s="46"/>
      <c r="G42" s="46"/>
      <c r="H42" s="46"/>
      <c r="I42" s="46"/>
      <c r="J42" s="48"/>
    </row>
    <row r="43" ht="391.5">
      <c r="A43" s="37" t="s">
        <v>601</v>
      </c>
      <c r="B43" s="45"/>
      <c r="C43" s="46"/>
      <c r="D43" s="46"/>
      <c r="E43" s="39" t="s">
        <v>4437</v>
      </c>
      <c r="F43" s="46"/>
      <c r="G43" s="46"/>
      <c r="H43" s="46"/>
      <c r="I43" s="46"/>
      <c r="J43" s="48"/>
    </row>
    <row r="44">
      <c r="A44" s="37" t="s">
        <v>593</v>
      </c>
      <c r="B44" s="37">
        <v>9</v>
      </c>
      <c r="C44" s="38" t="s">
        <v>10032</v>
      </c>
      <c r="D44" s="37" t="s">
        <v>595</v>
      </c>
      <c r="E44" s="39" t="s">
        <v>10033</v>
      </c>
      <c r="F44" s="40" t="s">
        <v>4419</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10999</v>
      </c>
      <c r="F46" s="46"/>
      <c r="G46" s="46"/>
      <c r="H46" s="46"/>
      <c r="I46" s="46"/>
      <c r="J46" s="48"/>
    </row>
    <row r="47" ht="29">
      <c r="A47" s="37" t="s">
        <v>601</v>
      </c>
      <c r="B47" s="45"/>
      <c r="C47" s="46"/>
      <c r="D47" s="46"/>
      <c r="E47" s="39" t="s">
        <v>4421</v>
      </c>
      <c r="F47" s="46"/>
      <c r="G47" s="46"/>
      <c r="H47" s="46"/>
      <c r="I47" s="46"/>
      <c r="J47" s="48"/>
    </row>
    <row r="48">
      <c r="A48" s="37" t="s">
        <v>593</v>
      </c>
      <c r="B48" s="37">
        <v>10</v>
      </c>
      <c r="C48" s="38" t="s">
        <v>4444</v>
      </c>
      <c r="D48" s="37" t="s">
        <v>595</v>
      </c>
      <c r="E48" s="39" t="s">
        <v>4445</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3.5">
      <c r="A50" s="37" t="s">
        <v>599</v>
      </c>
      <c r="B50" s="45"/>
      <c r="C50" s="46"/>
      <c r="D50" s="46"/>
      <c r="E50" s="49" t="s">
        <v>11000</v>
      </c>
      <c r="F50" s="46"/>
      <c r="G50" s="46"/>
      <c r="H50" s="46"/>
      <c r="I50" s="46"/>
      <c r="J50" s="48"/>
    </row>
    <row r="51" ht="232">
      <c r="A51" s="37" t="s">
        <v>601</v>
      </c>
      <c r="B51" s="45"/>
      <c r="C51" s="46"/>
      <c r="D51" s="46"/>
      <c r="E51" s="39" t="s">
        <v>4447</v>
      </c>
      <c r="F51" s="46"/>
      <c r="G51" s="46"/>
      <c r="H51" s="46"/>
      <c r="I51" s="46"/>
      <c r="J51" s="48"/>
    </row>
    <row r="52">
      <c r="A52" s="37" t="s">
        <v>593</v>
      </c>
      <c r="B52" s="37">
        <v>11</v>
      </c>
      <c r="C52" s="38" t="s">
        <v>4452</v>
      </c>
      <c r="D52" s="37" t="s">
        <v>595</v>
      </c>
      <c r="E52" s="39" t="s">
        <v>4453</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58">
      <c r="A54" s="37" t="s">
        <v>599</v>
      </c>
      <c r="B54" s="45"/>
      <c r="C54" s="46"/>
      <c r="D54" s="46"/>
      <c r="E54" s="49" t="s">
        <v>11001</v>
      </c>
      <c r="F54" s="46"/>
      <c r="G54" s="46"/>
      <c r="H54" s="46"/>
      <c r="I54" s="46"/>
      <c r="J54" s="48"/>
    </row>
    <row r="55" ht="377">
      <c r="A55" s="37" t="s">
        <v>601</v>
      </c>
      <c r="B55" s="45"/>
      <c r="C55" s="46"/>
      <c r="D55" s="46"/>
      <c r="E55" s="39" t="s">
        <v>4455</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16">
      <c r="A58" s="37" t="s">
        <v>599</v>
      </c>
      <c r="B58" s="45"/>
      <c r="C58" s="46"/>
      <c r="D58" s="46"/>
      <c r="E58" s="49" t="s">
        <v>11002</v>
      </c>
      <c r="F58" s="46"/>
      <c r="G58" s="46"/>
      <c r="H58" s="46"/>
      <c r="I58" s="46"/>
      <c r="J58" s="48"/>
    </row>
    <row r="59" ht="304.5">
      <c r="A59" s="37" t="s">
        <v>601</v>
      </c>
      <c r="B59" s="45"/>
      <c r="C59" s="46"/>
      <c r="D59" s="46"/>
      <c r="E59" s="39" t="s">
        <v>647</v>
      </c>
      <c r="F59" s="46"/>
      <c r="G59" s="46"/>
      <c r="H59" s="46"/>
      <c r="I59" s="46"/>
      <c r="J59" s="48"/>
    </row>
    <row r="60">
      <c r="A60" s="37" t="s">
        <v>593</v>
      </c>
      <c r="B60" s="37">
        <v>13</v>
      </c>
      <c r="C60" s="38" t="s">
        <v>4464</v>
      </c>
      <c r="D60" s="37" t="s">
        <v>595</v>
      </c>
      <c r="E60" s="39" t="s">
        <v>4465</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11003</v>
      </c>
      <c r="F62" s="46"/>
      <c r="G62" s="46"/>
      <c r="H62" s="46"/>
      <c r="I62" s="46"/>
      <c r="J62" s="48"/>
    </row>
    <row r="63" ht="304.5">
      <c r="A63" s="37" t="s">
        <v>601</v>
      </c>
      <c r="B63" s="45"/>
      <c r="C63" s="46"/>
      <c r="D63" s="46"/>
      <c r="E63" s="39" t="s">
        <v>4467</v>
      </c>
      <c r="F63" s="46"/>
      <c r="G63" s="46"/>
      <c r="H63" s="46"/>
      <c r="I63" s="46"/>
      <c r="J63" s="48"/>
    </row>
    <row r="64">
      <c r="A64" s="37" t="s">
        <v>593</v>
      </c>
      <c r="B64" s="37">
        <v>14</v>
      </c>
      <c r="C64" s="38" t="s">
        <v>3359</v>
      </c>
      <c r="D64" s="37" t="s">
        <v>595</v>
      </c>
      <c r="E64" s="39" t="s">
        <v>3360</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87">
      <c r="A66" s="37" t="s">
        <v>599</v>
      </c>
      <c r="B66" s="45"/>
      <c r="C66" s="46"/>
      <c r="D66" s="46"/>
      <c r="E66" s="49" t="s">
        <v>11004</v>
      </c>
      <c r="F66" s="46"/>
      <c r="G66" s="46"/>
      <c r="H66" s="46"/>
      <c r="I66" s="46"/>
      <c r="J66" s="48"/>
    </row>
    <row r="67" ht="29">
      <c r="A67" s="37" t="s">
        <v>601</v>
      </c>
      <c r="B67" s="45"/>
      <c r="C67" s="46"/>
      <c r="D67" s="46"/>
      <c r="E67" s="39" t="s">
        <v>4477</v>
      </c>
      <c r="F67" s="46"/>
      <c r="G67" s="46"/>
      <c r="H67" s="46"/>
      <c r="I67" s="46"/>
      <c r="J67" s="48"/>
    </row>
    <row r="68">
      <c r="A68" s="37" t="s">
        <v>593</v>
      </c>
      <c r="B68" s="37">
        <v>15</v>
      </c>
      <c r="C68" s="38" t="s">
        <v>9767</v>
      </c>
      <c r="D68" s="37" t="s">
        <v>595</v>
      </c>
      <c r="E68" s="39" t="s">
        <v>9768</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58">
      <c r="A70" s="37" t="s">
        <v>599</v>
      </c>
      <c r="B70" s="45"/>
      <c r="C70" s="46"/>
      <c r="D70" s="46"/>
      <c r="E70" s="49" t="s">
        <v>11005</v>
      </c>
      <c r="F70" s="46"/>
      <c r="G70" s="46"/>
      <c r="H70" s="46"/>
      <c r="I70" s="46"/>
      <c r="J70" s="48"/>
    </row>
    <row r="71" ht="43.5">
      <c r="A71" s="37" t="s">
        <v>601</v>
      </c>
      <c r="B71" s="45"/>
      <c r="C71" s="46"/>
      <c r="D71" s="46"/>
      <c r="E71" s="39" t="s">
        <v>4485</v>
      </c>
      <c r="F71" s="46"/>
      <c r="G71" s="46"/>
      <c r="H71" s="46"/>
      <c r="I71" s="46"/>
      <c r="J71" s="48"/>
    </row>
    <row r="72">
      <c r="A72" s="37" t="s">
        <v>593</v>
      </c>
      <c r="B72" s="37">
        <v>16</v>
      </c>
      <c r="C72" s="38" t="s">
        <v>9770</v>
      </c>
      <c r="D72" s="37" t="s">
        <v>595</v>
      </c>
      <c r="E72" s="39" t="s">
        <v>9771</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29">
      <c r="A74" s="37" t="s">
        <v>599</v>
      </c>
      <c r="B74" s="45"/>
      <c r="C74" s="46"/>
      <c r="D74" s="46"/>
      <c r="E74" s="49" t="s">
        <v>11006</v>
      </c>
      <c r="F74" s="46"/>
      <c r="G74" s="46"/>
      <c r="H74" s="46"/>
      <c r="I74" s="46"/>
      <c r="J74" s="48"/>
    </row>
    <row r="75" ht="43.5">
      <c r="A75" s="37" t="s">
        <v>601</v>
      </c>
      <c r="B75" s="45"/>
      <c r="C75" s="46"/>
      <c r="D75" s="46"/>
      <c r="E75" s="39" t="s">
        <v>4485</v>
      </c>
      <c r="F75" s="46"/>
      <c r="G75" s="46"/>
      <c r="H75" s="46"/>
      <c r="I75" s="46"/>
      <c r="J75" s="48"/>
    </row>
    <row r="76">
      <c r="A76" s="37" t="s">
        <v>593</v>
      </c>
      <c r="B76" s="37">
        <v>17</v>
      </c>
      <c r="C76" s="38" t="s">
        <v>4486</v>
      </c>
      <c r="D76" s="37" t="s">
        <v>595</v>
      </c>
      <c r="E76" s="39" t="s">
        <v>4487</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599</v>
      </c>
      <c r="B78" s="45"/>
      <c r="C78" s="46"/>
      <c r="D78" s="46"/>
      <c r="E78" s="49" t="s">
        <v>11007</v>
      </c>
      <c r="F78" s="46"/>
      <c r="G78" s="46"/>
      <c r="H78" s="46"/>
      <c r="I78" s="46"/>
      <c r="J78" s="48"/>
    </row>
    <row r="79" ht="29">
      <c r="A79" s="37" t="s">
        <v>601</v>
      </c>
      <c r="B79" s="45"/>
      <c r="C79" s="46"/>
      <c r="D79" s="46"/>
      <c r="E79" s="39" t="s">
        <v>4489</v>
      </c>
      <c r="F79" s="46"/>
      <c r="G79" s="46"/>
      <c r="H79" s="46"/>
      <c r="I79" s="46"/>
      <c r="J79" s="48"/>
    </row>
    <row r="80">
      <c r="A80" s="37" t="s">
        <v>593</v>
      </c>
      <c r="B80" s="37">
        <v>18</v>
      </c>
      <c r="C80" s="38" t="s">
        <v>4490</v>
      </c>
      <c r="D80" s="37" t="s">
        <v>595</v>
      </c>
      <c r="E80" s="39" t="s">
        <v>4491</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58">
      <c r="A82" s="37" t="s">
        <v>599</v>
      </c>
      <c r="B82" s="45"/>
      <c r="C82" s="46"/>
      <c r="D82" s="46"/>
      <c r="E82" s="49" t="s">
        <v>11007</v>
      </c>
      <c r="F82" s="46"/>
      <c r="G82" s="46"/>
      <c r="H82" s="46"/>
      <c r="I82" s="46"/>
      <c r="J82" s="48"/>
    </row>
    <row r="83" ht="43.5">
      <c r="A83" s="37" t="s">
        <v>601</v>
      </c>
      <c r="B83" s="45"/>
      <c r="C83" s="46"/>
      <c r="D83" s="46"/>
      <c r="E83" s="39" t="s">
        <v>4492</v>
      </c>
      <c r="F83" s="46"/>
      <c r="G83" s="46"/>
      <c r="H83" s="46"/>
      <c r="I83" s="46"/>
      <c r="J83" s="48"/>
    </row>
    <row r="84">
      <c r="A84" s="37" t="s">
        <v>593</v>
      </c>
      <c r="B84" s="37">
        <v>19</v>
      </c>
      <c r="C84" s="38" t="s">
        <v>9774</v>
      </c>
      <c r="D84" s="37" t="s">
        <v>595</v>
      </c>
      <c r="E84" s="39" t="s">
        <v>9775</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2.5">
      <c r="A86" s="37" t="s">
        <v>599</v>
      </c>
      <c r="B86" s="45"/>
      <c r="C86" s="46"/>
      <c r="D86" s="46"/>
      <c r="E86" s="49" t="s">
        <v>11008</v>
      </c>
      <c r="F86" s="46"/>
      <c r="G86" s="46"/>
      <c r="H86" s="46"/>
      <c r="I86" s="46"/>
      <c r="J86" s="48"/>
    </row>
    <row r="87" ht="43.5">
      <c r="A87" s="37" t="s">
        <v>601</v>
      </c>
      <c r="B87" s="45"/>
      <c r="C87" s="46"/>
      <c r="D87" s="46"/>
      <c r="E87" s="39" t="s">
        <v>9777</v>
      </c>
      <c r="F87" s="46"/>
      <c r="G87" s="46"/>
      <c r="H87" s="46"/>
      <c r="I87" s="46"/>
      <c r="J87" s="48"/>
    </row>
    <row r="88">
      <c r="A88" s="37" t="s">
        <v>593</v>
      </c>
      <c r="B88" s="37">
        <v>20</v>
      </c>
      <c r="C88" s="38" t="s">
        <v>9778</v>
      </c>
      <c r="D88" s="37" t="s">
        <v>595</v>
      </c>
      <c r="E88" s="39" t="s">
        <v>9779</v>
      </c>
      <c r="F88" s="40" t="s">
        <v>608</v>
      </c>
      <c r="G88" s="41">
        <v>12</v>
      </c>
      <c r="H88" s="42">
        <v>0</v>
      </c>
      <c r="I88" s="43">
        <f>ROUND(G88*H88,P4)</f>
        <v>0</v>
      </c>
      <c r="J88" s="37"/>
      <c r="O88" s="44">
        <f>I88*0.21</f>
        <v>0</v>
      </c>
      <c r="P88">
        <v>3</v>
      </c>
    </row>
    <row r="89">
      <c r="A89" s="37" t="s">
        <v>598</v>
      </c>
      <c r="B89" s="45"/>
      <c r="C89" s="46"/>
      <c r="D89" s="46"/>
      <c r="E89" s="39" t="s">
        <v>9779</v>
      </c>
      <c r="F89" s="46"/>
      <c r="G89" s="46"/>
      <c r="H89" s="46"/>
      <c r="I89" s="46"/>
      <c r="J89" s="48"/>
    </row>
    <row r="90" ht="58">
      <c r="A90" s="37" t="s">
        <v>599</v>
      </c>
      <c r="B90" s="45"/>
      <c r="C90" s="46"/>
      <c r="D90" s="46"/>
      <c r="E90" s="49" t="s">
        <v>11009</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4497</v>
      </c>
      <c r="F92" s="34"/>
      <c r="G92" s="34"/>
      <c r="H92" s="34"/>
      <c r="I92" s="35">
        <f>SUMIFS(I93:I108,A93:A108,"P")</f>
        <v>0</v>
      </c>
      <c r="J92" s="36"/>
    </row>
    <row r="93">
      <c r="A93" s="37" t="s">
        <v>593</v>
      </c>
      <c r="B93" s="37">
        <v>21</v>
      </c>
      <c r="C93" s="38" t="s">
        <v>4498</v>
      </c>
      <c r="D93" s="37" t="s">
        <v>595</v>
      </c>
      <c r="E93" s="39" t="s">
        <v>4499</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58">
      <c r="A95" s="37" t="s">
        <v>599</v>
      </c>
      <c r="B95" s="45"/>
      <c r="C95" s="46"/>
      <c r="D95" s="46"/>
      <c r="E95" s="49" t="s">
        <v>11010</v>
      </c>
      <c r="F95" s="46"/>
      <c r="G95" s="46"/>
      <c r="H95" s="46"/>
      <c r="I95" s="46"/>
      <c r="J95" s="48"/>
    </row>
    <row r="96" ht="43.5">
      <c r="A96" s="37" t="s">
        <v>601</v>
      </c>
      <c r="B96" s="45"/>
      <c r="C96" s="46"/>
      <c r="D96" s="46"/>
      <c r="E96" s="39" t="s">
        <v>4501</v>
      </c>
      <c r="F96" s="46"/>
      <c r="G96" s="46"/>
      <c r="H96" s="46"/>
      <c r="I96" s="46"/>
      <c r="J96" s="48"/>
    </row>
    <row r="97">
      <c r="A97" s="37" t="s">
        <v>593</v>
      </c>
      <c r="B97" s="37">
        <v>22</v>
      </c>
      <c r="C97" s="38" t="s">
        <v>9886</v>
      </c>
      <c r="D97" s="37" t="s">
        <v>595</v>
      </c>
      <c r="E97" s="39" t="s">
        <v>9887</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11011</v>
      </c>
      <c r="F99" s="46"/>
      <c r="G99" s="46"/>
      <c r="H99" s="46"/>
      <c r="I99" s="46"/>
      <c r="J99" s="48"/>
    </row>
    <row r="100" ht="43.5">
      <c r="A100" s="37" t="s">
        <v>601</v>
      </c>
      <c r="B100" s="45"/>
      <c r="C100" s="46"/>
      <c r="D100" s="46"/>
      <c r="E100" s="39" t="s">
        <v>9889</v>
      </c>
      <c r="F100" s="46"/>
      <c r="G100" s="46"/>
      <c r="H100" s="46"/>
      <c r="I100" s="46"/>
      <c r="J100" s="48"/>
    </row>
    <row r="101">
      <c r="A101" s="37" t="s">
        <v>593</v>
      </c>
      <c r="B101" s="37">
        <v>23</v>
      </c>
      <c r="C101" s="38" t="s">
        <v>5580</v>
      </c>
      <c r="D101" s="37" t="s">
        <v>595</v>
      </c>
      <c r="E101" s="39" t="s">
        <v>9781</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3.5">
      <c r="A103" s="37" t="s">
        <v>599</v>
      </c>
      <c r="B103" s="45"/>
      <c r="C103" s="46"/>
      <c r="D103" s="46"/>
      <c r="E103" s="49" t="s">
        <v>11012</v>
      </c>
      <c r="F103" s="46"/>
      <c r="G103" s="46"/>
      <c r="H103" s="46"/>
      <c r="I103" s="46"/>
      <c r="J103" s="48"/>
    </row>
    <row r="104" ht="58">
      <c r="A104" s="37" t="s">
        <v>601</v>
      </c>
      <c r="B104" s="45"/>
      <c r="C104" s="46"/>
      <c r="D104" s="46"/>
      <c r="E104" s="39" t="s">
        <v>4531</v>
      </c>
      <c r="F104" s="46"/>
      <c r="G104" s="46"/>
      <c r="H104" s="46"/>
      <c r="I104" s="46"/>
      <c r="J104" s="48"/>
    </row>
    <row r="105">
      <c r="A105" s="37" t="s">
        <v>593</v>
      </c>
      <c r="B105" s="37">
        <v>24</v>
      </c>
      <c r="C105" s="38" t="s">
        <v>4506</v>
      </c>
      <c r="D105" s="37" t="s">
        <v>595</v>
      </c>
      <c r="E105" s="39" t="s">
        <v>4507</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599</v>
      </c>
      <c r="B107" s="45"/>
      <c r="C107" s="46"/>
      <c r="D107" s="46"/>
      <c r="E107" s="49" t="s">
        <v>11013</v>
      </c>
      <c r="F107" s="46"/>
      <c r="G107" s="46"/>
      <c r="H107" s="46"/>
      <c r="I107" s="46"/>
      <c r="J107" s="48"/>
    </row>
    <row r="108" ht="116">
      <c r="A108" s="37" t="s">
        <v>601</v>
      </c>
      <c r="B108" s="45"/>
      <c r="C108" s="46"/>
      <c r="D108" s="46"/>
      <c r="E108" s="39" t="s">
        <v>4505</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4522</v>
      </c>
      <c r="D110" s="37" t="s">
        <v>595</v>
      </c>
      <c r="E110" s="39" t="s">
        <v>4523</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87">
      <c r="A112" s="37" t="s">
        <v>599</v>
      </c>
      <c r="B112" s="45"/>
      <c r="C112" s="46"/>
      <c r="D112" s="46"/>
      <c r="E112" s="49" t="s">
        <v>11014</v>
      </c>
      <c r="F112" s="46"/>
      <c r="G112" s="46"/>
      <c r="H112" s="46"/>
      <c r="I112" s="46"/>
      <c r="J112" s="48"/>
    </row>
    <row r="113" ht="409.5">
      <c r="A113" s="37" t="s">
        <v>601</v>
      </c>
      <c r="B113" s="45"/>
      <c r="C113" s="46"/>
      <c r="D113" s="46"/>
      <c r="E113" s="39" t="s">
        <v>4521</v>
      </c>
      <c r="F113" s="46"/>
      <c r="G113" s="46"/>
      <c r="H113" s="46"/>
      <c r="I113" s="46"/>
      <c r="J113" s="48"/>
    </row>
    <row r="114">
      <c r="A114" s="37" t="s">
        <v>593</v>
      </c>
      <c r="B114" s="37">
        <v>26</v>
      </c>
      <c r="C114" s="38" t="s">
        <v>4525</v>
      </c>
      <c r="D114" s="37" t="s">
        <v>595</v>
      </c>
      <c r="E114" s="39" t="s">
        <v>4526</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2.5">
      <c r="A116" s="37" t="s">
        <v>599</v>
      </c>
      <c r="B116" s="45"/>
      <c r="C116" s="46"/>
      <c r="D116" s="46"/>
      <c r="E116" s="49" t="s">
        <v>11015</v>
      </c>
      <c r="F116" s="46"/>
      <c r="G116" s="46"/>
      <c r="H116" s="46"/>
      <c r="I116" s="46"/>
      <c r="J116" s="48"/>
    </row>
    <row r="117" ht="409.5">
      <c r="A117" s="37" t="s">
        <v>601</v>
      </c>
      <c r="B117" s="45"/>
      <c r="C117" s="46"/>
      <c r="D117" s="46"/>
      <c r="E117" s="39" t="s">
        <v>4521</v>
      </c>
      <c r="F117" s="46"/>
      <c r="G117" s="46"/>
      <c r="H117" s="46"/>
      <c r="I117" s="46"/>
      <c r="J117" s="48"/>
    </row>
    <row r="118">
      <c r="A118" s="37" t="s">
        <v>593</v>
      </c>
      <c r="B118" s="37">
        <v>27</v>
      </c>
      <c r="C118" s="38" t="s">
        <v>4532</v>
      </c>
      <c r="D118" s="37" t="s">
        <v>595</v>
      </c>
      <c r="E118" s="39" t="s">
        <v>4533</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8.5">
      <c r="A120" s="37" t="s">
        <v>599</v>
      </c>
      <c r="B120" s="45"/>
      <c r="C120" s="46"/>
      <c r="D120" s="46"/>
      <c r="E120" s="49" t="s">
        <v>11016</v>
      </c>
      <c r="F120" s="46"/>
      <c r="G120" s="46"/>
      <c r="H120" s="46"/>
      <c r="I120" s="46"/>
      <c r="J120" s="48"/>
    </row>
    <row r="121" ht="58">
      <c r="A121" s="37" t="s">
        <v>601</v>
      </c>
      <c r="B121" s="45"/>
      <c r="C121" s="46"/>
      <c r="D121" s="46"/>
      <c r="E121" s="39" t="s">
        <v>4531</v>
      </c>
      <c r="F121" s="46"/>
      <c r="G121" s="46"/>
      <c r="H121" s="46"/>
      <c r="I121" s="46"/>
      <c r="J121" s="48"/>
    </row>
    <row r="122">
      <c r="A122" s="37" t="s">
        <v>593</v>
      </c>
      <c r="B122" s="37">
        <v>28</v>
      </c>
      <c r="C122" s="38" t="s">
        <v>5366</v>
      </c>
      <c r="D122" s="37" t="s">
        <v>595</v>
      </c>
      <c r="E122" s="39" t="s">
        <v>5367</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2.5">
      <c r="A124" s="37" t="s">
        <v>599</v>
      </c>
      <c r="B124" s="45"/>
      <c r="C124" s="46"/>
      <c r="D124" s="46"/>
      <c r="E124" s="49" t="s">
        <v>11017</v>
      </c>
      <c r="F124" s="46"/>
      <c r="G124" s="46"/>
      <c r="H124" s="46"/>
      <c r="I124" s="46"/>
      <c r="J124" s="48"/>
    </row>
    <row r="125" ht="72.5">
      <c r="A125" s="37" t="s">
        <v>601</v>
      </c>
      <c r="B125" s="45"/>
      <c r="C125" s="46"/>
      <c r="D125" s="46"/>
      <c r="E125" s="39" t="s">
        <v>6065</v>
      </c>
      <c r="F125" s="46"/>
      <c r="G125" s="46"/>
      <c r="H125" s="46"/>
      <c r="I125" s="46"/>
      <c r="J125" s="48"/>
    </row>
    <row r="126">
      <c r="A126" s="37" t="s">
        <v>593</v>
      </c>
      <c r="B126" s="37">
        <v>29</v>
      </c>
      <c r="C126" s="38" t="s">
        <v>4535</v>
      </c>
      <c r="D126" s="37" t="s">
        <v>595</v>
      </c>
      <c r="E126" s="39" t="s">
        <v>4536</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2.5">
      <c r="A128" s="37" t="s">
        <v>599</v>
      </c>
      <c r="B128" s="45"/>
      <c r="C128" s="46"/>
      <c r="D128" s="46"/>
      <c r="E128" s="49" t="s">
        <v>11018</v>
      </c>
      <c r="F128" s="46"/>
      <c r="G128" s="46"/>
      <c r="H128" s="46"/>
      <c r="I128" s="46"/>
      <c r="J128" s="48"/>
    </row>
    <row r="129" ht="145">
      <c r="A129" s="37" t="s">
        <v>601</v>
      </c>
      <c r="B129" s="45"/>
      <c r="C129" s="46"/>
      <c r="D129" s="46"/>
      <c r="E129" s="39" t="s">
        <v>4538</v>
      </c>
      <c r="F129" s="46"/>
      <c r="G129" s="46"/>
      <c r="H129" s="46"/>
      <c r="I129" s="46"/>
      <c r="J129" s="48"/>
    </row>
    <row r="130">
      <c r="A130" s="37" t="s">
        <v>593</v>
      </c>
      <c r="B130" s="37">
        <v>30</v>
      </c>
      <c r="C130" s="38" t="s">
        <v>4539</v>
      </c>
      <c r="D130" s="37" t="s">
        <v>595</v>
      </c>
      <c r="E130" s="39" t="s">
        <v>4540</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58">
      <c r="A132" s="37" t="s">
        <v>599</v>
      </c>
      <c r="B132" s="45"/>
      <c r="C132" s="46"/>
      <c r="D132" s="46"/>
      <c r="E132" s="49" t="s">
        <v>11019</v>
      </c>
      <c r="F132" s="46"/>
      <c r="G132" s="46"/>
      <c r="H132" s="46"/>
      <c r="I132" s="46"/>
      <c r="J132" s="48"/>
    </row>
    <row r="133" ht="174">
      <c r="A133" s="37" t="s">
        <v>601</v>
      </c>
      <c r="B133" s="45"/>
      <c r="C133" s="46"/>
      <c r="D133" s="46"/>
      <c r="E133" s="39" t="s">
        <v>4542</v>
      </c>
      <c r="F133" s="46"/>
      <c r="G133" s="46"/>
      <c r="H133" s="46"/>
      <c r="I133" s="46"/>
      <c r="J133" s="48"/>
    </row>
    <row r="134">
      <c r="A134" s="37" t="s">
        <v>593</v>
      </c>
      <c r="B134" s="37">
        <v>31</v>
      </c>
      <c r="C134" s="38" t="s">
        <v>4543</v>
      </c>
      <c r="D134" s="37" t="s">
        <v>595</v>
      </c>
      <c r="E134" s="39" t="s">
        <v>4544</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58">
      <c r="A136" s="37" t="s">
        <v>599</v>
      </c>
      <c r="B136" s="45"/>
      <c r="C136" s="46"/>
      <c r="D136" s="46"/>
      <c r="E136" s="49" t="s">
        <v>11020</v>
      </c>
      <c r="F136" s="46"/>
      <c r="G136" s="46"/>
      <c r="H136" s="46"/>
      <c r="I136" s="46"/>
      <c r="J136" s="48"/>
    </row>
    <row r="137" ht="72.5">
      <c r="A137" s="37" t="s">
        <v>601</v>
      </c>
      <c r="B137" s="45"/>
      <c r="C137" s="46"/>
      <c r="D137" s="46"/>
      <c r="E137" s="39" t="s">
        <v>4546</v>
      </c>
      <c r="F137" s="46"/>
      <c r="G137" s="46"/>
      <c r="H137" s="46"/>
      <c r="I137" s="46"/>
      <c r="J137" s="48"/>
    </row>
    <row r="138">
      <c r="A138" s="31" t="s">
        <v>591</v>
      </c>
      <c r="B138" s="32"/>
      <c r="C138" s="33" t="s">
        <v>823</v>
      </c>
      <c r="D138" s="34"/>
      <c r="E138" s="31" t="s">
        <v>7503</v>
      </c>
      <c r="F138" s="34"/>
      <c r="G138" s="34"/>
      <c r="H138" s="34"/>
      <c r="I138" s="35">
        <f>SUMIFS(I139:I166,A139:A166,"P")</f>
        <v>0</v>
      </c>
      <c r="J138" s="36"/>
    </row>
    <row r="139">
      <c r="A139" s="37" t="s">
        <v>593</v>
      </c>
      <c r="B139" s="37">
        <v>32</v>
      </c>
      <c r="C139" s="38" t="s">
        <v>9788</v>
      </c>
      <c r="D139" s="37" t="s">
        <v>595</v>
      </c>
      <c r="E139" s="39" t="s">
        <v>9789</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58">
      <c r="A141" s="37" t="s">
        <v>599</v>
      </c>
      <c r="B141" s="45"/>
      <c r="C141" s="46"/>
      <c r="D141" s="46"/>
      <c r="E141" s="49" t="s">
        <v>11021</v>
      </c>
      <c r="F141" s="46"/>
      <c r="G141" s="46"/>
      <c r="H141" s="46"/>
      <c r="I141" s="46"/>
      <c r="J141" s="48"/>
    </row>
    <row r="142" ht="58">
      <c r="A142" s="37" t="s">
        <v>601</v>
      </c>
      <c r="B142" s="45"/>
      <c r="C142" s="46"/>
      <c r="D142" s="46"/>
      <c r="E142" s="39" t="s">
        <v>9791</v>
      </c>
      <c r="F142" s="46"/>
      <c r="G142" s="46"/>
      <c r="H142" s="46"/>
      <c r="I142" s="46"/>
      <c r="J142" s="48"/>
    </row>
    <row r="143">
      <c r="A143" s="37" t="s">
        <v>593</v>
      </c>
      <c r="B143" s="37">
        <v>33</v>
      </c>
      <c r="C143" s="38" t="s">
        <v>9899</v>
      </c>
      <c r="D143" s="37" t="s">
        <v>595</v>
      </c>
      <c r="E143" s="39" t="s">
        <v>9900</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58">
      <c r="A145" s="37" t="s">
        <v>599</v>
      </c>
      <c r="B145" s="45"/>
      <c r="C145" s="46"/>
      <c r="D145" s="46"/>
      <c r="E145" s="49" t="s">
        <v>11022</v>
      </c>
      <c r="F145" s="46"/>
      <c r="G145" s="46"/>
      <c r="H145" s="46"/>
      <c r="I145" s="46"/>
      <c r="J145" s="48"/>
    </row>
    <row r="146" ht="58">
      <c r="A146" s="37" t="s">
        <v>601</v>
      </c>
      <c r="B146" s="45"/>
      <c r="C146" s="46"/>
      <c r="D146" s="46"/>
      <c r="E146" s="39" t="s">
        <v>9791</v>
      </c>
      <c r="F146" s="46"/>
      <c r="G146" s="46"/>
      <c r="H146" s="46"/>
      <c r="I146" s="46"/>
      <c r="J146" s="48"/>
    </row>
    <row r="147">
      <c r="A147" s="37" t="s">
        <v>593</v>
      </c>
      <c r="B147" s="37">
        <v>34</v>
      </c>
      <c r="C147" s="38" t="s">
        <v>9792</v>
      </c>
      <c r="D147" s="37" t="s">
        <v>595</v>
      </c>
      <c r="E147" s="39" t="s">
        <v>9793</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16">
      <c r="A149" s="37" t="s">
        <v>599</v>
      </c>
      <c r="B149" s="45"/>
      <c r="C149" s="46"/>
      <c r="D149" s="46"/>
      <c r="E149" s="49" t="s">
        <v>11023</v>
      </c>
      <c r="F149" s="46"/>
      <c r="G149" s="46"/>
      <c r="H149" s="46"/>
      <c r="I149" s="46"/>
      <c r="J149" s="48"/>
    </row>
    <row r="150" ht="116">
      <c r="A150" s="37" t="s">
        <v>601</v>
      </c>
      <c r="B150" s="45"/>
      <c r="C150" s="46"/>
      <c r="D150" s="46"/>
      <c r="E150" s="39" t="s">
        <v>9618</v>
      </c>
      <c r="F150" s="46"/>
      <c r="G150" s="46"/>
      <c r="H150" s="46"/>
      <c r="I150" s="46"/>
      <c r="J150" s="48"/>
    </row>
    <row r="151">
      <c r="A151" s="37" t="s">
        <v>593</v>
      </c>
      <c r="B151" s="37">
        <v>35</v>
      </c>
      <c r="C151" s="38" t="s">
        <v>9795</v>
      </c>
      <c r="D151" s="37" t="s">
        <v>595</v>
      </c>
      <c r="E151" s="39" t="s">
        <v>9796</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11024</v>
      </c>
      <c r="F153" s="46"/>
      <c r="G153" s="46"/>
      <c r="H153" s="46"/>
      <c r="I153" s="46"/>
      <c r="J153" s="48"/>
    </row>
    <row r="154" ht="72.5">
      <c r="A154" s="37" t="s">
        <v>601</v>
      </c>
      <c r="B154" s="45"/>
      <c r="C154" s="46"/>
      <c r="D154" s="46"/>
      <c r="E154" s="39" t="s">
        <v>9798</v>
      </c>
      <c r="F154" s="46"/>
      <c r="G154" s="46"/>
      <c r="H154" s="46"/>
      <c r="I154" s="46"/>
      <c r="J154" s="48"/>
    </row>
    <row r="155">
      <c r="A155" s="37" t="s">
        <v>593</v>
      </c>
      <c r="B155" s="37">
        <v>36</v>
      </c>
      <c r="C155" s="38" t="s">
        <v>7080</v>
      </c>
      <c r="D155" s="37" t="s">
        <v>595</v>
      </c>
      <c r="E155" s="39" t="s">
        <v>9799</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58">
      <c r="A157" s="37" t="s">
        <v>599</v>
      </c>
      <c r="B157" s="45"/>
      <c r="C157" s="46"/>
      <c r="D157" s="46"/>
      <c r="E157" s="49" t="s">
        <v>11025</v>
      </c>
      <c r="F157" s="46"/>
      <c r="G157" s="46"/>
      <c r="H157" s="46"/>
      <c r="I157" s="46"/>
      <c r="J157" s="48"/>
    </row>
    <row r="158" ht="72.5">
      <c r="A158" s="37" t="s">
        <v>601</v>
      </c>
      <c r="B158" s="45"/>
      <c r="C158" s="46"/>
      <c r="D158" s="46"/>
      <c r="E158" s="39" t="s">
        <v>9798</v>
      </c>
      <c r="F158" s="46"/>
      <c r="G158" s="46"/>
      <c r="H158" s="46"/>
      <c r="I158" s="46"/>
      <c r="J158" s="48"/>
    </row>
    <row r="159">
      <c r="A159" s="37" t="s">
        <v>593</v>
      </c>
      <c r="B159" s="37">
        <v>37</v>
      </c>
      <c r="C159" s="38" t="s">
        <v>9801</v>
      </c>
      <c r="D159" s="37" t="s">
        <v>595</v>
      </c>
      <c r="E159" s="39" t="s">
        <v>9802</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58">
      <c r="A161" s="37" t="s">
        <v>599</v>
      </c>
      <c r="B161" s="45"/>
      <c r="C161" s="46"/>
      <c r="D161" s="46"/>
      <c r="E161" s="49" t="s">
        <v>11026</v>
      </c>
      <c r="F161" s="46"/>
      <c r="G161" s="46"/>
      <c r="H161" s="46"/>
      <c r="I161" s="46"/>
      <c r="J161" s="48"/>
    </row>
    <row r="162" ht="159.5">
      <c r="A162" s="37" t="s">
        <v>601</v>
      </c>
      <c r="B162" s="45"/>
      <c r="C162" s="46"/>
      <c r="D162" s="46"/>
      <c r="E162" s="39" t="s">
        <v>9804</v>
      </c>
      <c r="F162" s="46"/>
      <c r="G162" s="46"/>
      <c r="H162" s="46"/>
      <c r="I162" s="46"/>
      <c r="J162" s="48"/>
    </row>
    <row r="163">
      <c r="A163" s="37" t="s">
        <v>593</v>
      </c>
      <c r="B163" s="37">
        <v>38</v>
      </c>
      <c r="C163" s="38" t="s">
        <v>9805</v>
      </c>
      <c r="D163" s="37" t="s">
        <v>595</v>
      </c>
      <c r="E163" s="39" t="s">
        <v>9806</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58">
      <c r="A165" s="37" t="s">
        <v>599</v>
      </c>
      <c r="B165" s="45"/>
      <c r="C165" s="46"/>
      <c r="D165" s="46"/>
      <c r="E165" s="49" t="s">
        <v>11027</v>
      </c>
      <c r="F165" s="46"/>
      <c r="G165" s="46"/>
      <c r="H165" s="46"/>
      <c r="I165" s="46"/>
      <c r="J165" s="48"/>
    </row>
    <row r="166" ht="159.5">
      <c r="A166" s="37" t="s">
        <v>601</v>
      </c>
      <c r="B166" s="45"/>
      <c r="C166" s="46"/>
      <c r="D166" s="46"/>
      <c r="E166" s="39" t="s">
        <v>9804</v>
      </c>
      <c r="F166" s="46"/>
      <c r="G166" s="46"/>
      <c r="H166" s="46"/>
      <c r="I166" s="46"/>
      <c r="J166" s="48"/>
    </row>
    <row r="167">
      <c r="A167" s="31" t="s">
        <v>591</v>
      </c>
      <c r="B167" s="32"/>
      <c r="C167" s="33" t="s">
        <v>4573</v>
      </c>
      <c r="D167" s="34"/>
      <c r="E167" s="31" t="s">
        <v>4574</v>
      </c>
      <c r="F167" s="34"/>
      <c r="G167" s="34"/>
      <c r="H167" s="34"/>
      <c r="I167" s="35">
        <f>SUMIFS(I168:I179,A168:A179,"P")</f>
        <v>0</v>
      </c>
      <c r="J167" s="36"/>
    </row>
    <row r="168">
      <c r="A168" s="37" t="s">
        <v>593</v>
      </c>
      <c r="B168" s="37">
        <v>39</v>
      </c>
      <c r="C168" s="38" t="s">
        <v>4595</v>
      </c>
      <c r="D168" s="37" t="s">
        <v>595</v>
      </c>
      <c r="E168" s="39" t="s">
        <v>4596</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1.5">
      <c r="A170" s="37" t="s">
        <v>599</v>
      </c>
      <c r="B170" s="45"/>
      <c r="C170" s="46"/>
      <c r="D170" s="46"/>
      <c r="E170" s="49" t="s">
        <v>11028</v>
      </c>
      <c r="F170" s="46"/>
      <c r="G170" s="46"/>
      <c r="H170" s="46"/>
      <c r="I170" s="46"/>
      <c r="J170" s="48"/>
    </row>
    <row r="171" ht="290">
      <c r="A171" s="37" t="s">
        <v>601</v>
      </c>
      <c r="B171" s="45"/>
      <c r="C171" s="46"/>
      <c r="D171" s="46"/>
      <c r="E171" s="39" t="s">
        <v>4597</v>
      </c>
      <c r="F171" s="46"/>
      <c r="G171" s="46"/>
      <c r="H171" s="46"/>
      <c r="I171" s="46"/>
      <c r="J171" s="48"/>
    </row>
    <row r="172">
      <c r="A172" s="37" t="s">
        <v>593</v>
      </c>
      <c r="B172" s="37">
        <v>40</v>
      </c>
      <c r="C172" s="38" t="s">
        <v>10074</v>
      </c>
      <c r="D172" s="37" t="s">
        <v>595</v>
      </c>
      <c r="E172" s="39" t="s">
        <v>10075</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3.5">
      <c r="A174" s="37" t="s">
        <v>599</v>
      </c>
      <c r="B174" s="45"/>
      <c r="C174" s="46"/>
      <c r="D174" s="46"/>
      <c r="E174" s="49" t="s">
        <v>11029</v>
      </c>
      <c r="F174" s="46"/>
      <c r="G174" s="46"/>
      <c r="H174" s="46"/>
      <c r="I174" s="46"/>
      <c r="J174" s="48"/>
    </row>
    <row r="175" ht="43.5">
      <c r="A175" s="37" t="s">
        <v>601</v>
      </c>
      <c r="B175" s="45"/>
      <c r="C175" s="46"/>
      <c r="D175" s="46"/>
      <c r="E175" s="39" t="s">
        <v>10077</v>
      </c>
      <c r="F175" s="46"/>
      <c r="G175" s="46"/>
      <c r="H175" s="46"/>
      <c r="I175" s="46"/>
      <c r="J175" s="48"/>
    </row>
    <row r="176">
      <c r="A176" s="37" t="s">
        <v>593</v>
      </c>
      <c r="B176" s="37">
        <v>41</v>
      </c>
      <c r="C176" s="38" t="s">
        <v>4618</v>
      </c>
      <c r="D176" s="37" t="s">
        <v>595</v>
      </c>
      <c r="E176" s="39" t="s">
        <v>4619</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58">
      <c r="A178" s="37" t="s">
        <v>599</v>
      </c>
      <c r="B178" s="45"/>
      <c r="C178" s="46"/>
      <c r="D178" s="46"/>
      <c r="E178" s="49" t="s">
        <v>11030</v>
      </c>
      <c r="F178" s="46"/>
      <c r="G178" s="46"/>
      <c r="H178" s="46"/>
      <c r="I178" s="46"/>
      <c r="J178" s="48"/>
    </row>
    <row r="179" ht="409.5">
      <c r="A179" s="37" t="s">
        <v>601</v>
      </c>
      <c r="B179" s="45"/>
      <c r="C179" s="46"/>
      <c r="D179" s="46"/>
      <c r="E179" s="39" t="s">
        <v>4521</v>
      </c>
      <c r="F179" s="46"/>
      <c r="G179" s="46"/>
      <c r="H179" s="46"/>
      <c r="I179" s="46"/>
      <c r="J179" s="48"/>
    </row>
    <row r="180">
      <c r="A180" s="31" t="s">
        <v>591</v>
      </c>
      <c r="B180" s="32"/>
      <c r="C180" s="33" t="s">
        <v>4809</v>
      </c>
      <c r="D180" s="34"/>
      <c r="E180" s="31" t="s">
        <v>4810</v>
      </c>
      <c r="F180" s="34"/>
      <c r="G180" s="34"/>
      <c r="H180" s="34"/>
      <c r="I180" s="35">
        <f>SUMIFS(I181:I219,A181:A219,"P")</f>
        <v>0</v>
      </c>
      <c r="J180" s="36"/>
    </row>
    <row r="181" ht="29">
      <c r="A181" s="37" t="s">
        <v>593</v>
      </c>
      <c r="B181" s="37">
        <v>42</v>
      </c>
      <c r="C181" s="38" t="s">
        <v>10354</v>
      </c>
      <c r="D181" s="37" t="s">
        <v>595</v>
      </c>
      <c r="E181" s="39" t="s">
        <v>10355</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58">
      <c r="A183" s="37" t="s">
        <v>599</v>
      </c>
      <c r="B183" s="45"/>
      <c r="C183" s="46"/>
      <c r="D183" s="46"/>
      <c r="E183" s="49" t="s">
        <v>11031</v>
      </c>
      <c r="F183" s="46"/>
      <c r="G183" s="46"/>
      <c r="H183" s="46"/>
      <c r="I183" s="46"/>
      <c r="J183" s="48"/>
    </row>
    <row r="184" ht="159.5">
      <c r="A184" s="37" t="s">
        <v>601</v>
      </c>
      <c r="B184" s="45"/>
      <c r="C184" s="46"/>
      <c r="D184" s="46"/>
      <c r="E184" s="39" t="s">
        <v>10357</v>
      </c>
      <c r="F184" s="46"/>
      <c r="G184" s="46"/>
      <c r="H184" s="46"/>
      <c r="I184" s="46"/>
      <c r="J184" s="48"/>
    </row>
    <row r="185">
      <c r="A185" s="37" t="s">
        <v>593</v>
      </c>
      <c r="B185" s="37">
        <v>43</v>
      </c>
      <c r="C185" s="38" t="s">
        <v>9939</v>
      </c>
      <c r="D185" s="37" t="s">
        <v>595</v>
      </c>
      <c r="E185" s="39" t="s">
        <v>9940</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3.5">
      <c r="A187" s="37" t="s">
        <v>599</v>
      </c>
      <c r="B187" s="45"/>
      <c r="C187" s="46"/>
      <c r="D187" s="46"/>
      <c r="E187" s="49" t="s">
        <v>11032</v>
      </c>
      <c r="F187" s="46"/>
      <c r="G187" s="46"/>
      <c r="H187" s="46"/>
      <c r="I187" s="46"/>
      <c r="J187" s="48"/>
    </row>
    <row r="188" ht="58">
      <c r="A188" s="37" t="s">
        <v>601</v>
      </c>
      <c r="B188" s="45"/>
      <c r="C188" s="46"/>
      <c r="D188" s="46"/>
      <c r="E188" s="39" t="s">
        <v>9942</v>
      </c>
      <c r="F188" s="46"/>
      <c r="G188" s="46"/>
      <c r="H188" s="46"/>
      <c r="I188" s="46"/>
      <c r="J188" s="48"/>
    </row>
    <row r="189" ht="29">
      <c r="A189" s="37" t="s">
        <v>593</v>
      </c>
      <c r="B189" s="37">
        <v>44</v>
      </c>
      <c r="C189" s="38" t="s">
        <v>9943</v>
      </c>
      <c r="D189" s="37" t="s">
        <v>595</v>
      </c>
      <c r="E189" s="39" t="s">
        <v>9944</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87">
      <c r="A191" s="37" t="s">
        <v>599</v>
      </c>
      <c r="B191" s="45"/>
      <c r="C191" s="46"/>
      <c r="D191" s="46"/>
      <c r="E191" s="49" t="s">
        <v>10963</v>
      </c>
      <c r="F191" s="46"/>
      <c r="G191" s="46"/>
      <c r="H191" s="46"/>
      <c r="I191" s="46"/>
      <c r="J191" s="48"/>
    </row>
    <row r="192" ht="29">
      <c r="A192" s="37" t="s">
        <v>601</v>
      </c>
      <c r="B192" s="45"/>
      <c r="C192" s="46"/>
      <c r="D192" s="46"/>
      <c r="E192" s="39" t="s">
        <v>9946</v>
      </c>
      <c r="F192" s="46"/>
      <c r="G192" s="46"/>
      <c r="H192" s="46"/>
      <c r="I192" s="46"/>
      <c r="J192" s="48"/>
    </row>
    <row r="193" ht="29">
      <c r="A193" s="37" t="s">
        <v>593</v>
      </c>
      <c r="B193" s="37">
        <v>45</v>
      </c>
      <c r="C193" s="38" t="s">
        <v>9951</v>
      </c>
      <c r="D193" s="37" t="s">
        <v>595</v>
      </c>
      <c r="E193" s="39" t="s">
        <v>9952</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3.5">
      <c r="A195" s="37" t="s">
        <v>599</v>
      </c>
      <c r="B195" s="45"/>
      <c r="C195" s="46"/>
      <c r="D195" s="46"/>
      <c r="E195" s="49" t="s">
        <v>10126</v>
      </c>
      <c r="F195" s="46"/>
      <c r="G195" s="46"/>
      <c r="H195" s="46"/>
      <c r="I195" s="46"/>
      <c r="J195" s="48"/>
    </row>
    <row r="196" ht="43.5">
      <c r="A196" s="37" t="s">
        <v>601</v>
      </c>
      <c r="B196" s="45"/>
      <c r="C196" s="46"/>
      <c r="D196" s="46"/>
      <c r="E196" s="39" t="s">
        <v>9954</v>
      </c>
      <c r="F196" s="46"/>
      <c r="G196" s="46"/>
      <c r="H196" s="46"/>
      <c r="I196" s="46"/>
      <c r="J196" s="48"/>
    </row>
    <row r="197" ht="29">
      <c r="A197" s="37" t="s">
        <v>593</v>
      </c>
      <c r="B197" s="37">
        <v>46</v>
      </c>
      <c r="C197" s="38" t="s">
        <v>6799</v>
      </c>
      <c r="D197" s="37" t="s">
        <v>595</v>
      </c>
      <c r="E197" s="39" t="s">
        <v>9809</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3.5">
      <c r="A199" s="37" t="s">
        <v>599</v>
      </c>
      <c r="B199" s="45"/>
      <c r="C199" s="46"/>
      <c r="D199" s="46"/>
      <c r="E199" s="49" t="s">
        <v>11033</v>
      </c>
      <c r="F199" s="46"/>
      <c r="G199" s="46"/>
      <c r="H199" s="46"/>
      <c r="I199" s="46"/>
      <c r="J199" s="48"/>
    </row>
    <row r="200" ht="58">
      <c r="A200" s="37" t="s">
        <v>601</v>
      </c>
      <c r="B200" s="45"/>
      <c r="C200" s="46"/>
      <c r="D200" s="46"/>
      <c r="E200" s="39" t="s">
        <v>5028</v>
      </c>
      <c r="F200" s="46"/>
      <c r="G200" s="46"/>
      <c r="H200" s="46"/>
      <c r="I200" s="46"/>
      <c r="J200" s="48"/>
    </row>
    <row r="201" ht="29">
      <c r="A201" s="37" t="s">
        <v>593</v>
      </c>
      <c r="B201" s="37">
        <v>47</v>
      </c>
      <c r="C201" s="38" t="s">
        <v>5863</v>
      </c>
      <c r="D201" s="37" t="s">
        <v>595</v>
      </c>
      <c r="E201" s="39" t="s">
        <v>10981</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2.5">
      <c r="A203" s="37" t="s">
        <v>599</v>
      </c>
      <c r="B203" s="45"/>
      <c r="C203" s="46"/>
      <c r="D203" s="46"/>
      <c r="E203" s="49" t="s">
        <v>11034</v>
      </c>
      <c r="F203" s="46"/>
      <c r="G203" s="46"/>
      <c r="H203" s="46"/>
      <c r="I203" s="46"/>
      <c r="J203" s="48"/>
    </row>
    <row r="204" ht="116">
      <c r="A204" s="37" t="s">
        <v>601</v>
      </c>
      <c r="B204" s="45"/>
      <c r="C204" s="46"/>
      <c r="D204" s="46"/>
      <c r="E204" s="39" t="s">
        <v>4648</v>
      </c>
      <c r="F204" s="46"/>
      <c r="G204" s="46"/>
      <c r="H204" s="46"/>
      <c r="I204" s="46"/>
      <c r="J204" s="48"/>
    </row>
    <row r="205">
      <c r="A205" s="37" t="s">
        <v>593</v>
      </c>
      <c r="B205" s="37">
        <v>48</v>
      </c>
      <c r="C205" s="38" t="s">
        <v>4674</v>
      </c>
      <c r="D205" s="37" t="s">
        <v>595</v>
      </c>
      <c r="E205" s="39" t="s">
        <v>4675</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3.5">
      <c r="A207" s="37" t="s">
        <v>599</v>
      </c>
      <c r="B207" s="45"/>
      <c r="C207" s="46"/>
      <c r="D207" s="46"/>
      <c r="E207" s="49" t="s">
        <v>11035</v>
      </c>
      <c r="F207" s="46"/>
      <c r="G207" s="46"/>
      <c r="H207" s="46"/>
      <c r="I207" s="46"/>
      <c r="J207" s="48"/>
    </row>
    <row r="208" ht="145">
      <c r="A208" s="37" t="s">
        <v>601</v>
      </c>
      <c r="B208" s="45"/>
      <c r="C208" s="46"/>
      <c r="D208" s="46"/>
      <c r="E208" s="39" t="s">
        <v>4677</v>
      </c>
      <c r="F208" s="46"/>
      <c r="G208" s="46"/>
      <c r="H208" s="46"/>
      <c r="I208" s="46"/>
      <c r="J208" s="48"/>
    </row>
    <row r="209">
      <c r="A209" s="37" t="s">
        <v>593</v>
      </c>
      <c r="B209" s="37">
        <v>49</v>
      </c>
      <c r="C209" s="38" t="s">
        <v>6244</v>
      </c>
      <c r="D209" s="37" t="s">
        <v>595</v>
      </c>
      <c r="E209" s="39" t="s">
        <v>6245</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3.5">
      <c r="A211" s="37" t="s">
        <v>599</v>
      </c>
      <c r="B211" s="45"/>
      <c r="C211" s="46"/>
      <c r="D211" s="46"/>
      <c r="E211" s="49" t="s">
        <v>11036</v>
      </c>
      <c r="F211" s="46"/>
      <c r="G211" s="46"/>
      <c r="H211" s="46"/>
      <c r="I211" s="46"/>
      <c r="J211" s="48"/>
    </row>
    <row r="212" ht="145">
      <c r="A212" s="37" t="s">
        <v>601</v>
      </c>
      <c r="B212" s="45"/>
      <c r="C212" s="46"/>
      <c r="D212" s="46"/>
      <c r="E212" s="39" t="s">
        <v>4677</v>
      </c>
      <c r="F212" s="46"/>
      <c r="G212" s="46"/>
      <c r="H212" s="46"/>
      <c r="I212" s="46"/>
      <c r="J212" s="48"/>
    </row>
    <row r="213">
      <c r="A213" s="37" t="s">
        <v>593</v>
      </c>
      <c r="B213" s="37">
        <v>50</v>
      </c>
      <c r="C213" s="38" t="s">
        <v>11037</v>
      </c>
      <c r="D213" s="37" t="s">
        <v>595</v>
      </c>
      <c r="E213" s="39" t="s">
        <v>9822</v>
      </c>
      <c r="F213" s="40" t="s">
        <v>1797</v>
      </c>
      <c r="G213" s="41">
        <v>1</v>
      </c>
      <c r="H213" s="42">
        <v>0</v>
      </c>
      <c r="I213" s="43">
        <f>ROUND(G213*H213,P4)</f>
        <v>0</v>
      </c>
      <c r="J213" s="37"/>
      <c r="O213" s="44">
        <f>I213*0.21</f>
        <v>0</v>
      </c>
      <c r="P213">
        <v>3</v>
      </c>
    </row>
    <row r="214">
      <c r="A214" s="37" t="s">
        <v>598</v>
      </c>
      <c r="B214" s="45"/>
      <c r="C214" s="46"/>
      <c r="D214" s="46"/>
      <c r="E214" s="39" t="s">
        <v>9822</v>
      </c>
      <c r="F214" s="46"/>
      <c r="G214" s="46"/>
      <c r="H214" s="46"/>
      <c r="I214" s="46"/>
      <c r="J214" s="48"/>
    </row>
    <row r="215" ht="116">
      <c r="A215" s="37" t="s">
        <v>599</v>
      </c>
      <c r="B215" s="45"/>
      <c r="C215" s="46"/>
      <c r="D215" s="46"/>
      <c r="E215" s="49" t="s">
        <v>9823</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11038</v>
      </c>
      <c r="D217" s="37" t="s">
        <v>595</v>
      </c>
      <c r="E217" s="39" t="s">
        <v>9826</v>
      </c>
      <c r="F217" s="40" t="s">
        <v>1797</v>
      </c>
      <c r="G217" s="41">
        <v>1</v>
      </c>
      <c r="H217" s="42">
        <v>0</v>
      </c>
      <c r="I217" s="43">
        <f>ROUND(G217*H217,P4)</f>
        <v>0</v>
      </c>
      <c r="J217" s="37"/>
      <c r="O217" s="44">
        <f>I217*0.21</f>
        <v>0</v>
      </c>
      <c r="P217">
        <v>3</v>
      </c>
    </row>
    <row r="218">
      <c r="A218" s="37" t="s">
        <v>598</v>
      </c>
      <c r="B218" s="45"/>
      <c r="C218" s="46"/>
      <c r="D218" s="46"/>
      <c r="E218" s="39" t="s">
        <v>9826</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3.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3.5">
      <c r="A223" s="37" t="s">
        <v>599</v>
      </c>
      <c r="B223" s="45"/>
      <c r="C223" s="46"/>
      <c r="D223" s="46"/>
      <c r="E223" s="49" t="s">
        <v>11039</v>
      </c>
      <c r="F223" s="46"/>
      <c r="G223" s="46"/>
      <c r="H223" s="46"/>
      <c r="I223" s="46"/>
      <c r="J223" s="48"/>
    </row>
    <row r="224" ht="116">
      <c r="A224" s="37" t="s">
        <v>601</v>
      </c>
      <c r="B224" s="45"/>
      <c r="C224" s="46"/>
      <c r="D224" s="46"/>
      <c r="E224" s="39" t="s">
        <v>1819</v>
      </c>
      <c r="F224" s="46"/>
      <c r="G224" s="46"/>
      <c r="H224" s="46"/>
      <c r="I224" s="46"/>
      <c r="J224" s="48"/>
    </row>
    <row r="225" ht="43.5">
      <c r="A225" s="37" t="s">
        <v>593</v>
      </c>
      <c r="B225" s="37">
        <v>53</v>
      </c>
      <c r="C225" s="38" t="s">
        <v>2442</v>
      </c>
      <c r="D225" s="37" t="s">
        <v>2443</v>
      </c>
      <c r="E225" s="39" t="s">
        <v>2444</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2.5">
      <c r="A227" s="37" t="s">
        <v>599</v>
      </c>
      <c r="B227" s="45"/>
      <c r="C227" s="46"/>
      <c r="D227" s="46"/>
      <c r="E227" s="49" t="s">
        <v>11040</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e95bZv4cD/kU3RvDWyiFQ/HMO5ykMYXfCjLYP5Wks++92szt6rtM8jI0b151QNBx2QOR2hiA+JClzS+oxRBXeA==" hashValue="Ki1bacH18Eu3vcQ2mWEWWhu3lsW6Kzi44D/A1FUgiNR6p7VT9a4SvksJm2WPm/T3u8HPLXh8wzYJZ4cCj2J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11041</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11042</v>
      </c>
      <c r="D7" s="22"/>
      <c r="E7" s="23" t="s">
        <v>376</v>
      </c>
      <c r="F7" s="17"/>
      <c r="G7" s="17"/>
      <c r="H7" s="17"/>
      <c r="I7" s="17"/>
      <c r="J7" s="19"/>
    </row>
    <row r="8">
      <c r="A8" s="3" t="s">
        <v>1569</v>
      </c>
      <c r="B8" s="20" t="s">
        <v>579</v>
      </c>
      <c r="C8" s="21" t="s">
        <v>11041</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6694</v>
      </c>
      <c r="D13" s="37" t="s">
        <v>595</v>
      </c>
      <c r="E13" s="39" t="s">
        <v>9746</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48">
      <c r="A15" s="37" t="s">
        <v>599</v>
      </c>
      <c r="B15" s="45"/>
      <c r="C15" s="46"/>
      <c r="D15" s="46"/>
      <c r="E15" s="49" t="s">
        <v>11043</v>
      </c>
      <c r="F15" s="46"/>
      <c r="G15" s="46"/>
      <c r="H15" s="46"/>
      <c r="I15" s="46"/>
      <c r="J15" s="48"/>
    </row>
    <row r="16" ht="72.5">
      <c r="A16" s="37" t="s">
        <v>601</v>
      </c>
      <c r="B16" s="45"/>
      <c r="C16" s="46"/>
      <c r="D16" s="46"/>
      <c r="E16" s="39" t="s">
        <v>4683</v>
      </c>
      <c r="F16" s="46"/>
      <c r="G16" s="46"/>
      <c r="H16" s="46"/>
      <c r="I16" s="46"/>
      <c r="J16" s="48"/>
    </row>
    <row r="17">
      <c r="A17" s="37" t="s">
        <v>593</v>
      </c>
      <c r="B17" s="37">
        <v>2</v>
      </c>
      <c r="C17" s="38" t="s">
        <v>9839</v>
      </c>
      <c r="D17" s="37" t="s">
        <v>595</v>
      </c>
      <c r="E17" s="39" t="s">
        <v>9840</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16">
      <c r="A19" s="37" t="s">
        <v>599</v>
      </c>
      <c r="B19" s="45"/>
      <c r="C19" s="46"/>
      <c r="D19" s="46"/>
      <c r="E19" s="49" t="s">
        <v>11044</v>
      </c>
      <c r="F19" s="46"/>
      <c r="G19" s="46"/>
      <c r="H19" s="46"/>
      <c r="I19" s="46"/>
      <c r="J19" s="48"/>
    </row>
    <row r="20" ht="72.5">
      <c r="A20" s="37" t="s">
        <v>601</v>
      </c>
      <c r="B20" s="45"/>
      <c r="C20" s="46"/>
      <c r="D20" s="46"/>
      <c r="E20" s="39" t="s">
        <v>4683</v>
      </c>
      <c r="F20" s="46"/>
      <c r="G20" s="46"/>
      <c r="H20" s="46"/>
      <c r="I20" s="46"/>
      <c r="J20" s="48"/>
    </row>
    <row r="21" ht="29">
      <c r="A21" s="37" t="s">
        <v>593</v>
      </c>
      <c r="B21" s="37">
        <v>3</v>
      </c>
      <c r="C21" s="38" t="s">
        <v>5146</v>
      </c>
      <c r="D21" s="37" t="s">
        <v>595</v>
      </c>
      <c r="E21" s="39" t="s">
        <v>5147</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391.5">
      <c r="A23" s="37" t="s">
        <v>599</v>
      </c>
      <c r="B23" s="45"/>
      <c r="C23" s="46"/>
      <c r="D23" s="46"/>
      <c r="E23" s="49" t="s">
        <v>11045</v>
      </c>
      <c r="F23" s="46"/>
      <c r="G23" s="46"/>
      <c r="H23" s="46"/>
      <c r="I23" s="46"/>
      <c r="J23" s="48"/>
    </row>
    <row r="24" ht="72.5">
      <c r="A24" s="37" t="s">
        <v>601</v>
      </c>
      <c r="B24" s="45"/>
      <c r="C24" s="46"/>
      <c r="D24" s="46"/>
      <c r="E24" s="39" t="s">
        <v>4683</v>
      </c>
      <c r="F24" s="46"/>
      <c r="G24" s="46"/>
      <c r="H24" s="46"/>
      <c r="I24" s="46"/>
      <c r="J24" s="48"/>
    </row>
    <row r="25">
      <c r="A25" s="37" t="s">
        <v>593</v>
      </c>
      <c r="B25" s="37">
        <v>4</v>
      </c>
      <c r="C25" s="38" t="s">
        <v>9847</v>
      </c>
      <c r="D25" s="37" t="s">
        <v>595</v>
      </c>
      <c r="E25" s="39" t="s">
        <v>9848</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11046</v>
      </c>
      <c r="F27" s="46"/>
      <c r="G27" s="46"/>
      <c r="H27" s="46"/>
      <c r="I27" s="46"/>
      <c r="J27" s="48"/>
    </row>
    <row r="28" ht="72.5">
      <c r="A28" s="37" t="s">
        <v>601</v>
      </c>
      <c r="B28" s="45"/>
      <c r="C28" s="46"/>
      <c r="D28" s="46"/>
      <c r="E28" s="39" t="s">
        <v>4683</v>
      </c>
      <c r="F28" s="46"/>
      <c r="G28" s="46"/>
      <c r="H28" s="46"/>
      <c r="I28" s="46"/>
      <c r="J28" s="48"/>
    </row>
    <row r="29">
      <c r="A29" s="37" t="s">
        <v>593</v>
      </c>
      <c r="B29" s="37">
        <v>5</v>
      </c>
      <c r="C29" s="38" t="s">
        <v>11047</v>
      </c>
      <c r="D29" s="37" t="s">
        <v>595</v>
      </c>
      <c r="E29" s="39" t="s">
        <v>11048</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3.5">
      <c r="A31" s="37" t="s">
        <v>599</v>
      </c>
      <c r="B31" s="45"/>
      <c r="C31" s="46"/>
      <c r="D31" s="46"/>
      <c r="E31" s="49" t="s">
        <v>11049</v>
      </c>
      <c r="F31" s="46"/>
      <c r="G31" s="46"/>
      <c r="H31" s="46"/>
      <c r="I31" s="46"/>
      <c r="J31" s="48"/>
    </row>
    <row r="32" ht="72.5">
      <c r="A32" s="37" t="s">
        <v>601</v>
      </c>
      <c r="B32" s="45"/>
      <c r="C32" s="46"/>
      <c r="D32" s="46"/>
      <c r="E32" s="39" t="s">
        <v>4683</v>
      </c>
      <c r="F32" s="46"/>
      <c r="G32" s="46"/>
      <c r="H32" s="46"/>
      <c r="I32" s="46"/>
      <c r="J32" s="48"/>
    </row>
    <row r="33">
      <c r="A33" s="37" t="s">
        <v>593</v>
      </c>
      <c r="B33" s="37">
        <v>6</v>
      </c>
      <c r="C33" s="38" t="s">
        <v>5274</v>
      </c>
      <c r="D33" s="37" t="s">
        <v>595</v>
      </c>
      <c r="E33" s="39" t="s">
        <v>9415</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88.5">
      <c r="A35" s="37" t="s">
        <v>599</v>
      </c>
      <c r="B35" s="45"/>
      <c r="C35" s="46"/>
      <c r="D35" s="46"/>
      <c r="E35" s="49" t="s">
        <v>11050</v>
      </c>
      <c r="F35" s="46"/>
      <c r="G35" s="46"/>
      <c r="H35" s="46"/>
      <c r="I35" s="46"/>
      <c r="J35" s="48"/>
    </row>
    <row r="36" ht="43.5">
      <c r="A36" s="37" t="s">
        <v>601</v>
      </c>
      <c r="B36" s="45"/>
      <c r="C36" s="46"/>
      <c r="D36" s="46"/>
      <c r="E36" s="39" t="s">
        <v>9418</v>
      </c>
      <c r="F36" s="46"/>
      <c r="G36" s="46"/>
      <c r="H36" s="46"/>
      <c r="I36" s="46"/>
      <c r="J36" s="48"/>
    </row>
    <row r="37">
      <c r="A37" s="37" t="s">
        <v>593</v>
      </c>
      <c r="B37" s="37">
        <v>7</v>
      </c>
      <c r="C37" s="38" t="s">
        <v>4417</v>
      </c>
      <c r="D37" s="37" t="s">
        <v>595</v>
      </c>
      <c r="E37" s="39" t="s">
        <v>4418</v>
      </c>
      <c r="F37" s="40" t="s">
        <v>4419</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45">
      <c r="A39" s="37" t="s">
        <v>599</v>
      </c>
      <c r="B39" s="45"/>
      <c r="C39" s="46"/>
      <c r="D39" s="46"/>
      <c r="E39" s="49" t="s">
        <v>11051</v>
      </c>
      <c r="F39" s="46"/>
      <c r="G39" s="46"/>
      <c r="H39" s="46"/>
      <c r="I39" s="46"/>
      <c r="J39" s="48"/>
    </row>
    <row r="40" ht="29">
      <c r="A40" s="37" t="s">
        <v>601</v>
      </c>
      <c r="B40" s="45"/>
      <c r="C40" s="46"/>
      <c r="D40" s="46"/>
      <c r="E40" s="39" t="s">
        <v>4421</v>
      </c>
      <c r="F40" s="46"/>
      <c r="G40" s="46"/>
      <c r="H40" s="46"/>
      <c r="I40" s="46"/>
      <c r="J40" s="48"/>
    </row>
    <row r="41">
      <c r="A41" s="37" t="s">
        <v>593</v>
      </c>
      <c r="B41" s="37">
        <v>8</v>
      </c>
      <c r="C41" s="38" t="s">
        <v>5278</v>
      </c>
      <c r="D41" s="37" t="s">
        <v>595</v>
      </c>
      <c r="E41" s="39" t="s">
        <v>9754</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1.5">
      <c r="A43" s="37" t="s">
        <v>599</v>
      </c>
      <c r="B43" s="45"/>
      <c r="C43" s="46"/>
      <c r="D43" s="46"/>
      <c r="E43" s="49" t="s">
        <v>11052</v>
      </c>
      <c r="F43" s="46"/>
      <c r="G43" s="46"/>
      <c r="H43" s="46"/>
      <c r="I43" s="46"/>
      <c r="J43" s="48"/>
    </row>
    <row r="44" ht="409.5">
      <c r="A44" s="37" t="s">
        <v>601</v>
      </c>
      <c r="B44" s="45"/>
      <c r="C44" s="46"/>
      <c r="D44" s="46"/>
      <c r="E44" s="39" t="s">
        <v>4687</v>
      </c>
      <c r="F44" s="46"/>
      <c r="G44" s="46"/>
      <c r="H44" s="46"/>
      <c r="I44" s="46"/>
      <c r="J44" s="48"/>
    </row>
    <row r="45">
      <c r="A45" s="37" t="s">
        <v>593</v>
      </c>
      <c r="B45" s="37">
        <v>9</v>
      </c>
      <c r="C45" s="38" t="s">
        <v>9756</v>
      </c>
      <c r="D45" s="37" t="s">
        <v>595</v>
      </c>
      <c r="E45" s="39" t="s">
        <v>9757</v>
      </c>
      <c r="F45" s="40" t="s">
        <v>4419</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1.5">
      <c r="A47" s="37" t="s">
        <v>599</v>
      </c>
      <c r="B47" s="45"/>
      <c r="C47" s="46"/>
      <c r="D47" s="46"/>
      <c r="E47" s="49" t="s">
        <v>11053</v>
      </c>
      <c r="F47" s="46"/>
      <c r="G47" s="46"/>
      <c r="H47" s="46"/>
      <c r="I47" s="46"/>
      <c r="J47" s="48"/>
    </row>
    <row r="48" ht="29">
      <c r="A48" s="37" t="s">
        <v>601</v>
      </c>
      <c r="B48" s="45"/>
      <c r="C48" s="46"/>
      <c r="D48" s="46"/>
      <c r="E48" s="39" t="s">
        <v>4421</v>
      </c>
      <c r="F48" s="46"/>
      <c r="G48" s="46"/>
      <c r="H48" s="46"/>
      <c r="I48" s="46"/>
      <c r="J48" s="48"/>
    </row>
    <row r="49">
      <c r="A49" s="37" t="s">
        <v>593</v>
      </c>
      <c r="B49" s="37">
        <v>10</v>
      </c>
      <c r="C49" s="38" t="s">
        <v>4684</v>
      </c>
      <c r="D49" s="37" t="s">
        <v>595</v>
      </c>
      <c r="E49" s="39" t="s">
        <v>4685</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1.5">
      <c r="A51" s="37" t="s">
        <v>599</v>
      </c>
      <c r="B51" s="45"/>
      <c r="C51" s="46"/>
      <c r="D51" s="46"/>
      <c r="E51" s="49" t="s">
        <v>11054</v>
      </c>
      <c r="F51" s="46"/>
      <c r="G51" s="46"/>
      <c r="H51" s="46"/>
      <c r="I51" s="46"/>
      <c r="J51" s="48"/>
    </row>
    <row r="52" ht="409.5">
      <c r="A52" s="37" t="s">
        <v>601</v>
      </c>
      <c r="B52" s="45"/>
      <c r="C52" s="46"/>
      <c r="D52" s="46"/>
      <c r="E52" s="39" t="s">
        <v>4687</v>
      </c>
      <c r="F52" s="46"/>
      <c r="G52" s="46"/>
      <c r="H52" s="46"/>
      <c r="I52" s="46"/>
      <c r="J52" s="48"/>
    </row>
    <row r="53">
      <c r="A53" s="37" t="s">
        <v>593</v>
      </c>
      <c r="B53" s="37">
        <v>11</v>
      </c>
      <c r="C53" s="38" t="s">
        <v>4444</v>
      </c>
      <c r="D53" s="37" t="s">
        <v>595</v>
      </c>
      <c r="E53" s="39" t="s">
        <v>4445</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87">
      <c r="A55" s="37" t="s">
        <v>599</v>
      </c>
      <c r="B55" s="45"/>
      <c r="C55" s="46"/>
      <c r="D55" s="46"/>
      <c r="E55" s="49" t="s">
        <v>11055</v>
      </c>
      <c r="F55" s="46"/>
      <c r="G55" s="46"/>
      <c r="H55" s="46"/>
      <c r="I55" s="46"/>
      <c r="J55" s="48"/>
    </row>
    <row r="56" ht="232">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16">
      <c r="A59" s="37" t="s">
        <v>599</v>
      </c>
      <c r="B59" s="45"/>
      <c r="C59" s="46"/>
      <c r="D59" s="46"/>
      <c r="E59" s="49" t="s">
        <v>11056</v>
      </c>
      <c r="F59" s="46"/>
      <c r="G59" s="46"/>
      <c r="H59" s="46"/>
      <c r="I59" s="46"/>
      <c r="J59" s="48"/>
    </row>
    <row r="60" ht="377">
      <c r="A60" s="37" t="s">
        <v>601</v>
      </c>
      <c r="B60" s="45"/>
      <c r="C60" s="46"/>
      <c r="D60" s="46"/>
      <c r="E60" s="39" t="s">
        <v>4455</v>
      </c>
      <c r="F60" s="46"/>
      <c r="G60" s="46"/>
      <c r="H60" s="46"/>
      <c r="I60" s="46"/>
      <c r="J60" s="48"/>
    </row>
    <row r="61">
      <c r="A61" s="37" t="s">
        <v>593</v>
      </c>
      <c r="B61" s="37">
        <v>13</v>
      </c>
      <c r="C61" s="38" t="s">
        <v>3359</v>
      </c>
      <c r="D61" s="37" t="s">
        <v>595</v>
      </c>
      <c r="E61" s="39" t="s">
        <v>3360</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1.5">
      <c r="A63" s="37" t="s">
        <v>599</v>
      </c>
      <c r="B63" s="45"/>
      <c r="C63" s="46"/>
      <c r="D63" s="46"/>
      <c r="E63" s="49" t="s">
        <v>11057</v>
      </c>
      <c r="F63" s="46"/>
      <c r="G63" s="46"/>
      <c r="H63" s="46"/>
      <c r="I63" s="46"/>
      <c r="J63" s="48"/>
    </row>
    <row r="64" ht="29">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11058</v>
      </c>
      <c r="F67" s="46"/>
      <c r="G67" s="46"/>
      <c r="H67" s="46"/>
      <c r="I67" s="46"/>
      <c r="J67" s="48"/>
    </row>
    <row r="68" ht="43.5">
      <c r="A68" s="37" t="s">
        <v>601</v>
      </c>
      <c r="B68" s="45"/>
      <c r="C68" s="46"/>
      <c r="D68" s="46"/>
      <c r="E68" s="39" t="s">
        <v>4485</v>
      </c>
      <c r="F68" s="46"/>
      <c r="G68" s="46"/>
      <c r="H68" s="46"/>
      <c r="I68" s="46"/>
      <c r="J68" s="48"/>
    </row>
    <row r="69">
      <c r="A69" s="37" t="s">
        <v>593</v>
      </c>
      <c r="B69" s="37">
        <v>15</v>
      </c>
      <c r="C69" s="38" t="s">
        <v>9770</v>
      </c>
      <c r="D69" s="37" t="s">
        <v>595</v>
      </c>
      <c r="E69" s="39" t="s">
        <v>9771</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16">
      <c r="A71" s="37" t="s">
        <v>599</v>
      </c>
      <c r="B71" s="45"/>
      <c r="C71" s="46"/>
      <c r="D71" s="46"/>
      <c r="E71" s="49" t="s">
        <v>11059</v>
      </c>
      <c r="F71" s="46"/>
      <c r="G71" s="46"/>
      <c r="H71" s="46"/>
      <c r="I71" s="46"/>
      <c r="J71" s="48"/>
    </row>
    <row r="72" ht="43.5">
      <c r="A72" s="37" t="s">
        <v>601</v>
      </c>
      <c r="B72" s="45"/>
      <c r="C72" s="46"/>
      <c r="D72" s="46"/>
      <c r="E72" s="39" t="s">
        <v>4485</v>
      </c>
      <c r="F72" s="46"/>
      <c r="G72" s="46"/>
      <c r="H72" s="46"/>
      <c r="I72" s="46"/>
      <c r="J72" s="48"/>
    </row>
    <row r="73">
      <c r="A73" s="37" t="s">
        <v>593</v>
      </c>
      <c r="B73" s="37">
        <v>16</v>
      </c>
      <c r="C73" s="38" t="s">
        <v>4486</v>
      </c>
      <c r="D73" s="37" t="s">
        <v>595</v>
      </c>
      <c r="E73" s="39" t="s">
        <v>4487</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1.5">
      <c r="A75" s="37" t="s">
        <v>599</v>
      </c>
      <c r="B75" s="45"/>
      <c r="C75" s="46"/>
      <c r="D75" s="46"/>
      <c r="E75" s="49" t="s">
        <v>11060</v>
      </c>
      <c r="F75" s="46"/>
      <c r="G75" s="46"/>
      <c r="H75" s="46"/>
      <c r="I75" s="46"/>
      <c r="J75" s="48"/>
    </row>
    <row r="76" ht="29">
      <c r="A76" s="37" t="s">
        <v>601</v>
      </c>
      <c r="B76" s="45"/>
      <c r="C76" s="46"/>
      <c r="D76" s="46"/>
      <c r="E76" s="39" t="s">
        <v>4489</v>
      </c>
      <c r="F76" s="46"/>
      <c r="G76" s="46"/>
      <c r="H76" s="46"/>
      <c r="I76" s="46"/>
      <c r="J76" s="48"/>
    </row>
    <row r="77">
      <c r="A77" s="37" t="s">
        <v>593</v>
      </c>
      <c r="B77" s="37">
        <v>17</v>
      </c>
      <c r="C77" s="38" t="s">
        <v>4490</v>
      </c>
      <c r="D77" s="37" t="s">
        <v>595</v>
      </c>
      <c r="E77" s="39" t="s">
        <v>4491</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1.5">
      <c r="A79" s="37" t="s">
        <v>599</v>
      </c>
      <c r="B79" s="45"/>
      <c r="C79" s="46"/>
      <c r="D79" s="46"/>
      <c r="E79" s="49" t="s">
        <v>11060</v>
      </c>
      <c r="F79" s="46"/>
      <c r="G79" s="46"/>
      <c r="H79" s="46"/>
      <c r="I79" s="46"/>
      <c r="J79" s="48"/>
    </row>
    <row r="80" ht="43.5">
      <c r="A80" s="37" t="s">
        <v>601</v>
      </c>
      <c r="B80" s="45"/>
      <c r="C80" s="46"/>
      <c r="D80" s="46"/>
      <c r="E80" s="39" t="s">
        <v>4492</v>
      </c>
      <c r="F80" s="46"/>
      <c r="G80" s="46"/>
      <c r="H80" s="46"/>
      <c r="I80" s="46"/>
      <c r="J80" s="48"/>
    </row>
    <row r="81">
      <c r="A81" s="37" t="s">
        <v>593</v>
      </c>
      <c r="B81" s="37">
        <v>18</v>
      </c>
      <c r="C81" s="38" t="s">
        <v>9774</v>
      </c>
      <c r="D81" s="37" t="s">
        <v>595</v>
      </c>
      <c r="E81" s="39" t="s">
        <v>9775</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16">
      <c r="A83" s="37" t="s">
        <v>599</v>
      </c>
      <c r="B83" s="45"/>
      <c r="C83" s="46"/>
      <c r="D83" s="46"/>
      <c r="E83" s="49" t="s">
        <v>11061</v>
      </c>
      <c r="F83" s="46"/>
      <c r="G83" s="46"/>
      <c r="H83" s="46"/>
      <c r="I83" s="46"/>
      <c r="J83" s="48"/>
    </row>
    <row r="84" ht="43.5">
      <c r="A84" s="37" t="s">
        <v>601</v>
      </c>
      <c r="B84" s="45"/>
      <c r="C84" s="46"/>
      <c r="D84" s="46"/>
      <c r="E84" s="39" t="s">
        <v>9777</v>
      </c>
      <c r="F84" s="46"/>
      <c r="G84" s="46"/>
      <c r="H84" s="46"/>
      <c r="I84" s="46"/>
      <c r="J84" s="48"/>
    </row>
    <row r="85">
      <c r="A85" s="37" t="s">
        <v>593</v>
      </c>
      <c r="B85" s="37">
        <v>19</v>
      </c>
      <c r="C85" s="38" t="s">
        <v>9778</v>
      </c>
      <c r="D85" s="37" t="s">
        <v>595</v>
      </c>
      <c r="E85" s="39" t="s">
        <v>9779</v>
      </c>
      <c r="F85" s="40" t="s">
        <v>608</v>
      </c>
      <c r="G85" s="41">
        <v>24</v>
      </c>
      <c r="H85" s="42">
        <v>0</v>
      </c>
      <c r="I85" s="43">
        <f>ROUND(G85*H85,P4)</f>
        <v>0</v>
      </c>
      <c r="J85" s="37"/>
      <c r="O85" s="44">
        <f>I85*0.21</f>
        <v>0</v>
      </c>
      <c r="P85">
        <v>3</v>
      </c>
    </row>
    <row r="86">
      <c r="A86" s="37" t="s">
        <v>598</v>
      </c>
      <c r="B86" s="45"/>
      <c r="C86" s="46"/>
      <c r="D86" s="46"/>
      <c r="E86" s="39" t="s">
        <v>9779</v>
      </c>
      <c r="F86" s="46"/>
      <c r="G86" s="46"/>
      <c r="H86" s="46"/>
      <c r="I86" s="46"/>
      <c r="J86" s="48"/>
    </row>
    <row r="87" ht="58">
      <c r="A87" s="37" t="s">
        <v>599</v>
      </c>
      <c r="B87" s="45"/>
      <c r="C87" s="46"/>
      <c r="D87" s="46"/>
      <c r="E87" s="49" t="s">
        <v>11062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4497</v>
      </c>
      <c r="F89" s="34"/>
      <c r="G89" s="34"/>
      <c r="H89" s="34"/>
      <c r="I89" s="35">
        <f>SUMIFS(I90:I97,A90:A97,"P")</f>
        <v>0</v>
      </c>
      <c r="J89" s="36"/>
    </row>
    <row r="90">
      <c r="A90" s="37" t="s">
        <v>593</v>
      </c>
      <c r="B90" s="37">
        <v>20</v>
      </c>
      <c r="C90" s="38" t="s">
        <v>5580</v>
      </c>
      <c r="D90" s="37" t="s">
        <v>595</v>
      </c>
      <c r="E90" s="39" t="s">
        <v>9781</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58">
      <c r="A92" s="37" t="s">
        <v>599</v>
      </c>
      <c r="B92" s="45"/>
      <c r="C92" s="46"/>
      <c r="D92" s="46"/>
      <c r="E92" s="49" t="s">
        <v>11063</v>
      </c>
      <c r="F92" s="46"/>
      <c r="G92" s="46"/>
      <c r="H92" s="46"/>
      <c r="I92" s="46"/>
      <c r="J92" s="48"/>
    </row>
    <row r="93" ht="58">
      <c r="A93" s="37" t="s">
        <v>601</v>
      </c>
      <c r="B93" s="45"/>
      <c r="C93" s="46"/>
      <c r="D93" s="46"/>
      <c r="E93" s="39" t="s">
        <v>4531</v>
      </c>
      <c r="F93" s="46"/>
      <c r="G93" s="46"/>
      <c r="H93" s="46"/>
      <c r="I93" s="46"/>
      <c r="J93" s="48"/>
    </row>
    <row r="94">
      <c r="A94" s="37" t="s">
        <v>593</v>
      </c>
      <c r="B94" s="37">
        <v>21</v>
      </c>
      <c r="C94" s="38" t="s">
        <v>4506</v>
      </c>
      <c r="D94" s="37" t="s">
        <v>595</v>
      </c>
      <c r="E94" s="39" t="s">
        <v>4507</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58">
      <c r="A96" s="37" t="s">
        <v>599</v>
      </c>
      <c r="B96" s="45"/>
      <c r="C96" s="46"/>
      <c r="D96" s="46"/>
      <c r="E96" s="49" t="s">
        <v>11064</v>
      </c>
      <c r="F96" s="46"/>
      <c r="G96" s="46"/>
      <c r="H96" s="46"/>
      <c r="I96" s="46"/>
      <c r="J96" s="48"/>
    </row>
    <row r="97" ht="116">
      <c r="A97" s="37" t="s">
        <v>601</v>
      </c>
      <c r="B97" s="45"/>
      <c r="C97" s="46"/>
      <c r="D97" s="46"/>
      <c r="E97" s="39" t="s">
        <v>4505</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4518</v>
      </c>
      <c r="D99" s="37" t="s">
        <v>595</v>
      </c>
      <c r="E99" s="39" t="s">
        <v>4519</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11065</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4528</v>
      </c>
      <c r="D103" s="37" t="s">
        <v>595</v>
      </c>
      <c r="E103" s="39" t="s">
        <v>4529</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58">
      <c r="A105" s="37" t="s">
        <v>599</v>
      </c>
      <c r="B105" s="45"/>
      <c r="C105" s="46"/>
      <c r="D105" s="46"/>
      <c r="E105" s="49" t="s">
        <v>11065</v>
      </c>
      <c r="F105" s="46"/>
      <c r="G105" s="46"/>
      <c r="H105" s="46"/>
      <c r="I105" s="46"/>
      <c r="J105" s="48"/>
    </row>
    <row r="106" ht="58">
      <c r="A106" s="37" t="s">
        <v>601</v>
      </c>
      <c r="B106" s="45"/>
      <c r="C106" s="46"/>
      <c r="D106" s="46"/>
      <c r="E106" s="39" t="s">
        <v>4531</v>
      </c>
      <c r="F106" s="46"/>
      <c r="G106" s="46"/>
      <c r="H106" s="46"/>
      <c r="I106" s="46"/>
      <c r="J106" s="48"/>
    </row>
    <row r="107">
      <c r="A107" s="37" t="s">
        <v>593</v>
      </c>
      <c r="B107" s="37">
        <v>24</v>
      </c>
      <c r="C107" s="38" t="s">
        <v>4535</v>
      </c>
      <c r="D107" s="37" t="s">
        <v>595</v>
      </c>
      <c r="E107" s="39" t="s">
        <v>4536</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58">
      <c r="A109" s="37" t="s">
        <v>599</v>
      </c>
      <c r="B109" s="45"/>
      <c r="C109" s="46"/>
      <c r="D109" s="46"/>
      <c r="E109" s="49" t="s">
        <v>11066</v>
      </c>
      <c r="F109" s="46"/>
      <c r="G109" s="46"/>
      <c r="H109" s="46"/>
      <c r="I109" s="46"/>
      <c r="J109" s="48"/>
    </row>
    <row r="110" ht="145">
      <c r="A110" s="37" t="s">
        <v>601</v>
      </c>
      <c r="B110" s="45"/>
      <c r="C110" s="46"/>
      <c r="D110" s="46"/>
      <c r="E110" s="39" t="s">
        <v>4538</v>
      </c>
      <c r="F110" s="46"/>
      <c r="G110" s="46"/>
      <c r="H110" s="46"/>
      <c r="I110" s="46"/>
      <c r="J110" s="48"/>
    </row>
    <row r="111">
      <c r="A111" s="31" t="s">
        <v>591</v>
      </c>
      <c r="B111" s="32"/>
      <c r="C111" s="33" t="s">
        <v>823</v>
      </c>
      <c r="D111" s="34"/>
      <c r="E111" s="31" t="s">
        <v>7503</v>
      </c>
      <c r="F111" s="34"/>
      <c r="G111" s="34"/>
      <c r="H111" s="34"/>
      <c r="I111" s="35">
        <f>SUMIFS(I112:I139,A112:A139,"P")</f>
        <v>0</v>
      </c>
      <c r="J111" s="36"/>
    </row>
    <row r="112">
      <c r="A112" s="37" t="s">
        <v>593</v>
      </c>
      <c r="B112" s="37">
        <v>25</v>
      </c>
      <c r="C112" s="38" t="s">
        <v>9899</v>
      </c>
      <c r="D112" s="37" t="s">
        <v>595</v>
      </c>
      <c r="E112" s="39" t="s">
        <v>9900</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1.5">
      <c r="A114" s="37" t="s">
        <v>599</v>
      </c>
      <c r="B114" s="45"/>
      <c r="C114" s="46"/>
      <c r="D114" s="46"/>
      <c r="E114" s="49" t="s">
        <v>11067</v>
      </c>
      <c r="F114" s="46"/>
      <c r="G114" s="46"/>
      <c r="H114" s="46"/>
      <c r="I114" s="46"/>
      <c r="J114" s="48"/>
    </row>
    <row r="115" ht="58">
      <c r="A115" s="37" t="s">
        <v>601</v>
      </c>
      <c r="B115" s="45"/>
      <c r="C115" s="46"/>
      <c r="D115" s="46"/>
      <c r="E115" s="39" t="s">
        <v>9791</v>
      </c>
      <c r="F115" s="46"/>
      <c r="G115" s="46"/>
      <c r="H115" s="46"/>
      <c r="I115" s="46"/>
      <c r="J115" s="48"/>
    </row>
    <row r="116">
      <c r="A116" s="37" t="s">
        <v>593</v>
      </c>
      <c r="B116" s="37">
        <v>26</v>
      </c>
      <c r="C116" s="38" t="s">
        <v>9792</v>
      </c>
      <c r="D116" s="37" t="s">
        <v>595</v>
      </c>
      <c r="E116" s="39" t="s">
        <v>9793</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3.5">
      <c r="A118" s="37" t="s">
        <v>599</v>
      </c>
      <c r="B118" s="45"/>
      <c r="C118" s="46"/>
      <c r="D118" s="46"/>
      <c r="E118" s="49" t="s">
        <v>11068</v>
      </c>
      <c r="F118" s="46"/>
      <c r="G118" s="46"/>
      <c r="H118" s="46"/>
      <c r="I118" s="46"/>
      <c r="J118" s="48"/>
    </row>
    <row r="119" ht="116">
      <c r="A119" s="37" t="s">
        <v>601</v>
      </c>
      <c r="B119" s="45"/>
      <c r="C119" s="46"/>
      <c r="D119" s="46"/>
      <c r="E119" s="39" t="s">
        <v>9618</v>
      </c>
      <c r="F119" s="46"/>
      <c r="G119" s="46"/>
      <c r="H119" s="46"/>
      <c r="I119" s="46"/>
      <c r="J119" s="48"/>
    </row>
    <row r="120">
      <c r="A120" s="37" t="s">
        <v>593</v>
      </c>
      <c r="B120" s="37">
        <v>27</v>
      </c>
      <c r="C120" s="38" t="s">
        <v>9795</v>
      </c>
      <c r="D120" s="37" t="s">
        <v>595</v>
      </c>
      <c r="E120" s="39" t="s">
        <v>9796</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58">
      <c r="A122" s="37" t="s">
        <v>599</v>
      </c>
      <c r="B122" s="45"/>
      <c r="C122" s="46"/>
      <c r="D122" s="46"/>
      <c r="E122" s="49" t="s">
        <v>11069</v>
      </c>
      <c r="F122" s="46"/>
      <c r="G122" s="46"/>
      <c r="H122" s="46"/>
      <c r="I122" s="46"/>
      <c r="J122" s="48"/>
    </row>
    <row r="123" ht="72.5">
      <c r="A123" s="37" t="s">
        <v>601</v>
      </c>
      <c r="B123" s="45"/>
      <c r="C123" s="46"/>
      <c r="D123" s="46"/>
      <c r="E123" s="39" t="s">
        <v>9798</v>
      </c>
      <c r="F123" s="46"/>
      <c r="G123" s="46"/>
      <c r="H123" s="46"/>
      <c r="I123" s="46"/>
      <c r="J123" s="48"/>
    </row>
    <row r="124">
      <c r="A124" s="37" t="s">
        <v>593</v>
      </c>
      <c r="B124" s="37">
        <v>28</v>
      </c>
      <c r="C124" s="38" t="s">
        <v>9908</v>
      </c>
      <c r="D124" s="37" t="s">
        <v>595</v>
      </c>
      <c r="E124" s="39" t="s">
        <v>9909</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2.5">
      <c r="A126" s="37" t="s">
        <v>599</v>
      </c>
      <c r="B126" s="45"/>
      <c r="C126" s="46"/>
      <c r="D126" s="46"/>
      <c r="E126" s="49" t="s">
        <v>11070</v>
      </c>
      <c r="F126" s="46"/>
      <c r="G126" s="46"/>
      <c r="H126" s="46"/>
      <c r="I126" s="46"/>
      <c r="J126" s="48"/>
    </row>
    <row r="127" ht="72.5">
      <c r="A127" s="37" t="s">
        <v>601</v>
      </c>
      <c r="B127" s="45"/>
      <c r="C127" s="46"/>
      <c r="D127" s="46"/>
      <c r="E127" s="39" t="s">
        <v>9798</v>
      </c>
      <c r="F127" s="46"/>
      <c r="G127" s="46"/>
      <c r="H127" s="46"/>
      <c r="I127" s="46"/>
      <c r="J127" s="48"/>
    </row>
    <row r="128">
      <c r="A128" s="37" t="s">
        <v>593</v>
      </c>
      <c r="B128" s="37">
        <v>29</v>
      </c>
      <c r="C128" s="38" t="s">
        <v>9801</v>
      </c>
      <c r="D128" s="37" t="s">
        <v>595</v>
      </c>
      <c r="E128" s="39" t="s">
        <v>9802</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58">
      <c r="A130" s="37" t="s">
        <v>599</v>
      </c>
      <c r="B130" s="45"/>
      <c r="C130" s="46"/>
      <c r="D130" s="46"/>
      <c r="E130" s="49" t="s">
        <v>11071</v>
      </c>
      <c r="F130" s="46"/>
      <c r="G130" s="46"/>
      <c r="H130" s="46"/>
      <c r="I130" s="46"/>
      <c r="J130" s="48"/>
    </row>
    <row r="131" ht="159.5">
      <c r="A131" s="37" t="s">
        <v>601</v>
      </c>
      <c r="B131" s="45"/>
      <c r="C131" s="46"/>
      <c r="D131" s="46"/>
      <c r="E131" s="39" t="s">
        <v>9804</v>
      </c>
      <c r="F131" s="46"/>
      <c r="G131" s="46"/>
      <c r="H131" s="46"/>
      <c r="I131" s="46"/>
      <c r="J131" s="48"/>
    </row>
    <row r="132">
      <c r="A132" s="37" t="s">
        <v>593</v>
      </c>
      <c r="B132" s="37">
        <v>30</v>
      </c>
      <c r="C132" s="38" t="s">
        <v>9914</v>
      </c>
      <c r="D132" s="37" t="s">
        <v>595</v>
      </c>
      <c r="E132" s="39" t="s">
        <v>9915</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58">
      <c r="A134" s="37" t="s">
        <v>599</v>
      </c>
      <c r="B134" s="45"/>
      <c r="C134" s="46"/>
      <c r="D134" s="46"/>
      <c r="E134" s="49" t="s">
        <v>11072</v>
      </c>
      <c r="F134" s="46"/>
      <c r="G134" s="46"/>
      <c r="H134" s="46"/>
      <c r="I134" s="46"/>
      <c r="J134" s="48"/>
    </row>
    <row r="135" ht="159.5">
      <c r="A135" s="37" t="s">
        <v>601</v>
      </c>
      <c r="B135" s="45"/>
      <c r="C135" s="46"/>
      <c r="D135" s="46"/>
      <c r="E135" s="39" t="s">
        <v>9804</v>
      </c>
      <c r="F135" s="46"/>
      <c r="G135" s="46"/>
      <c r="H135" s="46"/>
      <c r="I135" s="46"/>
      <c r="J135" s="48"/>
    </row>
    <row r="136">
      <c r="A136" s="37" t="s">
        <v>593</v>
      </c>
      <c r="B136" s="37">
        <v>31</v>
      </c>
      <c r="C136" s="38" t="s">
        <v>9917</v>
      </c>
      <c r="D136" s="37" t="s">
        <v>595</v>
      </c>
      <c r="E136" s="39" t="s">
        <v>9918</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58">
      <c r="A138" s="37" t="s">
        <v>599</v>
      </c>
      <c r="B138" s="45"/>
      <c r="C138" s="46"/>
      <c r="D138" s="46"/>
      <c r="E138" s="49" t="s">
        <v>11073</v>
      </c>
      <c r="F138" s="46"/>
      <c r="G138" s="46"/>
      <c r="H138" s="46"/>
      <c r="I138" s="46"/>
      <c r="J138" s="48"/>
    </row>
    <row r="139" ht="159.5">
      <c r="A139" s="37" t="s">
        <v>601</v>
      </c>
      <c r="B139" s="45"/>
      <c r="C139" s="46"/>
      <c r="D139" s="46"/>
      <c r="E139" s="39" t="s">
        <v>9804</v>
      </c>
      <c r="F139" s="46"/>
      <c r="G139" s="46"/>
      <c r="H139" s="46"/>
      <c r="I139" s="46"/>
      <c r="J139" s="48"/>
    </row>
    <row r="140">
      <c r="A140" s="31" t="s">
        <v>591</v>
      </c>
      <c r="B140" s="32"/>
      <c r="C140" s="33" t="s">
        <v>4809</v>
      </c>
      <c r="D140" s="34"/>
      <c r="E140" s="31" t="s">
        <v>4810</v>
      </c>
      <c r="F140" s="34"/>
      <c r="G140" s="34"/>
      <c r="H140" s="34"/>
      <c r="I140" s="35">
        <f>SUMIFS(I141:I211,A141:A211,"P")</f>
        <v>0</v>
      </c>
      <c r="J140" s="36"/>
    </row>
    <row r="141" ht="29">
      <c r="A141" s="37" t="s">
        <v>593</v>
      </c>
      <c r="B141" s="37">
        <v>32</v>
      </c>
      <c r="C141" s="38" t="s">
        <v>11074</v>
      </c>
      <c r="D141" s="37" t="s">
        <v>595</v>
      </c>
      <c r="E141" s="39" t="s">
        <v>11075</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3.5">
      <c r="A143" s="37" t="s">
        <v>599</v>
      </c>
      <c r="B143" s="45"/>
      <c r="C143" s="46"/>
      <c r="D143" s="46"/>
      <c r="E143" s="49" t="s">
        <v>11076</v>
      </c>
      <c r="F143" s="46"/>
      <c r="G143" s="46"/>
      <c r="H143" s="46"/>
      <c r="I143" s="46"/>
      <c r="J143" s="48"/>
    </row>
    <row r="144" ht="159.5">
      <c r="A144" s="37" t="s">
        <v>601</v>
      </c>
      <c r="B144" s="45"/>
      <c r="C144" s="46"/>
      <c r="D144" s="46"/>
      <c r="E144" s="39" t="s">
        <v>10357</v>
      </c>
      <c r="F144" s="46"/>
      <c r="G144" s="46"/>
      <c r="H144" s="46"/>
      <c r="I144" s="46"/>
      <c r="J144" s="48"/>
    </row>
    <row r="145">
      <c r="A145" s="37" t="s">
        <v>593</v>
      </c>
      <c r="B145" s="37">
        <v>33</v>
      </c>
      <c r="C145" s="38" t="s">
        <v>9939</v>
      </c>
      <c r="D145" s="37" t="s">
        <v>595</v>
      </c>
      <c r="E145" s="39" t="s">
        <v>9940</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87">
      <c r="A147" s="37" t="s">
        <v>599</v>
      </c>
      <c r="B147" s="45"/>
      <c r="C147" s="46"/>
      <c r="D147" s="46"/>
      <c r="E147" s="49" t="s">
        <v>11077</v>
      </c>
      <c r="F147" s="46"/>
      <c r="G147" s="46"/>
      <c r="H147" s="46"/>
      <c r="I147" s="46"/>
      <c r="J147" s="48"/>
    </row>
    <row r="148" ht="58">
      <c r="A148" s="37" t="s">
        <v>601</v>
      </c>
      <c r="B148" s="45"/>
      <c r="C148" s="46"/>
      <c r="D148" s="46"/>
      <c r="E148" s="39" t="s">
        <v>9942</v>
      </c>
      <c r="F148" s="46"/>
      <c r="G148" s="46"/>
      <c r="H148" s="46"/>
      <c r="I148" s="46"/>
      <c r="J148" s="48"/>
    </row>
    <row r="149" ht="29">
      <c r="A149" s="37" t="s">
        <v>593</v>
      </c>
      <c r="B149" s="37">
        <v>34</v>
      </c>
      <c r="C149" s="38" t="s">
        <v>9943</v>
      </c>
      <c r="D149" s="37" t="s">
        <v>595</v>
      </c>
      <c r="E149" s="39" t="s">
        <v>9944</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77">
      <c r="A151" s="37" t="s">
        <v>599</v>
      </c>
      <c r="B151" s="45"/>
      <c r="C151" s="46"/>
      <c r="D151" s="46"/>
      <c r="E151" s="49" t="s">
        <v>11078</v>
      </c>
      <c r="F151" s="46"/>
      <c r="G151" s="46"/>
      <c r="H151" s="46"/>
      <c r="I151" s="46"/>
      <c r="J151" s="48"/>
    </row>
    <row r="152" ht="29">
      <c r="A152" s="37" t="s">
        <v>601</v>
      </c>
      <c r="B152" s="45"/>
      <c r="C152" s="46"/>
      <c r="D152" s="46"/>
      <c r="E152" s="39" t="s">
        <v>9946</v>
      </c>
      <c r="F152" s="46"/>
      <c r="G152" s="46"/>
      <c r="H152" s="46"/>
      <c r="I152" s="46"/>
      <c r="J152" s="48"/>
    </row>
    <row r="153" ht="29">
      <c r="A153" s="37" t="s">
        <v>593</v>
      </c>
      <c r="B153" s="37">
        <v>35</v>
      </c>
      <c r="C153" s="38" t="s">
        <v>9947</v>
      </c>
      <c r="D153" s="37" t="s">
        <v>595</v>
      </c>
      <c r="E153" s="39" t="s">
        <v>9948</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3.5">
      <c r="A155" s="37" t="s">
        <v>599</v>
      </c>
      <c r="B155" s="45"/>
      <c r="C155" s="46"/>
      <c r="D155" s="46"/>
      <c r="E155" s="49" t="s">
        <v>11079</v>
      </c>
      <c r="F155" s="46"/>
      <c r="G155" s="46"/>
      <c r="H155" s="46"/>
      <c r="I155" s="46"/>
      <c r="J155" s="48"/>
    </row>
    <row r="156" ht="29">
      <c r="A156" s="37" t="s">
        <v>601</v>
      </c>
      <c r="B156" s="45"/>
      <c r="C156" s="46"/>
      <c r="D156" s="46"/>
      <c r="E156" s="39" t="s">
        <v>9950</v>
      </c>
      <c r="F156" s="46"/>
      <c r="G156" s="46"/>
      <c r="H156" s="46"/>
      <c r="I156" s="46"/>
      <c r="J156" s="48"/>
    </row>
    <row r="157" ht="29">
      <c r="A157" s="37" t="s">
        <v>593</v>
      </c>
      <c r="B157" s="37">
        <v>36</v>
      </c>
      <c r="C157" s="38" t="s">
        <v>9951</v>
      </c>
      <c r="D157" s="37" t="s">
        <v>595</v>
      </c>
      <c r="E157" s="39" t="s">
        <v>9952</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3.5">
      <c r="A159" s="37" t="s">
        <v>599</v>
      </c>
      <c r="B159" s="45"/>
      <c r="C159" s="46"/>
      <c r="D159" s="46"/>
      <c r="E159" s="49" t="s">
        <v>11080</v>
      </c>
      <c r="F159" s="46"/>
      <c r="G159" s="46"/>
      <c r="H159" s="46"/>
      <c r="I159" s="46"/>
      <c r="J159" s="48"/>
    </row>
    <row r="160" ht="43.5">
      <c r="A160" s="37" t="s">
        <v>601</v>
      </c>
      <c r="B160" s="45"/>
      <c r="C160" s="46"/>
      <c r="D160" s="46"/>
      <c r="E160" s="39" t="s">
        <v>9954</v>
      </c>
      <c r="F160" s="46"/>
      <c r="G160" s="46"/>
      <c r="H160" s="46"/>
      <c r="I160" s="46"/>
      <c r="J160" s="48"/>
    </row>
    <row r="161">
      <c r="A161" s="37" t="s">
        <v>593</v>
      </c>
      <c r="B161" s="37">
        <v>37</v>
      </c>
      <c r="C161" s="38" t="s">
        <v>9955</v>
      </c>
      <c r="D161" s="37" t="s">
        <v>595</v>
      </c>
      <c r="E161" s="39" t="s">
        <v>9956</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3.5">
      <c r="A163" s="37" t="s">
        <v>599</v>
      </c>
      <c r="B163" s="45"/>
      <c r="C163" s="46"/>
      <c r="D163" s="46"/>
      <c r="E163" s="49" t="s">
        <v>11081</v>
      </c>
      <c r="F163" s="46"/>
      <c r="G163" s="46"/>
      <c r="H163" s="46"/>
      <c r="I163" s="46"/>
      <c r="J163" s="48"/>
    </row>
    <row r="164" ht="29">
      <c r="A164" s="37" t="s">
        <v>601</v>
      </c>
      <c r="B164" s="45"/>
      <c r="C164" s="46"/>
      <c r="D164" s="46"/>
      <c r="E164" s="39" t="s">
        <v>9950</v>
      </c>
      <c r="F164" s="46"/>
      <c r="G164" s="46"/>
      <c r="H164" s="46"/>
      <c r="I164" s="46"/>
      <c r="J164" s="48"/>
    </row>
    <row r="165" ht="29">
      <c r="A165" s="37" t="s">
        <v>593</v>
      </c>
      <c r="B165" s="37">
        <v>38</v>
      </c>
      <c r="C165" s="38" t="s">
        <v>9958</v>
      </c>
      <c r="D165" s="37" t="s">
        <v>595</v>
      </c>
      <c r="E165" s="39" t="s">
        <v>9959</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74">
      <c r="A167" s="37" t="s">
        <v>599</v>
      </c>
      <c r="B167" s="45"/>
      <c r="C167" s="46"/>
      <c r="D167" s="46"/>
      <c r="E167" s="49" t="s">
        <v>11082</v>
      </c>
      <c r="F167" s="46"/>
      <c r="G167" s="46"/>
      <c r="H167" s="46"/>
      <c r="I167" s="46"/>
      <c r="J167" s="48"/>
    </row>
    <row r="168" ht="58">
      <c r="A168" s="37" t="s">
        <v>601</v>
      </c>
      <c r="B168" s="45"/>
      <c r="C168" s="46"/>
      <c r="D168" s="46"/>
      <c r="E168" s="39" t="s">
        <v>9961</v>
      </c>
      <c r="F168" s="46"/>
      <c r="G168" s="46"/>
      <c r="H168" s="46"/>
      <c r="I168" s="46"/>
      <c r="J168" s="48"/>
    </row>
    <row r="169" ht="29">
      <c r="A169" s="37" t="s">
        <v>593</v>
      </c>
      <c r="B169" s="37">
        <v>39</v>
      </c>
      <c r="C169" s="38" t="s">
        <v>9962</v>
      </c>
      <c r="D169" s="37" t="s">
        <v>595</v>
      </c>
      <c r="E169" s="39" t="s">
        <v>9963</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74">
      <c r="A171" s="37" t="s">
        <v>599</v>
      </c>
      <c r="B171" s="45"/>
      <c r="C171" s="46"/>
      <c r="D171" s="46"/>
      <c r="E171" s="49" t="s">
        <v>11083</v>
      </c>
      <c r="F171" s="46"/>
      <c r="G171" s="46"/>
      <c r="H171" s="46"/>
      <c r="I171" s="46"/>
      <c r="J171" s="48"/>
    </row>
    <row r="172" ht="58">
      <c r="A172" s="37" t="s">
        <v>601</v>
      </c>
      <c r="B172" s="45"/>
      <c r="C172" s="46"/>
      <c r="D172" s="46"/>
      <c r="E172" s="39" t="s">
        <v>9961</v>
      </c>
      <c r="F172" s="46"/>
      <c r="G172" s="46"/>
      <c r="H172" s="46"/>
      <c r="I172" s="46"/>
      <c r="J172" s="48"/>
    </row>
    <row r="173">
      <c r="A173" s="37" t="s">
        <v>593</v>
      </c>
      <c r="B173" s="37">
        <v>40</v>
      </c>
      <c r="C173" s="38" t="s">
        <v>9966</v>
      </c>
      <c r="D173" s="37" t="s">
        <v>595</v>
      </c>
      <c r="E173" s="39" t="s">
        <v>9967</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3.5">
      <c r="A175" s="37" t="s">
        <v>599</v>
      </c>
      <c r="B175" s="45"/>
      <c r="C175" s="46"/>
      <c r="D175" s="46"/>
      <c r="E175" s="49" t="s">
        <v>11084</v>
      </c>
      <c r="F175" s="46"/>
      <c r="G175" s="46"/>
      <c r="H175" s="46"/>
      <c r="I175" s="46"/>
      <c r="J175" s="48"/>
    </row>
    <row r="176" ht="58">
      <c r="A176" s="37" t="s">
        <v>601</v>
      </c>
      <c r="B176" s="45"/>
      <c r="C176" s="46"/>
      <c r="D176" s="46"/>
      <c r="E176" s="39" t="s">
        <v>9969</v>
      </c>
      <c r="F176" s="46"/>
      <c r="G176" s="46"/>
      <c r="H176" s="46"/>
      <c r="I176" s="46"/>
      <c r="J176" s="48"/>
    </row>
    <row r="177">
      <c r="A177" s="37" t="s">
        <v>593</v>
      </c>
      <c r="B177" s="37">
        <v>41</v>
      </c>
      <c r="C177" s="38" t="s">
        <v>10087</v>
      </c>
      <c r="D177" s="37" t="s">
        <v>595</v>
      </c>
      <c r="E177" s="39" t="s">
        <v>10088</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3.5">
      <c r="A179" s="37" t="s">
        <v>599</v>
      </c>
      <c r="B179" s="45"/>
      <c r="C179" s="46"/>
      <c r="D179" s="46"/>
      <c r="E179" s="49" t="s">
        <v>11085</v>
      </c>
      <c r="F179" s="46"/>
      <c r="G179" s="46"/>
      <c r="H179" s="46"/>
      <c r="I179" s="46"/>
      <c r="J179" s="48"/>
    </row>
    <row r="180" ht="29">
      <c r="A180" s="37" t="s">
        <v>601</v>
      </c>
      <c r="B180" s="45"/>
      <c r="C180" s="46"/>
      <c r="D180" s="46"/>
      <c r="E180" s="39" t="s">
        <v>9818</v>
      </c>
      <c r="F180" s="46"/>
      <c r="G180" s="46"/>
      <c r="H180" s="46"/>
      <c r="I180" s="46"/>
      <c r="J180" s="48"/>
    </row>
    <row r="181">
      <c r="A181" s="37" t="s">
        <v>593</v>
      </c>
      <c r="B181" s="37">
        <v>42</v>
      </c>
      <c r="C181" s="38" t="s">
        <v>9971</v>
      </c>
      <c r="D181" s="37" t="s">
        <v>595</v>
      </c>
      <c r="E181" s="39" t="s">
        <v>9972</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3.5">
      <c r="A183" s="37" t="s">
        <v>599</v>
      </c>
      <c r="B183" s="45"/>
      <c r="C183" s="46"/>
      <c r="D183" s="46"/>
      <c r="E183" s="49" t="s">
        <v>11086</v>
      </c>
      <c r="F183" s="46"/>
      <c r="G183" s="46"/>
      <c r="H183" s="46"/>
      <c r="I183" s="46"/>
      <c r="J183" s="48"/>
    </row>
    <row r="184" ht="43.5">
      <c r="A184" s="37" t="s">
        <v>601</v>
      </c>
      <c r="B184" s="45"/>
      <c r="C184" s="46"/>
      <c r="D184" s="46"/>
      <c r="E184" s="39" t="s">
        <v>9974</v>
      </c>
      <c r="F184" s="46"/>
      <c r="G184" s="46"/>
      <c r="H184" s="46"/>
      <c r="I184" s="46"/>
      <c r="J184" s="48"/>
    </row>
    <row r="185">
      <c r="A185" s="37" t="s">
        <v>593</v>
      </c>
      <c r="B185" s="37">
        <v>43</v>
      </c>
      <c r="C185" s="38" t="s">
        <v>4674</v>
      </c>
      <c r="D185" s="37" t="s">
        <v>595</v>
      </c>
      <c r="E185" s="39" t="s">
        <v>4675</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3.5">
      <c r="A187" s="37" t="s">
        <v>599</v>
      </c>
      <c r="B187" s="45"/>
      <c r="C187" s="46"/>
      <c r="D187" s="46"/>
      <c r="E187" s="49" t="s">
        <v>11087</v>
      </c>
      <c r="F187" s="46"/>
      <c r="G187" s="46"/>
      <c r="H187" s="46"/>
      <c r="I187" s="46"/>
      <c r="J187" s="48"/>
    </row>
    <row r="188" ht="145">
      <c r="A188" s="37" t="s">
        <v>601</v>
      </c>
      <c r="B188" s="45"/>
      <c r="C188" s="46"/>
      <c r="D188" s="46"/>
      <c r="E188" s="39" t="s">
        <v>4677</v>
      </c>
      <c r="F188" s="46"/>
      <c r="G188" s="46"/>
      <c r="H188" s="46"/>
      <c r="I188" s="46"/>
      <c r="J188" s="48"/>
    </row>
    <row r="189">
      <c r="A189" s="37" t="s">
        <v>593</v>
      </c>
      <c r="B189" s="37">
        <v>44</v>
      </c>
      <c r="C189" s="38" t="s">
        <v>6244</v>
      </c>
      <c r="D189" s="37" t="s">
        <v>595</v>
      </c>
      <c r="E189" s="39" t="s">
        <v>6245</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2.5">
      <c r="A191" s="37" t="s">
        <v>599</v>
      </c>
      <c r="B191" s="45"/>
      <c r="C191" s="46"/>
      <c r="D191" s="46"/>
      <c r="E191" s="49" t="s">
        <v>11088</v>
      </c>
      <c r="F191" s="46"/>
      <c r="G191" s="46"/>
      <c r="H191" s="46"/>
      <c r="I191" s="46"/>
      <c r="J191" s="48"/>
    </row>
    <row r="192" ht="145">
      <c r="A192" s="37" t="s">
        <v>601</v>
      </c>
      <c r="B192" s="45"/>
      <c r="C192" s="46"/>
      <c r="D192" s="46"/>
      <c r="E192" s="39" t="s">
        <v>4677</v>
      </c>
      <c r="F192" s="46"/>
      <c r="G192" s="46"/>
      <c r="H192" s="46"/>
      <c r="I192" s="46"/>
      <c r="J192" s="48"/>
    </row>
    <row r="193">
      <c r="A193" s="37" t="s">
        <v>593</v>
      </c>
      <c r="B193" s="37">
        <v>45</v>
      </c>
      <c r="C193" s="38" t="s">
        <v>11089</v>
      </c>
      <c r="D193" s="37" t="s">
        <v>595</v>
      </c>
      <c r="E193" s="39" t="s">
        <v>11090</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58">
      <c r="A195" s="37" t="s">
        <v>599</v>
      </c>
      <c r="B195" s="45"/>
      <c r="C195" s="46"/>
      <c r="D195" s="46"/>
      <c r="E195" s="49" t="s">
        <v>11091</v>
      </c>
      <c r="F195" s="46"/>
      <c r="G195" s="46"/>
      <c r="H195" s="46"/>
      <c r="I195" s="46"/>
      <c r="J195" s="48"/>
    </row>
    <row r="196" ht="174">
      <c r="A196" s="37" t="s">
        <v>601</v>
      </c>
      <c r="B196" s="45"/>
      <c r="C196" s="46"/>
      <c r="D196" s="46"/>
      <c r="E196" s="39" t="s">
        <v>11092</v>
      </c>
      <c r="F196" s="46"/>
      <c r="G196" s="46"/>
      <c r="H196" s="46"/>
      <c r="I196" s="46"/>
      <c r="J196" s="48"/>
    </row>
    <row r="197">
      <c r="A197" s="37" t="s">
        <v>593</v>
      </c>
      <c r="B197" s="37">
        <v>46</v>
      </c>
      <c r="C197" s="38" t="s">
        <v>11093</v>
      </c>
      <c r="D197" s="37" t="s">
        <v>595</v>
      </c>
      <c r="E197" s="39" t="s">
        <v>11094</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58">
      <c r="A199" s="37" t="s">
        <v>599</v>
      </c>
      <c r="B199" s="45"/>
      <c r="C199" s="46"/>
      <c r="D199" s="46"/>
      <c r="E199" s="49" t="s">
        <v>11095</v>
      </c>
      <c r="F199" s="46"/>
      <c r="G199" s="46"/>
      <c r="H199" s="46"/>
      <c r="I199" s="46"/>
      <c r="J199" s="48"/>
    </row>
    <row r="200" ht="174">
      <c r="A200" s="37" t="s">
        <v>601</v>
      </c>
      <c r="B200" s="45"/>
      <c r="C200" s="46"/>
      <c r="D200" s="46"/>
      <c r="E200" s="39" t="s">
        <v>11092</v>
      </c>
      <c r="F200" s="46"/>
      <c r="G200" s="46"/>
      <c r="H200" s="46"/>
      <c r="I200" s="46"/>
      <c r="J200" s="48"/>
    </row>
    <row r="201">
      <c r="A201" s="37" t="s">
        <v>593</v>
      </c>
      <c r="B201" s="37">
        <v>47</v>
      </c>
      <c r="C201" s="38" t="s">
        <v>9977</v>
      </c>
      <c r="D201" s="37" t="s">
        <v>595</v>
      </c>
      <c r="E201" s="39" t="s">
        <v>9978</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3.5">
      <c r="A203" s="37" t="s">
        <v>599</v>
      </c>
      <c r="B203" s="45"/>
      <c r="C203" s="46"/>
      <c r="D203" s="46"/>
      <c r="E203" s="49" t="s">
        <v>11096</v>
      </c>
      <c r="F203" s="46"/>
      <c r="G203" s="46"/>
      <c r="H203" s="46"/>
      <c r="I203" s="46"/>
      <c r="J203" s="48"/>
    </row>
    <row r="204" ht="145">
      <c r="A204" s="37" t="s">
        <v>601</v>
      </c>
      <c r="B204" s="45"/>
      <c r="C204" s="46"/>
      <c r="D204" s="46"/>
      <c r="E204" s="39" t="s">
        <v>9980</v>
      </c>
      <c r="F204" s="46"/>
      <c r="G204" s="46"/>
      <c r="H204" s="46"/>
      <c r="I204" s="46"/>
      <c r="J204" s="48"/>
    </row>
    <row r="205">
      <c r="A205" s="37" t="s">
        <v>593</v>
      </c>
      <c r="B205" s="37">
        <v>48</v>
      </c>
      <c r="C205" s="38" t="s">
        <v>11097</v>
      </c>
      <c r="D205" s="37" t="s">
        <v>595</v>
      </c>
      <c r="E205" s="39" t="s">
        <v>9822</v>
      </c>
      <c r="F205" s="40" t="s">
        <v>1797</v>
      </c>
      <c r="G205" s="41">
        <v>1</v>
      </c>
      <c r="H205" s="42">
        <v>0</v>
      </c>
      <c r="I205" s="43">
        <f>ROUND(G205*H205,P4)</f>
        <v>0</v>
      </c>
      <c r="J205" s="37"/>
      <c r="O205" s="44">
        <f>I205*0.21</f>
        <v>0</v>
      </c>
      <c r="P205">
        <v>3</v>
      </c>
    </row>
    <row r="206">
      <c r="A206" s="37" t="s">
        <v>598</v>
      </c>
      <c r="B206" s="45"/>
      <c r="C206" s="46"/>
      <c r="D206" s="46"/>
      <c r="E206" s="39" t="s">
        <v>9822</v>
      </c>
      <c r="F206" s="46"/>
      <c r="G206" s="46"/>
      <c r="H206" s="46"/>
      <c r="I206" s="46"/>
      <c r="J206" s="48"/>
    </row>
    <row r="207" ht="116">
      <c r="A207" s="37" t="s">
        <v>599</v>
      </c>
      <c r="B207" s="45"/>
      <c r="C207" s="46"/>
      <c r="D207" s="46"/>
      <c r="E207" s="49" t="s">
        <v>9823</v>
      </c>
      <c r="F207" s="46"/>
      <c r="G207" s="46"/>
      <c r="H207" s="46"/>
      <c r="I207" s="46"/>
      <c r="J207" s="48"/>
    </row>
    <row r="208" ht="43.5">
      <c r="A208" s="37" t="s">
        <v>601</v>
      </c>
      <c r="B208" s="45"/>
      <c r="C208" s="46"/>
      <c r="D208" s="46"/>
      <c r="E208" s="39" t="s">
        <v>9824</v>
      </c>
      <c r="F208" s="46"/>
      <c r="G208" s="46"/>
      <c r="H208" s="46"/>
      <c r="I208" s="46"/>
      <c r="J208" s="48"/>
    </row>
    <row r="209">
      <c r="A209" s="37" t="s">
        <v>593</v>
      </c>
      <c r="B209" s="37">
        <v>49</v>
      </c>
      <c r="C209" s="38" t="s">
        <v>11098</v>
      </c>
      <c r="D209" s="37" t="s">
        <v>595</v>
      </c>
      <c r="E209" s="39" t="s">
        <v>9826</v>
      </c>
      <c r="F209" s="40" t="s">
        <v>1797</v>
      </c>
      <c r="G209" s="41">
        <v>1</v>
      </c>
      <c r="H209" s="42">
        <v>0</v>
      </c>
      <c r="I209" s="43">
        <f>ROUND(G209*H209,P4)</f>
        <v>0</v>
      </c>
      <c r="J209" s="37"/>
      <c r="O209" s="44">
        <f>I209*0.21</f>
        <v>0</v>
      </c>
      <c r="P209">
        <v>3</v>
      </c>
    </row>
    <row r="210">
      <c r="A210" s="37" t="s">
        <v>598</v>
      </c>
      <c r="B210" s="45"/>
      <c r="C210" s="46"/>
      <c r="D210" s="46"/>
      <c r="E210" s="39" t="s">
        <v>9826</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3.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3.5">
      <c r="A215" s="37" t="s">
        <v>599</v>
      </c>
      <c r="B215" s="45"/>
      <c r="C215" s="46"/>
      <c r="D215" s="46"/>
      <c r="E215" s="49" t="s">
        <v>11099</v>
      </c>
      <c r="F215" s="46"/>
      <c r="G215" s="46"/>
      <c r="H215" s="46"/>
      <c r="I215" s="46"/>
      <c r="J215" s="48"/>
    </row>
    <row r="216" ht="116">
      <c r="A216" s="37" t="s">
        <v>601</v>
      </c>
      <c r="B216" s="45"/>
      <c r="C216" s="46"/>
      <c r="D216" s="46"/>
      <c r="E216" s="39" t="s">
        <v>1819</v>
      </c>
      <c r="F216" s="46"/>
      <c r="G216" s="46"/>
      <c r="H216" s="46"/>
      <c r="I216" s="46"/>
      <c r="J216" s="48"/>
    </row>
    <row r="217" ht="43.5">
      <c r="A217" s="37" t="s">
        <v>593</v>
      </c>
      <c r="B217" s="37">
        <v>51</v>
      </c>
      <c r="C217" s="38" t="s">
        <v>4704</v>
      </c>
      <c r="D217" s="37" t="s">
        <v>4705</v>
      </c>
      <c r="E217" s="39" t="s">
        <v>4706</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29">
      <c r="A219" s="37" t="s">
        <v>599</v>
      </c>
      <c r="B219" s="45"/>
      <c r="C219" s="46"/>
      <c r="D219" s="46"/>
      <c r="E219" s="49" t="s">
        <v>11100</v>
      </c>
      <c r="F219" s="46"/>
      <c r="G219" s="46"/>
      <c r="H219" s="46"/>
      <c r="I219" s="46"/>
      <c r="J219" s="48"/>
    </row>
    <row r="220" ht="116">
      <c r="A220" s="37" t="s">
        <v>601</v>
      </c>
      <c r="B220" s="45"/>
      <c r="C220" s="46"/>
      <c r="D220" s="46"/>
      <c r="E220" s="39" t="s">
        <v>1819</v>
      </c>
      <c r="F220" s="46"/>
      <c r="G220" s="46"/>
      <c r="H220" s="46"/>
      <c r="I220" s="46"/>
      <c r="J220" s="48"/>
    </row>
    <row r="221" ht="43.5">
      <c r="A221" s="37" t="s">
        <v>593</v>
      </c>
      <c r="B221" s="37">
        <v>52</v>
      </c>
      <c r="C221" s="38" t="s">
        <v>2442</v>
      </c>
      <c r="D221" s="37" t="s">
        <v>2443</v>
      </c>
      <c r="E221" s="39" t="s">
        <v>2444</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17.5">
      <c r="A223" s="37" t="s">
        <v>599</v>
      </c>
      <c r="B223" s="45"/>
      <c r="C223" s="46"/>
      <c r="D223" s="46"/>
      <c r="E223" s="49" t="s">
        <v>11101</v>
      </c>
      <c r="F223" s="46"/>
      <c r="G223" s="46"/>
      <c r="H223" s="46"/>
      <c r="I223" s="46"/>
      <c r="J223" s="48"/>
    </row>
    <row r="224">
      <c r="A224" s="37" t="s">
        <v>601</v>
      </c>
      <c r="B224" s="45"/>
      <c r="C224" s="46"/>
      <c r="D224" s="46"/>
      <c r="E224" s="47" t="s">
        <v>595</v>
      </c>
      <c r="F224" s="46"/>
      <c r="G224" s="46"/>
      <c r="H224" s="46"/>
      <c r="I224" s="46"/>
      <c r="J224" s="48"/>
    </row>
    <row r="225" ht="29">
      <c r="A225" s="37" t="s">
        <v>593</v>
      </c>
      <c r="B225" s="37">
        <v>53</v>
      </c>
      <c r="C225" s="38" t="s">
        <v>6253</v>
      </c>
      <c r="D225" s="37" t="s">
        <v>6254</v>
      </c>
      <c r="E225" s="39" t="s">
        <v>6255</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29">
      <c r="A227" s="37" t="s">
        <v>599</v>
      </c>
      <c r="B227" s="45"/>
      <c r="C227" s="46"/>
      <c r="D227" s="46"/>
      <c r="E227" s="49" t="s">
        <v>11102</v>
      </c>
      <c r="F227" s="46"/>
      <c r="G227" s="46"/>
      <c r="H227" s="46"/>
      <c r="I227" s="46"/>
      <c r="J227" s="48"/>
    </row>
    <row r="228">
      <c r="A228" s="37" t="s">
        <v>601</v>
      </c>
      <c r="B228" s="45"/>
      <c r="C228" s="46"/>
      <c r="D228" s="46"/>
      <c r="E228" s="47" t="s">
        <v>595</v>
      </c>
      <c r="F228" s="46"/>
      <c r="G228" s="46"/>
      <c r="H228" s="46"/>
      <c r="I228" s="46"/>
      <c r="J228" s="48"/>
    </row>
    <row r="229" ht="43.5">
      <c r="A229" s="37" t="s">
        <v>593</v>
      </c>
      <c r="B229" s="37">
        <v>54</v>
      </c>
      <c r="C229" s="38" t="s">
        <v>9990</v>
      </c>
      <c r="D229" s="37" t="s">
        <v>9991</v>
      </c>
      <c r="E229" s="39" t="s">
        <v>9992</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58">
      <c r="A231" s="37" t="s">
        <v>599</v>
      </c>
      <c r="B231" s="45"/>
      <c r="C231" s="46"/>
      <c r="D231" s="46"/>
      <c r="E231" s="49" t="s">
        <v>11103</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XBq3BrLwzshjoEolM/xPHFT6+tUawzK+jlEaicY8hRpTb8lUA684b16N0NpU2HE7VEEyzdSJkDHBudYMsiQA==" hashValue="tPEzBENOchrvi5r3zZjAlawDMXkA8+GhXjPZ87DkyRxE2sHmNv5PPAW4+X01KpPzq7V35ZNhN0MTzgNFGK+S9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11104</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11042</v>
      </c>
      <c r="D7" s="22"/>
      <c r="E7" s="23" t="s">
        <v>376</v>
      </c>
      <c r="F7" s="17"/>
      <c r="G7" s="17"/>
      <c r="H7" s="17"/>
      <c r="I7" s="17"/>
      <c r="J7" s="19"/>
    </row>
    <row r="8" ht="28">
      <c r="A8" s="3" t="s">
        <v>1569</v>
      </c>
      <c r="B8" s="20" t="s">
        <v>579</v>
      </c>
      <c r="C8" s="21" t="s">
        <v>11104</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5278</v>
      </c>
      <c r="D13" s="37" t="s">
        <v>595</v>
      </c>
      <c r="E13" s="39" t="s">
        <v>9754</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1.5">
      <c r="A15" s="37" t="s">
        <v>599</v>
      </c>
      <c r="B15" s="45"/>
      <c r="C15" s="46"/>
      <c r="D15" s="46"/>
      <c r="E15" s="49" t="s">
        <v>11105</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87">
      <c r="A19" s="37" t="s">
        <v>599</v>
      </c>
      <c r="B19" s="45"/>
      <c r="C19" s="46"/>
      <c r="D19" s="46"/>
      <c r="E19" s="49" t="s">
        <v>11106</v>
      </c>
      <c r="F19" s="46"/>
      <c r="G19" s="46"/>
      <c r="H19" s="46"/>
      <c r="I19" s="46"/>
      <c r="J19" s="48"/>
    </row>
    <row r="20" ht="29">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1.5">
      <c r="A23" s="37" t="s">
        <v>599</v>
      </c>
      <c r="B23" s="45"/>
      <c r="C23" s="46"/>
      <c r="D23" s="46"/>
      <c r="E23" s="49" t="s">
        <v>11107</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1.5">
      <c r="A27" s="37" t="s">
        <v>599</v>
      </c>
      <c r="B27" s="45"/>
      <c r="C27" s="46"/>
      <c r="D27" s="46"/>
      <c r="E27" s="49" t="s">
        <v>11108</v>
      </c>
      <c r="F27" s="46"/>
      <c r="G27" s="46"/>
      <c r="H27" s="46"/>
      <c r="I27" s="46"/>
      <c r="J27" s="48"/>
    </row>
    <row r="28" ht="377">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1.5">
      <c r="A31" s="37" t="s">
        <v>599</v>
      </c>
      <c r="B31" s="45"/>
      <c r="C31" s="46"/>
      <c r="D31" s="46"/>
      <c r="E31" s="49" t="s">
        <v>11109</v>
      </c>
      <c r="F31" s="46"/>
      <c r="G31" s="46"/>
      <c r="H31" s="46"/>
      <c r="I31" s="46"/>
      <c r="J31" s="48"/>
    </row>
    <row r="32" ht="29">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11110</v>
      </c>
      <c r="F35" s="46"/>
      <c r="G35" s="46"/>
      <c r="H35" s="46"/>
      <c r="I35" s="46"/>
      <c r="J35" s="48"/>
    </row>
    <row r="36" ht="43.5">
      <c r="A36" s="37" t="s">
        <v>601</v>
      </c>
      <c r="B36" s="45"/>
      <c r="C36" s="46"/>
      <c r="D36" s="46"/>
      <c r="E36" s="39" t="s">
        <v>4485</v>
      </c>
      <c r="F36" s="46"/>
      <c r="G36" s="46"/>
      <c r="H36" s="46"/>
      <c r="I36" s="46"/>
      <c r="J36" s="48"/>
    </row>
    <row r="37">
      <c r="A37" s="37" t="s">
        <v>593</v>
      </c>
      <c r="B37" s="37">
        <v>7</v>
      </c>
      <c r="C37" s="38" t="s">
        <v>9770</v>
      </c>
      <c r="D37" s="37" t="s">
        <v>595</v>
      </c>
      <c r="E37" s="39" t="s">
        <v>9771</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11111</v>
      </c>
      <c r="F39" s="46"/>
      <c r="G39" s="46"/>
      <c r="H39" s="46"/>
      <c r="I39" s="46"/>
      <c r="J39" s="48"/>
    </row>
    <row r="40" ht="43.5">
      <c r="A40" s="37" t="s">
        <v>601</v>
      </c>
      <c r="B40" s="45"/>
      <c r="C40" s="46"/>
      <c r="D40" s="46"/>
      <c r="E40" s="39" t="s">
        <v>4485</v>
      </c>
      <c r="F40" s="46"/>
      <c r="G40" s="46"/>
      <c r="H40" s="46"/>
      <c r="I40" s="46"/>
      <c r="J40" s="48"/>
    </row>
    <row r="41">
      <c r="A41" s="37" t="s">
        <v>593</v>
      </c>
      <c r="B41" s="37">
        <v>8</v>
      </c>
      <c r="C41" s="38" t="s">
        <v>4486</v>
      </c>
      <c r="D41" s="37" t="s">
        <v>595</v>
      </c>
      <c r="E41" s="39" t="s">
        <v>4487</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1.5">
      <c r="A43" s="37" t="s">
        <v>599</v>
      </c>
      <c r="B43" s="45"/>
      <c r="C43" s="46"/>
      <c r="D43" s="46"/>
      <c r="E43" s="49" t="s">
        <v>11112</v>
      </c>
      <c r="F43" s="46"/>
      <c r="G43" s="46"/>
      <c r="H43" s="46"/>
      <c r="I43" s="46"/>
      <c r="J43" s="48"/>
    </row>
    <row r="44" ht="29">
      <c r="A44" s="37" t="s">
        <v>601</v>
      </c>
      <c r="B44" s="45"/>
      <c r="C44" s="46"/>
      <c r="D44" s="46"/>
      <c r="E44" s="39" t="s">
        <v>4489</v>
      </c>
      <c r="F44" s="46"/>
      <c r="G44" s="46"/>
      <c r="H44" s="46"/>
      <c r="I44" s="46"/>
      <c r="J44" s="48"/>
    </row>
    <row r="45">
      <c r="A45" s="37" t="s">
        <v>593</v>
      </c>
      <c r="B45" s="37">
        <v>9</v>
      </c>
      <c r="C45" s="38" t="s">
        <v>4490</v>
      </c>
      <c r="D45" s="37" t="s">
        <v>595</v>
      </c>
      <c r="E45" s="39" t="s">
        <v>4491</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1.5">
      <c r="A47" s="37" t="s">
        <v>599</v>
      </c>
      <c r="B47" s="45"/>
      <c r="C47" s="46"/>
      <c r="D47" s="46"/>
      <c r="E47" s="49" t="s">
        <v>11112</v>
      </c>
      <c r="F47" s="46"/>
      <c r="G47" s="46"/>
      <c r="H47" s="46"/>
      <c r="I47" s="46"/>
      <c r="J47" s="48"/>
    </row>
    <row r="48" ht="43.5">
      <c r="A48" s="37" t="s">
        <v>601</v>
      </c>
      <c r="B48" s="45"/>
      <c r="C48" s="46"/>
      <c r="D48" s="46"/>
      <c r="E48" s="39" t="s">
        <v>4492</v>
      </c>
      <c r="F48" s="46"/>
      <c r="G48" s="46"/>
      <c r="H48" s="46"/>
      <c r="I48" s="46"/>
      <c r="J48" s="48"/>
    </row>
    <row r="49">
      <c r="A49" s="37" t="s">
        <v>593</v>
      </c>
      <c r="B49" s="37">
        <v>10</v>
      </c>
      <c r="C49" s="38" t="s">
        <v>9774</v>
      </c>
      <c r="D49" s="37" t="s">
        <v>595</v>
      </c>
      <c r="E49" s="39" t="s">
        <v>9775</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16">
      <c r="A51" s="37" t="s">
        <v>599</v>
      </c>
      <c r="B51" s="45"/>
      <c r="C51" s="46"/>
      <c r="D51" s="46"/>
      <c r="E51" s="49" t="s">
        <v>11113</v>
      </c>
      <c r="F51" s="46"/>
      <c r="G51" s="46"/>
      <c r="H51" s="46"/>
      <c r="I51" s="46"/>
      <c r="J51" s="48"/>
    </row>
    <row r="52" ht="43.5">
      <c r="A52" s="37" t="s">
        <v>601</v>
      </c>
      <c r="B52" s="45"/>
      <c r="C52" s="46"/>
      <c r="D52" s="46"/>
      <c r="E52" s="39" t="s">
        <v>9777</v>
      </c>
      <c r="F52" s="46"/>
      <c r="G52" s="46"/>
      <c r="H52" s="46"/>
      <c r="I52" s="46"/>
      <c r="J52" s="48"/>
    </row>
    <row r="53">
      <c r="A53" s="37" t="s">
        <v>593</v>
      </c>
      <c r="B53" s="37">
        <v>11</v>
      </c>
      <c r="C53" s="38" t="s">
        <v>9778</v>
      </c>
      <c r="D53" s="37" t="s">
        <v>595</v>
      </c>
      <c r="E53" s="39" t="s">
        <v>9779</v>
      </c>
      <c r="F53" s="40" t="s">
        <v>608</v>
      </c>
      <c r="G53" s="41">
        <v>9</v>
      </c>
      <c r="H53" s="42">
        <v>0</v>
      </c>
      <c r="I53" s="43">
        <f>ROUND(G53*H53,P4)</f>
        <v>0</v>
      </c>
      <c r="J53" s="37"/>
      <c r="O53" s="44">
        <f>I53*0.21</f>
        <v>0</v>
      </c>
      <c r="P53">
        <v>3</v>
      </c>
    </row>
    <row r="54">
      <c r="A54" s="37" t="s">
        <v>598</v>
      </c>
      <c r="B54" s="45"/>
      <c r="C54" s="46"/>
      <c r="D54" s="46"/>
      <c r="E54" s="39" t="s">
        <v>9779</v>
      </c>
      <c r="F54" s="46"/>
      <c r="G54" s="46"/>
      <c r="H54" s="46"/>
      <c r="I54" s="46"/>
      <c r="J54" s="48"/>
    </row>
    <row r="55" ht="58">
      <c r="A55" s="37" t="s">
        <v>599</v>
      </c>
      <c r="B55" s="45"/>
      <c r="C55" s="46"/>
      <c r="D55" s="46"/>
      <c r="E55" s="49" t="s">
        <v>11114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SUMIFS(I58:I65,A58:A65,"P")</f>
        <v>0</v>
      </c>
      <c r="J57" s="36"/>
    </row>
    <row r="58">
      <c r="A58" s="37" t="s">
        <v>593</v>
      </c>
      <c r="B58" s="37">
        <v>12</v>
      </c>
      <c r="C58" s="38" t="s">
        <v>5580</v>
      </c>
      <c r="D58" s="37" t="s">
        <v>595</v>
      </c>
      <c r="E58" s="39" t="s">
        <v>9781</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58">
      <c r="A60" s="37" t="s">
        <v>599</v>
      </c>
      <c r="B60" s="45"/>
      <c r="C60" s="46"/>
      <c r="D60" s="46"/>
      <c r="E60" s="49" t="s">
        <v>11115</v>
      </c>
      <c r="F60" s="46"/>
      <c r="G60" s="46"/>
      <c r="H60" s="46"/>
      <c r="I60" s="46"/>
      <c r="J60" s="48"/>
    </row>
    <row r="61" ht="58">
      <c r="A61" s="37" t="s">
        <v>601</v>
      </c>
      <c r="B61" s="45"/>
      <c r="C61" s="46"/>
      <c r="D61" s="46"/>
      <c r="E61" s="39" t="s">
        <v>4531</v>
      </c>
      <c r="F61" s="46"/>
      <c r="G61" s="46"/>
      <c r="H61" s="46"/>
      <c r="I61" s="46"/>
      <c r="J61" s="48"/>
    </row>
    <row r="62">
      <c r="A62" s="37" t="s">
        <v>593</v>
      </c>
      <c r="B62" s="37">
        <v>13</v>
      </c>
      <c r="C62" s="38" t="s">
        <v>4506</v>
      </c>
      <c r="D62" s="37" t="s">
        <v>595</v>
      </c>
      <c r="E62" s="39" t="s">
        <v>4507</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58">
      <c r="A64" s="37" t="s">
        <v>599</v>
      </c>
      <c r="B64" s="45"/>
      <c r="C64" s="46"/>
      <c r="D64" s="46"/>
      <c r="E64" s="49" t="s">
        <v>11116</v>
      </c>
      <c r="F64" s="46"/>
      <c r="G64" s="46"/>
      <c r="H64" s="46"/>
      <c r="I64" s="46"/>
      <c r="J64" s="48"/>
    </row>
    <row r="65" ht="116">
      <c r="A65" s="37" t="s">
        <v>601</v>
      </c>
      <c r="B65" s="45"/>
      <c r="C65" s="46"/>
      <c r="D65" s="46"/>
      <c r="E65" s="39" t="s">
        <v>4505</v>
      </c>
      <c r="F65" s="46"/>
      <c r="G65" s="46"/>
      <c r="H65" s="46"/>
      <c r="I65" s="46"/>
      <c r="J65" s="48"/>
    </row>
    <row r="66">
      <c r="A66" s="31" t="s">
        <v>591</v>
      </c>
      <c r="B66" s="32"/>
      <c r="C66" s="33" t="s">
        <v>823</v>
      </c>
      <c r="D66" s="34"/>
      <c r="E66" s="31" t="s">
        <v>7503</v>
      </c>
      <c r="F66" s="34"/>
      <c r="G66" s="34"/>
      <c r="H66" s="34"/>
      <c r="I66" s="35">
        <f>SUMIFS(I67:I94,A67:A94,"P")</f>
        <v>0</v>
      </c>
      <c r="J66" s="36"/>
    </row>
    <row r="67">
      <c r="A67" s="37" t="s">
        <v>593</v>
      </c>
      <c r="B67" s="37">
        <v>14</v>
      </c>
      <c r="C67" s="38" t="s">
        <v>9788</v>
      </c>
      <c r="D67" s="37" t="s">
        <v>595</v>
      </c>
      <c r="E67" s="39" t="s">
        <v>9789</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58">
      <c r="A69" s="37" t="s">
        <v>599</v>
      </c>
      <c r="B69" s="45"/>
      <c r="C69" s="46"/>
      <c r="D69" s="46"/>
      <c r="E69" s="49" t="s">
        <v>11117</v>
      </c>
      <c r="F69" s="46"/>
      <c r="G69" s="46"/>
      <c r="H69" s="46"/>
      <c r="I69" s="46"/>
      <c r="J69" s="48"/>
    </row>
    <row r="70" ht="58">
      <c r="A70" s="37" t="s">
        <v>601</v>
      </c>
      <c r="B70" s="45"/>
      <c r="C70" s="46"/>
      <c r="D70" s="46"/>
      <c r="E70" s="39" t="s">
        <v>9791</v>
      </c>
      <c r="F70" s="46"/>
      <c r="G70" s="46"/>
      <c r="H70" s="46"/>
      <c r="I70" s="46"/>
      <c r="J70" s="48"/>
    </row>
    <row r="71">
      <c r="A71" s="37" t="s">
        <v>593</v>
      </c>
      <c r="B71" s="37">
        <v>15</v>
      </c>
      <c r="C71" s="38" t="s">
        <v>9899</v>
      </c>
      <c r="D71" s="37" t="s">
        <v>595</v>
      </c>
      <c r="E71" s="39" t="s">
        <v>9900</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58">
      <c r="A73" s="37" t="s">
        <v>599</v>
      </c>
      <c r="B73" s="45"/>
      <c r="C73" s="46"/>
      <c r="D73" s="46"/>
      <c r="E73" s="49" t="s">
        <v>11118</v>
      </c>
      <c r="F73" s="46"/>
      <c r="G73" s="46"/>
      <c r="H73" s="46"/>
      <c r="I73" s="46"/>
      <c r="J73" s="48"/>
    </row>
    <row r="74" ht="58">
      <c r="A74" s="37" t="s">
        <v>601</v>
      </c>
      <c r="B74" s="45"/>
      <c r="C74" s="46"/>
      <c r="D74" s="46"/>
      <c r="E74" s="39" t="s">
        <v>9791</v>
      </c>
      <c r="F74" s="46"/>
      <c r="G74" s="46"/>
      <c r="H74" s="46"/>
      <c r="I74" s="46"/>
      <c r="J74" s="48"/>
    </row>
    <row r="75">
      <c r="A75" s="37" t="s">
        <v>593</v>
      </c>
      <c r="B75" s="37">
        <v>16</v>
      </c>
      <c r="C75" s="38" t="s">
        <v>9792</v>
      </c>
      <c r="D75" s="37" t="s">
        <v>595</v>
      </c>
      <c r="E75" s="39" t="s">
        <v>9793</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3.5">
      <c r="A77" s="37" t="s">
        <v>599</v>
      </c>
      <c r="B77" s="45"/>
      <c r="C77" s="46"/>
      <c r="D77" s="46"/>
      <c r="E77" s="49" t="s">
        <v>11119</v>
      </c>
      <c r="F77" s="46"/>
      <c r="G77" s="46"/>
      <c r="H77" s="46"/>
      <c r="I77" s="46"/>
      <c r="J77" s="48"/>
    </row>
    <row r="78" ht="116">
      <c r="A78" s="37" t="s">
        <v>601</v>
      </c>
      <c r="B78" s="45"/>
      <c r="C78" s="46"/>
      <c r="D78" s="46"/>
      <c r="E78" s="39" t="s">
        <v>9618</v>
      </c>
      <c r="F78" s="46"/>
      <c r="G78" s="46"/>
      <c r="H78" s="46"/>
      <c r="I78" s="46"/>
      <c r="J78" s="48"/>
    </row>
    <row r="79">
      <c r="A79" s="37" t="s">
        <v>593</v>
      </c>
      <c r="B79" s="37">
        <v>17</v>
      </c>
      <c r="C79" s="38" t="s">
        <v>9795</v>
      </c>
      <c r="D79" s="37" t="s">
        <v>595</v>
      </c>
      <c r="E79" s="39" t="s">
        <v>9796</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58">
      <c r="A81" s="37" t="s">
        <v>599</v>
      </c>
      <c r="B81" s="45"/>
      <c r="C81" s="46"/>
      <c r="D81" s="46"/>
      <c r="E81" s="49" t="s">
        <v>11120</v>
      </c>
      <c r="F81" s="46"/>
      <c r="G81" s="46"/>
      <c r="H81" s="46"/>
      <c r="I81" s="46"/>
      <c r="J81" s="48"/>
    </row>
    <row r="82" ht="72.5">
      <c r="A82" s="37" t="s">
        <v>601</v>
      </c>
      <c r="B82" s="45"/>
      <c r="C82" s="46"/>
      <c r="D82" s="46"/>
      <c r="E82" s="39" t="s">
        <v>9798</v>
      </c>
      <c r="F82" s="46"/>
      <c r="G82" s="46"/>
      <c r="H82" s="46"/>
      <c r="I82" s="46"/>
      <c r="J82" s="48"/>
    </row>
    <row r="83">
      <c r="A83" s="37" t="s">
        <v>593</v>
      </c>
      <c r="B83" s="37">
        <v>18</v>
      </c>
      <c r="C83" s="38" t="s">
        <v>9908</v>
      </c>
      <c r="D83" s="37" t="s">
        <v>595</v>
      </c>
      <c r="E83" s="39" t="s">
        <v>9909</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2.5">
      <c r="A85" s="37" t="s">
        <v>599</v>
      </c>
      <c r="B85" s="45"/>
      <c r="C85" s="46"/>
      <c r="D85" s="46"/>
      <c r="E85" s="49" t="s">
        <v>11121</v>
      </c>
      <c r="F85" s="46"/>
      <c r="G85" s="46"/>
      <c r="H85" s="46"/>
      <c r="I85" s="46"/>
      <c r="J85" s="48"/>
    </row>
    <row r="86" ht="72.5">
      <c r="A86" s="37" t="s">
        <v>601</v>
      </c>
      <c r="B86" s="45"/>
      <c r="C86" s="46"/>
      <c r="D86" s="46"/>
      <c r="E86" s="39" t="s">
        <v>9798</v>
      </c>
      <c r="F86" s="46"/>
      <c r="G86" s="46"/>
      <c r="H86" s="46"/>
      <c r="I86" s="46"/>
      <c r="J86" s="48"/>
    </row>
    <row r="87">
      <c r="A87" s="37" t="s">
        <v>593</v>
      </c>
      <c r="B87" s="37">
        <v>19</v>
      </c>
      <c r="C87" s="38" t="s">
        <v>9801</v>
      </c>
      <c r="D87" s="37" t="s">
        <v>595</v>
      </c>
      <c r="E87" s="39" t="s">
        <v>9802</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58">
      <c r="A89" s="37" t="s">
        <v>599</v>
      </c>
      <c r="B89" s="45"/>
      <c r="C89" s="46"/>
      <c r="D89" s="46"/>
      <c r="E89" s="49" t="s">
        <v>11122</v>
      </c>
      <c r="F89" s="46"/>
      <c r="G89" s="46"/>
      <c r="H89" s="46"/>
      <c r="I89" s="46"/>
      <c r="J89" s="48"/>
    </row>
    <row r="90" ht="159.5">
      <c r="A90" s="37" t="s">
        <v>601</v>
      </c>
      <c r="B90" s="45"/>
      <c r="C90" s="46"/>
      <c r="D90" s="46"/>
      <c r="E90" s="39" t="s">
        <v>9804</v>
      </c>
      <c r="F90" s="46"/>
      <c r="G90" s="46"/>
      <c r="H90" s="46"/>
      <c r="I90" s="46"/>
      <c r="J90" s="48"/>
    </row>
    <row r="91">
      <c r="A91" s="37" t="s">
        <v>593</v>
      </c>
      <c r="B91" s="37">
        <v>20</v>
      </c>
      <c r="C91" s="38" t="s">
        <v>11123</v>
      </c>
      <c r="D91" s="37" t="s">
        <v>595</v>
      </c>
      <c r="E91" s="39" t="s">
        <v>11124</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58">
      <c r="A93" s="37" t="s">
        <v>599</v>
      </c>
      <c r="B93" s="45"/>
      <c r="C93" s="46"/>
      <c r="D93" s="46"/>
      <c r="E93" s="49" t="s">
        <v>11125</v>
      </c>
      <c r="F93" s="46"/>
      <c r="G93" s="46"/>
      <c r="H93" s="46"/>
      <c r="I93" s="46"/>
      <c r="J93" s="48"/>
    </row>
    <row r="94" ht="159.5">
      <c r="A94" s="37" t="s">
        <v>601</v>
      </c>
      <c r="B94" s="45"/>
      <c r="C94" s="46"/>
      <c r="D94" s="46"/>
      <c r="E94" s="39" t="s">
        <v>9804</v>
      </c>
      <c r="F94" s="46"/>
      <c r="G94" s="46"/>
      <c r="H94" s="46"/>
      <c r="I94" s="46"/>
      <c r="J94" s="48"/>
    </row>
    <row r="95">
      <c r="A95" s="31" t="s">
        <v>591</v>
      </c>
      <c r="B95" s="32"/>
      <c r="C95" s="33" t="s">
        <v>4809</v>
      </c>
      <c r="D95" s="34"/>
      <c r="E95" s="31" t="s">
        <v>4810</v>
      </c>
      <c r="F95" s="34"/>
      <c r="G95" s="34"/>
      <c r="H95" s="34"/>
      <c r="I95" s="35">
        <f>SUMIFS(I96:I126,A96:A126,"P")</f>
        <v>0</v>
      </c>
      <c r="J95" s="36"/>
    </row>
    <row r="96" ht="29">
      <c r="A96" s="37" t="s">
        <v>593</v>
      </c>
      <c r="B96" s="37">
        <v>21</v>
      </c>
      <c r="C96" s="38" t="s">
        <v>11074</v>
      </c>
      <c r="D96" s="37" t="s">
        <v>595</v>
      </c>
      <c r="E96" s="39" t="s">
        <v>11075</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3.5">
      <c r="A98" s="37" t="s">
        <v>599</v>
      </c>
      <c r="B98" s="45"/>
      <c r="C98" s="46"/>
      <c r="D98" s="46"/>
      <c r="E98" s="49" t="s">
        <v>11126</v>
      </c>
      <c r="F98" s="46"/>
      <c r="G98" s="46"/>
      <c r="H98" s="46"/>
      <c r="I98" s="46"/>
      <c r="J98" s="48"/>
    </row>
    <row r="99" ht="159.5">
      <c r="A99" s="37" t="s">
        <v>601</v>
      </c>
      <c r="B99" s="45"/>
      <c r="C99" s="46"/>
      <c r="D99" s="46"/>
      <c r="E99" s="39" t="s">
        <v>10357</v>
      </c>
      <c r="F99" s="46"/>
      <c r="G99" s="46"/>
      <c r="H99" s="46"/>
      <c r="I99" s="46"/>
      <c r="J99" s="48"/>
    </row>
    <row r="100">
      <c r="A100" s="37" t="s">
        <v>593</v>
      </c>
      <c r="B100" s="37">
        <v>22</v>
      </c>
      <c r="C100" s="38" t="s">
        <v>9939</v>
      </c>
      <c r="D100" s="37" t="s">
        <v>595</v>
      </c>
      <c r="E100" s="39" t="s">
        <v>9940</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3.5">
      <c r="A102" s="37" t="s">
        <v>599</v>
      </c>
      <c r="B102" s="45"/>
      <c r="C102" s="46"/>
      <c r="D102" s="46"/>
      <c r="E102" s="49" t="s">
        <v>11127</v>
      </c>
      <c r="F102" s="46"/>
      <c r="G102" s="46"/>
      <c r="H102" s="46"/>
      <c r="I102" s="46"/>
      <c r="J102" s="48"/>
    </row>
    <row r="103" ht="58">
      <c r="A103" s="37" t="s">
        <v>601</v>
      </c>
      <c r="B103" s="45"/>
      <c r="C103" s="46"/>
      <c r="D103" s="46"/>
      <c r="E103" s="39" t="s">
        <v>9942</v>
      </c>
      <c r="F103" s="46"/>
      <c r="G103" s="46"/>
      <c r="H103" s="46"/>
      <c r="I103" s="46"/>
      <c r="J103" s="48"/>
    </row>
    <row r="104" ht="29">
      <c r="A104" s="37" t="s">
        <v>593</v>
      </c>
      <c r="B104" s="37">
        <v>23</v>
      </c>
      <c r="C104" s="38" t="s">
        <v>6799</v>
      </c>
      <c r="D104" s="37" t="s">
        <v>595</v>
      </c>
      <c r="E104" s="39" t="s">
        <v>9809</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3.5">
      <c r="A106" s="37" t="s">
        <v>599</v>
      </c>
      <c r="B106" s="45"/>
      <c r="C106" s="46"/>
      <c r="D106" s="46"/>
      <c r="E106" s="49" t="s">
        <v>11128</v>
      </c>
      <c r="F106" s="46"/>
      <c r="G106" s="46"/>
      <c r="H106" s="46"/>
      <c r="I106" s="46"/>
      <c r="J106" s="48"/>
    </row>
    <row r="107" ht="58">
      <c r="A107" s="37" t="s">
        <v>601</v>
      </c>
      <c r="B107" s="45"/>
      <c r="C107" s="46"/>
      <c r="D107" s="46"/>
      <c r="E107" s="39" t="s">
        <v>5028</v>
      </c>
      <c r="F107" s="46"/>
      <c r="G107" s="46"/>
      <c r="H107" s="46"/>
      <c r="I107" s="46"/>
      <c r="J107" s="48"/>
    </row>
    <row r="108">
      <c r="A108" s="37" t="s">
        <v>593</v>
      </c>
      <c r="B108" s="37">
        <v>24</v>
      </c>
      <c r="C108" s="38" t="s">
        <v>9971</v>
      </c>
      <c r="D108" s="37" t="s">
        <v>595</v>
      </c>
      <c r="E108" s="39" t="s">
        <v>9972</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3.5">
      <c r="A110" s="37" t="s">
        <v>599</v>
      </c>
      <c r="B110" s="45"/>
      <c r="C110" s="46"/>
      <c r="D110" s="46"/>
      <c r="E110" s="49" t="s">
        <v>11129</v>
      </c>
      <c r="F110" s="46"/>
      <c r="G110" s="46"/>
      <c r="H110" s="46"/>
      <c r="I110" s="46"/>
      <c r="J110" s="48"/>
    </row>
    <row r="111" ht="43.5">
      <c r="A111" s="37" t="s">
        <v>601</v>
      </c>
      <c r="B111" s="45"/>
      <c r="C111" s="46"/>
      <c r="D111" s="46"/>
      <c r="E111" s="39" t="s">
        <v>9974</v>
      </c>
      <c r="F111" s="46"/>
      <c r="G111" s="46"/>
      <c r="H111" s="46"/>
      <c r="I111" s="46"/>
      <c r="J111" s="48"/>
    </row>
    <row r="112">
      <c r="A112" s="37" t="s">
        <v>593</v>
      </c>
      <c r="B112" s="37">
        <v>25</v>
      </c>
      <c r="C112" s="38" t="s">
        <v>4674</v>
      </c>
      <c r="D112" s="37" t="s">
        <v>595</v>
      </c>
      <c r="E112" s="39" t="s">
        <v>4675</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3.5">
      <c r="A114" s="37" t="s">
        <v>599</v>
      </c>
      <c r="B114" s="45"/>
      <c r="C114" s="46"/>
      <c r="D114" s="46"/>
      <c r="E114" s="49" t="s">
        <v>11130</v>
      </c>
      <c r="F114" s="46"/>
      <c r="G114" s="46"/>
      <c r="H114" s="46"/>
      <c r="I114" s="46"/>
      <c r="J114" s="48"/>
    </row>
    <row r="115" ht="145">
      <c r="A115" s="37" t="s">
        <v>601</v>
      </c>
      <c r="B115" s="45"/>
      <c r="C115" s="46"/>
      <c r="D115" s="46"/>
      <c r="E115" s="39" t="s">
        <v>4677</v>
      </c>
      <c r="F115" s="46"/>
      <c r="G115" s="46"/>
      <c r="H115" s="46"/>
      <c r="I115" s="46"/>
      <c r="J115" s="48"/>
    </row>
    <row r="116">
      <c r="A116" s="37" t="s">
        <v>593</v>
      </c>
      <c r="B116" s="37">
        <v>26</v>
      </c>
      <c r="C116" s="38" t="s">
        <v>6244</v>
      </c>
      <c r="D116" s="37" t="s">
        <v>595</v>
      </c>
      <c r="E116" s="39" t="s">
        <v>6245</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3.5">
      <c r="A118" s="37" t="s">
        <v>599</v>
      </c>
      <c r="B118" s="45"/>
      <c r="C118" s="46"/>
      <c r="D118" s="46"/>
      <c r="E118" s="49" t="s">
        <v>11131</v>
      </c>
      <c r="F118" s="46"/>
      <c r="G118" s="46"/>
      <c r="H118" s="46"/>
      <c r="I118" s="46"/>
      <c r="J118" s="48"/>
    </row>
    <row r="119" ht="145">
      <c r="A119" s="37" t="s">
        <v>601</v>
      </c>
      <c r="B119" s="45"/>
      <c r="C119" s="46"/>
      <c r="D119" s="46"/>
      <c r="E119" s="39" t="s">
        <v>4677</v>
      </c>
      <c r="F119" s="46"/>
      <c r="G119" s="46"/>
      <c r="H119" s="46"/>
      <c r="I119" s="46"/>
      <c r="J119" s="48"/>
    </row>
    <row r="120">
      <c r="A120" s="37" t="s">
        <v>593</v>
      </c>
      <c r="B120" s="37">
        <v>27</v>
      </c>
      <c r="C120" s="38" t="s">
        <v>11132</v>
      </c>
      <c r="D120" s="37" t="s">
        <v>595</v>
      </c>
      <c r="E120" s="39" t="s">
        <v>9822</v>
      </c>
      <c r="F120" s="40" t="s">
        <v>1797</v>
      </c>
      <c r="G120" s="41">
        <v>1</v>
      </c>
      <c r="H120" s="42">
        <v>0</v>
      </c>
      <c r="I120" s="43">
        <f>ROUND(G120*H120,P4)</f>
        <v>0</v>
      </c>
      <c r="J120" s="37"/>
      <c r="O120" s="44">
        <f>I120*0.21</f>
        <v>0</v>
      </c>
      <c r="P120">
        <v>3</v>
      </c>
    </row>
    <row r="121">
      <c r="A121" s="37" t="s">
        <v>598</v>
      </c>
      <c r="B121" s="45"/>
      <c r="C121" s="46"/>
      <c r="D121" s="46"/>
      <c r="E121" s="39" t="s">
        <v>9822</v>
      </c>
      <c r="F121" s="46"/>
      <c r="G121" s="46"/>
      <c r="H121" s="46"/>
      <c r="I121" s="46"/>
      <c r="J121" s="48"/>
    </row>
    <row r="122" ht="116">
      <c r="A122" s="37" t="s">
        <v>599</v>
      </c>
      <c r="B122" s="45"/>
      <c r="C122" s="46"/>
      <c r="D122" s="46"/>
      <c r="E122" s="49" t="s">
        <v>9823</v>
      </c>
      <c r="F122" s="46"/>
      <c r="G122" s="46"/>
      <c r="H122" s="46"/>
      <c r="I122" s="46"/>
      <c r="J122" s="48"/>
    </row>
    <row r="123" ht="43.5">
      <c r="A123" s="37" t="s">
        <v>601</v>
      </c>
      <c r="B123" s="45"/>
      <c r="C123" s="46"/>
      <c r="D123" s="46"/>
      <c r="E123" s="39" t="s">
        <v>9824</v>
      </c>
      <c r="F123" s="46"/>
      <c r="G123" s="46"/>
      <c r="H123" s="46"/>
      <c r="I123" s="46"/>
      <c r="J123" s="48"/>
    </row>
    <row r="124">
      <c r="A124" s="37" t="s">
        <v>593</v>
      </c>
      <c r="B124" s="37">
        <v>28</v>
      </c>
      <c r="C124" s="38" t="s">
        <v>11133</v>
      </c>
      <c r="D124" s="37" t="s">
        <v>595</v>
      </c>
      <c r="E124" s="39" t="s">
        <v>9826</v>
      </c>
      <c r="F124" s="40" t="s">
        <v>1797</v>
      </c>
      <c r="G124" s="41">
        <v>1</v>
      </c>
      <c r="H124" s="42">
        <v>0</v>
      </c>
      <c r="I124" s="43">
        <f>ROUND(G124*H124,P4)</f>
        <v>0</v>
      </c>
      <c r="J124" s="37"/>
      <c r="O124" s="44">
        <f>I124*0.21</f>
        <v>0</v>
      </c>
      <c r="P124">
        <v>3</v>
      </c>
    </row>
    <row r="125">
      <c r="A125" s="37" t="s">
        <v>598</v>
      </c>
      <c r="B125" s="45"/>
      <c r="C125" s="46"/>
      <c r="D125" s="46"/>
      <c r="E125" s="39" t="s">
        <v>9826</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3.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3.5">
      <c r="A130" s="37" t="s">
        <v>599</v>
      </c>
      <c r="B130" s="45"/>
      <c r="C130" s="46"/>
      <c r="D130" s="46"/>
      <c r="E130" s="49" t="s">
        <v>11134</v>
      </c>
      <c r="F130" s="46"/>
      <c r="G130" s="46"/>
      <c r="H130" s="46"/>
      <c r="I130" s="46"/>
      <c r="J130" s="48"/>
    </row>
    <row r="131" ht="116">
      <c r="A131" s="37" t="s">
        <v>601</v>
      </c>
      <c r="B131" s="45"/>
      <c r="C131" s="46"/>
      <c r="D131" s="46"/>
      <c r="E131" s="39" t="s">
        <v>1819</v>
      </c>
      <c r="F131" s="46"/>
      <c r="G131" s="46"/>
      <c r="H131" s="46"/>
      <c r="I131" s="46"/>
      <c r="J131" s="48"/>
    </row>
    <row r="132" ht="43.5">
      <c r="A132" s="37" t="s">
        <v>593</v>
      </c>
      <c r="B132" s="37">
        <v>30</v>
      </c>
      <c r="C132" s="38" t="s">
        <v>2442</v>
      </c>
      <c r="D132" s="37" t="s">
        <v>2443</v>
      </c>
      <c r="E132" s="39" t="s">
        <v>2444</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2.5">
      <c r="A134" s="37" t="s">
        <v>599</v>
      </c>
      <c r="B134" s="45"/>
      <c r="C134" s="46"/>
      <c r="D134" s="46"/>
      <c r="E134" s="49" t="s">
        <v>11135</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bfSjP4v8edQ4UhfxG7tCaVKMF0Fy8GXsliTfthmeESgzn7rXo9d8n4qBT7UoBnxnPccCoacs2Goq3LkSLiNqEw==" hashValue="cY5+a6A9KE121sq+lF+i4F8rYy1Qsw8HYpFw5GBcqIZznxXZRP3EGt50LKrIrQj3cbfY8OXlA5k6xxGG9aV69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11136</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11042</v>
      </c>
      <c r="D7" s="22"/>
      <c r="E7" s="23" t="s">
        <v>376</v>
      </c>
      <c r="F7" s="17"/>
      <c r="G7" s="17"/>
      <c r="H7" s="17"/>
      <c r="I7" s="17"/>
      <c r="J7" s="19"/>
    </row>
    <row r="8" ht="28">
      <c r="A8" s="3" t="s">
        <v>1569</v>
      </c>
      <c r="B8" s="20" t="s">
        <v>579</v>
      </c>
      <c r="C8" s="21" t="s">
        <v>11136</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9754</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11137</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3.5">
      <c r="A19" s="37" t="s">
        <v>599</v>
      </c>
      <c r="B19" s="45"/>
      <c r="C19" s="46"/>
      <c r="D19" s="46"/>
      <c r="E19" s="49" t="s">
        <v>11138</v>
      </c>
      <c r="F19" s="46"/>
      <c r="G19" s="46"/>
      <c r="H19" s="46"/>
      <c r="I19" s="46"/>
      <c r="J19" s="48"/>
    </row>
    <row r="20" ht="29">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74">
      <c r="A23" s="37" t="s">
        <v>599</v>
      </c>
      <c r="B23" s="45"/>
      <c r="C23" s="46"/>
      <c r="D23" s="46"/>
      <c r="E23" s="49" t="s">
        <v>11139</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45">
      <c r="A27" s="37" t="s">
        <v>599</v>
      </c>
      <c r="B27" s="45"/>
      <c r="C27" s="46"/>
      <c r="D27" s="46"/>
      <c r="E27" s="49" t="s">
        <v>11140</v>
      </c>
      <c r="F27" s="46"/>
      <c r="G27" s="46"/>
      <c r="H27" s="46"/>
      <c r="I27" s="46"/>
      <c r="J27" s="48"/>
    </row>
    <row r="28" ht="377">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11141</v>
      </c>
      <c r="F31" s="46"/>
      <c r="G31" s="46"/>
      <c r="H31" s="46"/>
      <c r="I31" s="46"/>
      <c r="J31" s="48"/>
    </row>
    <row r="32" ht="29">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11142</v>
      </c>
      <c r="F35" s="46"/>
      <c r="G35" s="46"/>
      <c r="H35" s="46"/>
      <c r="I35" s="46"/>
      <c r="J35" s="48"/>
    </row>
    <row r="36" ht="43.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58">
      <c r="A39" s="37" t="s">
        <v>599</v>
      </c>
      <c r="B39" s="45"/>
      <c r="C39" s="46"/>
      <c r="D39" s="46"/>
      <c r="E39" s="49" t="s">
        <v>11143</v>
      </c>
      <c r="F39" s="46"/>
      <c r="G39" s="46"/>
      <c r="H39" s="46"/>
      <c r="I39" s="46"/>
      <c r="J39" s="48"/>
    </row>
    <row r="40" ht="29">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58">
      <c r="A43" s="37" t="s">
        <v>599</v>
      </c>
      <c r="B43" s="45"/>
      <c r="C43" s="46"/>
      <c r="D43" s="46"/>
      <c r="E43" s="49" t="s">
        <v>11143</v>
      </c>
      <c r="F43" s="46"/>
      <c r="G43" s="46"/>
      <c r="H43" s="46"/>
      <c r="I43" s="46"/>
      <c r="J43" s="48"/>
    </row>
    <row r="44" ht="43.5">
      <c r="A44" s="37" t="s">
        <v>601</v>
      </c>
      <c r="B44" s="45"/>
      <c r="C44" s="46"/>
      <c r="D44" s="46"/>
      <c r="E44" s="39" t="s">
        <v>4492</v>
      </c>
      <c r="F44" s="46"/>
      <c r="G44" s="46"/>
      <c r="H44" s="46"/>
      <c r="I44" s="46"/>
      <c r="J44" s="48"/>
    </row>
    <row r="45">
      <c r="A45" s="37" t="s">
        <v>593</v>
      </c>
      <c r="B45" s="37">
        <v>9</v>
      </c>
      <c r="C45" s="38" t="s">
        <v>9774</v>
      </c>
      <c r="D45" s="37" t="s">
        <v>595</v>
      </c>
      <c r="E45" s="39" t="s">
        <v>9775</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2.5">
      <c r="A47" s="37" t="s">
        <v>599</v>
      </c>
      <c r="B47" s="45"/>
      <c r="C47" s="46"/>
      <c r="D47" s="46"/>
      <c r="E47" s="49" t="s">
        <v>11144</v>
      </c>
      <c r="F47" s="46"/>
      <c r="G47" s="46"/>
      <c r="H47" s="46"/>
      <c r="I47" s="46"/>
      <c r="J47" s="48"/>
    </row>
    <row r="48" ht="43.5">
      <c r="A48" s="37" t="s">
        <v>601</v>
      </c>
      <c r="B48" s="45"/>
      <c r="C48" s="46"/>
      <c r="D48" s="46"/>
      <c r="E48" s="39" t="s">
        <v>9777</v>
      </c>
      <c r="F48" s="46"/>
      <c r="G48" s="46"/>
      <c r="H48" s="46"/>
      <c r="I48" s="46"/>
      <c r="J48" s="48"/>
    </row>
    <row r="49">
      <c r="A49" s="37" t="s">
        <v>593</v>
      </c>
      <c r="B49" s="37">
        <v>10</v>
      </c>
      <c r="C49" s="38" t="s">
        <v>9778</v>
      </c>
      <c r="D49" s="37" t="s">
        <v>595</v>
      </c>
      <c r="E49" s="39" t="s">
        <v>9779</v>
      </c>
      <c r="F49" s="40" t="s">
        <v>608</v>
      </c>
      <c r="G49" s="41">
        <v>5</v>
      </c>
      <c r="H49" s="42">
        <v>0</v>
      </c>
      <c r="I49" s="43">
        <f>ROUND(G49*H49,P4)</f>
        <v>0</v>
      </c>
      <c r="J49" s="37"/>
      <c r="O49" s="44">
        <f>I49*0.21</f>
        <v>0</v>
      </c>
      <c r="P49">
        <v>3</v>
      </c>
    </row>
    <row r="50">
      <c r="A50" s="37" t="s">
        <v>598</v>
      </c>
      <c r="B50" s="45"/>
      <c r="C50" s="46"/>
      <c r="D50" s="46"/>
      <c r="E50" s="39" t="s">
        <v>9779</v>
      </c>
      <c r="F50" s="46"/>
      <c r="G50" s="46"/>
      <c r="H50" s="46"/>
      <c r="I50" s="46"/>
      <c r="J50" s="48"/>
    </row>
    <row r="51" ht="58">
      <c r="A51" s="37" t="s">
        <v>599</v>
      </c>
      <c r="B51" s="45"/>
      <c r="C51" s="46"/>
      <c r="D51" s="46"/>
      <c r="E51" s="49" t="s">
        <v>11145</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SUMIFS(I54:I65,A54:A65,"P")</f>
        <v>0</v>
      </c>
      <c r="J53" s="36"/>
    </row>
    <row r="54">
      <c r="A54" s="37" t="s">
        <v>593</v>
      </c>
      <c r="B54" s="37">
        <v>11</v>
      </c>
      <c r="C54" s="38" t="s">
        <v>5580</v>
      </c>
      <c r="D54" s="37" t="s">
        <v>595</v>
      </c>
      <c r="E54" s="39" t="s">
        <v>9781</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16">
      <c r="A56" s="37" t="s">
        <v>599</v>
      </c>
      <c r="B56" s="45"/>
      <c r="C56" s="46"/>
      <c r="D56" s="46"/>
      <c r="E56" s="49" t="s">
        <v>11146</v>
      </c>
      <c r="F56" s="46"/>
      <c r="G56" s="46"/>
      <c r="H56" s="46"/>
      <c r="I56" s="46"/>
      <c r="J56" s="48"/>
    </row>
    <row r="57" ht="58">
      <c r="A57" s="37" t="s">
        <v>601</v>
      </c>
      <c r="B57" s="45"/>
      <c r="C57" s="46"/>
      <c r="D57" s="46"/>
      <c r="E57" s="39" t="s">
        <v>4531</v>
      </c>
      <c r="F57" s="46"/>
      <c r="G57" s="46"/>
      <c r="H57" s="46"/>
      <c r="I57" s="46"/>
      <c r="J57" s="48"/>
    </row>
    <row r="58">
      <c r="A58" s="37" t="s">
        <v>593</v>
      </c>
      <c r="B58" s="37">
        <v>12</v>
      </c>
      <c r="C58" s="38" t="s">
        <v>10109</v>
      </c>
      <c r="D58" s="37" t="s">
        <v>595</v>
      </c>
      <c r="E58" s="39" t="s">
        <v>10110</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58">
      <c r="A60" s="37" t="s">
        <v>599</v>
      </c>
      <c r="B60" s="45"/>
      <c r="C60" s="46"/>
      <c r="D60" s="46"/>
      <c r="E60" s="49" t="s">
        <v>11147</v>
      </c>
      <c r="F60" s="46"/>
      <c r="G60" s="46"/>
      <c r="H60" s="46"/>
      <c r="I60" s="46"/>
      <c r="J60" s="48"/>
    </row>
    <row r="61" ht="116">
      <c r="A61" s="37" t="s">
        <v>601</v>
      </c>
      <c r="B61" s="45"/>
      <c r="C61" s="46"/>
      <c r="D61" s="46"/>
      <c r="E61" s="39" t="s">
        <v>4505</v>
      </c>
      <c r="F61" s="46"/>
      <c r="G61" s="46"/>
      <c r="H61" s="46"/>
      <c r="I61" s="46"/>
      <c r="J61" s="48"/>
    </row>
    <row r="62">
      <c r="A62" s="37" t="s">
        <v>593</v>
      </c>
      <c r="B62" s="37">
        <v>13</v>
      </c>
      <c r="C62" s="38" t="s">
        <v>4506</v>
      </c>
      <c r="D62" s="37" t="s">
        <v>595</v>
      </c>
      <c r="E62" s="39" t="s">
        <v>4507</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58">
      <c r="A64" s="37" t="s">
        <v>599</v>
      </c>
      <c r="B64" s="45"/>
      <c r="C64" s="46"/>
      <c r="D64" s="46"/>
      <c r="E64" s="49" t="s">
        <v>11148</v>
      </c>
      <c r="F64" s="46"/>
      <c r="G64" s="46"/>
      <c r="H64" s="46"/>
      <c r="I64" s="46"/>
      <c r="J64" s="48"/>
    </row>
    <row r="65" ht="116">
      <c r="A65" s="37" t="s">
        <v>601</v>
      </c>
      <c r="B65" s="45"/>
      <c r="C65" s="46"/>
      <c r="D65" s="46"/>
      <c r="E65" s="39" t="s">
        <v>4505</v>
      </c>
      <c r="F65" s="46"/>
      <c r="G65" s="46"/>
      <c r="H65" s="46"/>
      <c r="I65" s="46"/>
      <c r="J65" s="48"/>
    </row>
    <row r="66">
      <c r="A66" s="31" t="s">
        <v>591</v>
      </c>
      <c r="B66" s="32"/>
      <c r="C66" s="33" t="s">
        <v>823</v>
      </c>
      <c r="D66" s="34"/>
      <c r="E66" s="31" t="s">
        <v>7503</v>
      </c>
      <c r="F66" s="34"/>
      <c r="G66" s="34"/>
      <c r="H66" s="34"/>
      <c r="I66" s="35">
        <f>SUMIFS(I67:I118,A67:A118,"P")</f>
        <v>0</v>
      </c>
      <c r="J66" s="36"/>
    </row>
    <row r="67">
      <c r="A67" s="37" t="s">
        <v>593</v>
      </c>
      <c r="B67" s="37">
        <v>14</v>
      </c>
      <c r="C67" s="38" t="s">
        <v>9788</v>
      </c>
      <c r="D67" s="37" t="s">
        <v>595</v>
      </c>
      <c r="E67" s="39" t="s">
        <v>9789</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58">
      <c r="A69" s="37" t="s">
        <v>599</v>
      </c>
      <c r="B69" s="45"/>
      <c r="C69" s="46"/>
      <c r="D69" s="46"/>
      <c r="E69" s="49" t="s">
        <v>11149</v>
      </c>
      <c r="F69" s="46"/>
      <c r="G69" s="46"/>
      <c r="H69" s="46"/>
      <c r="I69" s="46"/>
      <c r="J69" s="48"/>
    </row>
    <row r="70" ht="58">
      <c r="A70" s="37" t="s">
        <v>601</v>
      </c>
      <c r="B70" s="45"/>
      <c r="C70" s="46"/>
      <c r="D70" s="46"/>
      <c r="E70" s="39" t="s">
        <v>9791</v>
      </c>
      <c r="F70" s="46"/>
      <c r="G70" s="46"/>
      <c r="H70" s="46"/>
      <c r="I70" s="46"/>
      <c r="J70" s="48"/>
    </row>
    <row r="71">
      <c r="A71" s="37" t="s">
        <v>593</v>
      </c>
      <c r="B71" s="37">
        <v>15</v>
      </c>
      <c r="C71" s="38" t="s">
        <v>9899</v>
      </c>
      <c r="D71" s="37" t="s">
        <v>595</v>
      </c>
      <c r="E71" s="39" t="s">
        <v>9900</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58">
      <c r="A73" s="37" t="s">
        <v>599</v>
      </c>
      <c r="B73" s="45"/>
      <c r="C73" s="46"/>
      <c r="D73" s="46"/>
      <c r="E73" s="49" t="s">
        <v>11150</v>
      </c>
      <c r="F73" s="46"/>
      <c r="G73" s="46"/>
      <c r="H73" s="46"/>
      <c r="I73" s="46"/>
      <c r="J73" s="48"/>
    </row>
    <row r="74" ht="58">
      <c r="A74" s="37" t="s">
        <v>601</v>
      </c>
      <c r="B74" s="45"/>
      <c r="C74" s="46"/>
      <c r="D74" s="46"/>
      <c r="E74" s="39" t="s">
        <v>9791</v>
      </c>
      <c r="F74" s="46"/>
      <c r="G74" s="46"/>
      <c r="H74" s="46"/>
      <c r="I74" s="46"/>
      <c r="J74" s="48"/>
    </row>
    <row r="75">
      <c r="A75" s="37" t="s">
        <v>593</v>
      </c>
      <c r="B75" s="37">
        <v>16</v>
      </c>
      <c r="C75" s="38" t="s">
        <v>6963</v>
      </c>
      <c r="D75" s="37" t="s">
        <v>595</v>
      </c>
      <c r="E75" s="39" t="s">
        <v>9902</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58">
      <c r="A77" s="37" t="s">
        <v>599</v>
      </c>
      <c r="B77" s="45"/>
      <c r="C77" s="46"/>
      <c r="D77" s="46"/>
      <c r="E77" s="49" t="s">
        <v>11151</v>
      </c>
      <c r="F77" s="46"/>
      <c r="G77" s="46"/>
      <c r="H77" s="46"/>
      <c r="I77" s="46"/>
      <c r="J77" s="48"/>
    </row>
    <row r="78" ht="58">
      <c r="A78" s="37" t="s">
        <v>601</v>
      </c>
      <c r="B78" s="45"/>
      <c r="C78" s="46"/>
      <c r="D78" s="46"/>
      <c r="E78" s="39" t="s">
        <v>9791</v>
      </c>
      <c r="F78" s="46"/>
      <c r="G78" s="46"/>
      <c r="H78" s="46"/>
      <c r="I78" s="46"/>
      <c r="J78" s="48"/>
    </row>
    <row r="79">
      <c r="A79" s="37" t="s">
        <v>593</v>
      </c>
      <c r="B79" s="37">
        <v>17</v>
      </c>
      <c r="C79" s="38" t="s">
        <v>10055</v>
      </c>
      <c r="D79" s="37" t="s">
        <v>595</v>
      </c>
      <c r="E79" s="39" t="s">
        <v>10056</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58">
      <c r="A81" s="37" t="s">
        <v>599</v>
      </c>
      <c r="B81" s="45"/>
      <c r="C81" s="46"/>
      <c r="D81" s="46"/>
      <c r="E81" s="49" t="s">
        <v>11152</v>
      </c>
      <c r="F81" s="46"/>
      <c r="G81" s="46"/>
      <c r="H81" s="46"/>
      <c r="I81" s="46"/>
      <c r="J81" s="48"/>
    </row>
    <row r="82" ht="58">
      <c r="A82" s="37" t="s">
        <v>601</v>
      </c>
      <c r="B82" s="45"/>
      <c r="C82" s="46"/>
      <c r="D82" s="46"/>
      <c r="E82" s="39" t="s">
        <v>9791</v>
      </c>
      <c r="F82" s="46"/>
      <c r="G82" s="46"/>
      <c r="H82" s="46"/>
      <c r="I82" s="46"/>
      <c r="J82" s="48"/>
    </row>
    <row r="83">
      <c r="A83" s="37" t="s">
        <v>593</v>
      </c>
      <c r="B83" s="37">
        <v>18</v>
      </c>
      <c r="C83" s="38" t="s">
        <v>9792</v>
      </c>
      <c r="D83" s="37" t="s">
        <v>595</v>
      </c>
      <c r="E83" s="39" t="s">
        <v>9793</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3.5">
      <c r="A85" s="37" t="s">
        <v>599</v>
      </c>
      <c r="B85" s="45"/>
      <c r="C85" s="46"/>
      <c r="D85" s="46"/>
      <c r="E85" s="49" t="s">
        <v>11153</v>
      </c>
      <c r="F85" s="46"/>
      <c r="G85" s="46"/>
      <c r="H85" s="46"/>
      <c r="I85" s="46"/>
      <c r="J85" s="48"/>
    </row>
    <row r="86" ht="116">
      <c r="A86" s="37" t="s">
        <v>601</v>
      </c>
      <c r="B86" s="45"/>
      <c r="C86" s="46"/>
      <c r="D86" s="46"/>
      <c r="E86" s="39" t="s">
        <v>9618</v>
      </c>
      <c r="F86" s="46"/>
      <c r="G86" s="46"/>
      <c r="H86" s="46"/>
      <c r="I86" s="46"/>
      <c r="J86" s="48"/>
    </row>
    <row r="87">
      <c r="A87" s="37" t="s">
        <v>593</v>
      </c>
      <c r="B87" s="37">
        <v>19</v>
      </c>
      <c r="C87" s="38" t="s">
        <v>9795</v>
      </c>
      <c r="D87" s="37" t="s">
        <v>595</v>
      </c>
      <c r="E87" s="39" t="s">
        <v>9796</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58">
      <c r="A89" s="37" t="s">
        <v>599</v>
      </c>
      <c r="B89" s="45"/>
      <c r="C89" s="46"/>
      <c r="D89" s="46"/>
      <c r="E89" s="49" t="s">
        <v>11154</v>
      </c>
      <c r="F89" s="46"/>
      <c r="G89" s="46"/>
      <c r="H89" s="46"/>
      <c r="I89" s="46"/>
      <c r="J89" s="48"/>
    </row>
    <row r="90" ht="72.5">
      <c r="A90" s="37" t="s">
        <v>601</v>
      </c>
      <c r="B90" s="45"/>
      <c r="C90" s="46"/>
      <c r="D90" s="46"/>
      <c r="E90" s="39" t="s">
        <v>9798</v>
      </c>
      <c r="F90" s="46"/>
      <c r="G90" s="46"/>
      <c r="H90" s="46"/>
      <c r="I90" s="46"/>
      <c r="J90" s="48"/>
    </row>
    <row r="91">
      <c r="A91" s="37" t="s">
        <v>593</v>
      </c>
      <c r="B91" s="37">
        <v>20</v>
      </c>
      <c r="C91" s="38" t="s">
        <v>9908</v>
      </c>
      <c r="D91" s="37" t="s">
        <v>595</v>
      </c>
      <c r="E91" s="39" t="s">
        <v>9909</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2.5">
      <c r="A93" s="37" t="s">
        <v>599</v>
      </c>
      <c r="B93" s="45"/>
      <c r="C93" s="46"/>
      <c r="D93" s="46"/>
      <c r="E93" s="49" t="s">
        <v>11155</v>
      </c>
      <c r="F93" s="46"/>
      <c r="G93" s="46"/>
      <c r="H93" s="46"/>
      <c r="I93" s="46"/>
      <c r="J93" s="48"/>
    </row>
    <row r="94" ht="72.5">
      <c r="A94" s="37" t="s">
        <v>601</v>
      </c>
      <c r="B94" s="45"/>
      <c r="C94" s="46"/>
      <c r="D94" s="46"/>
      <c r="E94" s="39" t="s">
        <v>9798</v>
      </c>
      <c r="F94" s="46"/>
      <c r="G94" s="46"/>
      <c r="H94" s="46"/>
      <c r="I94" s="46"/>
      <c r="J94" s="48"/>
    </row>
    <row r="95">
      <c r="A95" s="37" t="s">
        <v>593</v>
      </c>
      <c r="B95" s="37">
        <v>21</v>
      </c>
      <c r="C95" s="38" t="s">
        <v>9801</v>
      </c>
      <c r="D95" s="37" t="s">
        <v>595</v>
      </c>
      <c r="E95" s="39" t="s">
        <v>9802</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58">
      <c r="A97" s="37" t="s">
        <v>599</v>
      </c>
      <c r="B97" s="45"/>
      <c r="C97" s="46"/>
      <c r="D97" s="46"/>
      <c r="E97" s="49" t="s">
        <v>11156</v>
      </c>
      <c r="F97" s="46"/>
      <c r="G97" s="46"/>
      <c r="H97" s="46"/>
      <c r="I97" s="46"/>
      <c r="J97" s="48"/>
    </row>
    <row r="98" ht="159.5">
      <c r="A98" s="37" t="s">
        <v>601</v>
      </c>
      <c r="B98" s="45"/>
      <c r="C98" s="46"/>
      <c r="D98" s="46"/>
      <c r="E98" s="39" t="s">
        <v>9804</v>
      </c>
      <c r="F98" s="46"/>
      <c r="G98" s="46"/>
      <c r="H98" s="46"/>
      <c r="I98" s="46"/>
      <c r="J98" s="48"/>
    </row>
    <row r="99">
      <c r="A99" s="37" t="s">
        <v>593</v>
      </c>
      <c r="B99" s="37">
        <v>22</v>
      </c>
      <c r="C99" s="38" t="s">
        <v>11123</v>
      </c>
      <c r="D99" s="37" t="s">
        <v>595</v>
      </c>
      <c r="E99" s="39" t="s">
        <v>11124</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11157</v>
      </c>
      <c r="F101" s="46"/>
      <c r="G101" s="46"/>
      <c r="H101" s="46"/>
      <c r="I101" s="46"/>
      <c r="J101" s="48"/>
    </row>
    <row r="102" ht="159.5">
      <c r="A102" s="37" t="s">
        <v>601</v>
      </c>
      <c r="B102" s="45"/>
      <c r="C102" s="46"/>
      <c r="D102" s="46"/>
      <c r="E102" s="39" t="s">
        <v>9804</v>
      </c>
      <c r="F102" s="46"/>
      <c r="G102" s="46"/>
      <c r="H102" s="46"/>
      <c r="I102" s="46"/>
      <c r="J102" s="48"/>
    </row>
    <row r="103">
      <c r="A103" s="37" t="s">
        <v>593</v>
      </c>
      <c r="B103" s="37">
        <v>23</v>
      </c>
      <c r="C103" s="38" t="s">
        <v>10529</v>
      </c>
      <c r="D103" s="37" t="s">
        <v>595</v>
      </c>
      <c r="E103" s="39" t="s">
        <v>10530</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16">
      <c r="A105" s="37" t="s">
        <v>599</v>
      </c>
      <c r="B105" s="45"/>
      <c r="C105" s="46"/>
      <c r="D105" s="46"/>
      <c r="E105" s="49" t="s">
        <v>11158</v>
      </c>
      <c r="F105" s="46"/>
      <c r="G105" s="46"/>
      <c r="H105" s="46"/>
      <c r="I105" s="46"/>
      <c r="J105" s="48"/>
    </row>
    <row r="106" ht="188.5">
      <c r="A106" s="37" t="s">
        <v>601</v>
      </c>
      <c r="B106" s="45"/>
      <c r="C106" s="46"/>
      <c r="D106" s="46"/>
      <c r="E106" s="39" t="s">
        <v>6073</v>
      </c>
      <c r="F106" s="46"/>
      <c r="G106" s="46"/>
      <c r="H106" s="46"/>
      <c r="I106" s="46"/>
      <c r="J106" s="48"/>
    </row>
    <row r="107">
      <c r="A107" s="37" t="s">
        <v>593</v>
      </c>
      <c r="B107" s="37">
        <v>24</v>
      </c>
      <c r="C107" s="38" t="s">
        <v>10182</v>
      </c>
      <c r="D107" s="37" t="s">
        <v>595</v>
      </c>
      <c r="E107" s="39" t="s">
        <v>10183</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0.5">
      <c r="A109" s="37" t="s">
        <v>599</v>
      </c>
      <c r="B109" s="45"/>
      <c r="C109" s="46"/>
      <c r="D109" s="46"/>
      <c r="E109" s="49" t="s">
        <v>11159</v>
      </c>
      <c r="F109" s="46"/>
      <c r="G109" s="46"/>
      <c r="H109" s="46"/>
      <c r="I109" s="46"/>
      <c r="J109" s="48"/>
    </row>
    <row r="110" ht="188.5">
      <c r="A110" s="37" t="s">
        <v>601</v>
      </c>
      <c r="B110" s="45"/>
      <c r="C110" s="46"/>
      <c r="D110" s="46"/>
      <c r="E110" s="39" t="s">
        <v>6073</v>
      </c>
      <c r="F110" s="46"/>
      <c r="G110" s="46"/>
      <c r="H110" s="46"/>
      <c r="I110" s="46"/>
      <c r="J110" s="48"/>
    </row>
    <row r="111" ht="29">
      <c r="A111" s="37" t="s">
        <v>593</v>
      </c>
      <c r="B111" s="37">
        <v>25</v>
      </c>
      <c r="C111" s="38" t="s">
        <v>10729</v>
      </c>
      <c r="D111" s="37" t="s">
        <v>595</v>
      </c>
      <c r="E111" s="39" t="s">
        <v>10730</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2.5">
      <c r="A113" s="37" t="s">
        <v>599</v>
      </c>
      <c r="B113" s="45"/>
      <c r="C113" s="46"/>
      <c r="D113" s="46"/>
      <c r="E113" s="49" t="s">
        <v>11160</v>
      </c>
      <c r="F113" s="46"/>
      <c r="G113" s="46"/>
      <c r="H113" s="46"/>
      <c r="I113" s="46"/>
      <c r="J113" s="48"/>
    </row>
    <row r="114" ht="188.5">
      <c r="A114" s="37" t="s">
        <v>601</v>
      </c>
      <c r="B114" s="45"/>
      <c r="C114" s="46"/>
      <c r="D114" s="46"/>
      <c r="E114" s="39" t="s">
        <v>6073</v>
      </c>
      <c r="F114" s="46"/>
      <c r="G114" s="46"/>
      <c r="H114" s="46"/>
      <c r="I114" s="46"/>
      <c r="J114" s="48"/>
    </row>
    <row r="115" ht="29">
      <c r="A115" s="37" t="s">
        <v>593</v>
      </c>
      <c r="B115" s="37">
        <v>26</v>
      </c>
      <c r="C115" s="38" t="s">
        <v>10185</v>
      </c>
      <c r="D115" s="37" t="s">
        <v>595</v>
      </c>
      <c r="E115" s="39" t="s">
        <v>10186</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2.5">
      <c r="A117" s="37" t="s">
        <v>599</v>
      </c>
      <c r="B117" s="45"/>
      <c r="C117" s="46"/>
      <c r="D117" s="46"/>
      <c r="E117" s="49" t="s">
        <v>11161</v>
      </c>
      <c r="F117" s="46"/>
      <c r="G117" s="46"/>
      <c r="H117" s="46"/>
      <c r="I117" s="46"/>
      <c r="J117" s="48"/>
    </row>
    <row r="118" ht="188.5">
      <c r="A118" s="37" t="s">
        <v>601</v>
      </c>
      <c r="B118" s="45"/>
      <c r="C118" s="46"/>
      <c r="D118" s="46"/>
      <c r="E118" s="39" t="s">
        <v>6073</v>
      </c>
      <c r="F118" s="46"/>
      <c r="G118" s="46"/>
      <c r="H118" s="46"/>
      <c r="I118" s="46"/>
      <c r="J118" s="48"/>
    </row>
    <row r="119">
      <c r="A119" s="31" t="s">
        <v>591</v>
      </c>
      <c r="B119" s="32"/>
      <c r="C119" s="33" t="s">
        <v>4809</v>
      </c>
      <c r="D119" s="34"/>
      <c r="E119" s="31" t="s">
        <v>4810</v>
      </c>
      <c r="F119" s="34"/>
      <c r="G119" s="34"/>
      <c r="H119" s="34"/>
      <c r="I119" s="35">
        <f>SUMIFS(I120:I162,A120:A162,"P")</f>
        <v>0</v>
      </c>
      <c r="J119" s="36"/>
    </row>
    <row r="120">
      <c r="A120" s="37" t="s">
        <v>593</v>
      </c>
      <c r="B120" s="37">
        <v>27</v>
      </c>
      <c r="C120" s="38" t="s">
        <v>9939</v>
      </c>
      <c r="D120" s="37" t="s">
        <v>595</v>
      </c>
      <c r="E120" s="39" t="s">
        <v>9940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3.5">
      <c r="A122" s="37" t="s">
        <v>599</v>
      </c>
      <c r="B122" s="45"/>
      <c r="C122" s="46"/>
      <c r="D122" s="46"/>
      <c r="E122" s="49" t="s">
        <v>11162</v>
      </c>
      <c r="F122" s="46"/>
      <c r="G122" s="46"/>
      <c r="H122" s="46"/>
      <c r="I122" s="46"/>
      <c r="J122" s="48"/>
    </row>
    <row r="123" ht="58">
      <c r="A123" s="37" t="s">
        <v>601</v>
      </c>
      <c r="B123" s="45"/>
      <c r="C123" s="46"/>
      <c r="D123" s="46"/>
      <c r="E123" s="39" t="s">
        <v>9942</v>
      </c>
      <c r="F123" s="46"/>
      <c r="G123" s="46"/>
      <c r="H123" s="46"/>
      <c r="I123" s="46"/>
      <c r="J123" s="48"/>
    </row>
    <row r="124" ht="29">
      <c r="A124" s="37" t="s">
        <v>593</v>
      </c>
      <c r="B124" s="37">
        <v>28</v>
      </c>
      <c r="C124" s="38" t="s">
        <v>9943</v>
      </c>
      <c r="D124" s="37" t="s">
        <v>595</v>
      </c>
      <c r="E124" s="39" t="s">
        <v>9944</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16">
      <c r="A126" s="37" t="s">
        <v>599</v>
      </c>
      <c r="B126" s="45"/>
      <c r="C126" s="46"/>
      <c r="D126" s="46"/>
      <c r="E126" s="49" t="s">
        <v>11163</v>
      </c>
      <c r="F126" s="46"/>
      <c r="G126" s="46"/>
      <c r="H126" s="46"/>
      <c r="I126" s="46"/>
      <c r="J126" s="48"/>
    </row>
    <row r="127" ht="29">
      <c r="A127" s="37" t="s">
        <v>601</v>
      </c>
      <c r="B127" s="45"/>
      <c r="C127" s="46"/>
      <c r="D127" s="46"/>
      <c r="E127" s="39" t="s">
        <v>9946</v>
      </c>
      <c r="F127" s="46"/>
      <c r="G127" s="46"/>
      <c r="H127" s="46"/>
      <c r="I127" s="46"/>
      <c r="J127" s="48"/>
    </row>
    <row r="128" ht="29">
      <c r="A128" s="37" t="s">
        <v>593</v>
      </c>
      <c r="B128" s="37">
        <v>29</v>
      </c>
      <c r="C128" s="38" t="s">
        <v>9951</v>
      </c>
      <c r="D128" s="37" t="s">
        <v>595</v>
      </c>
      <c r="E128" s="39" t="s">
        <v>9952</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3.5">
      <c r="A130" s="37" t="s">
        <v>599</v>
      </c>
      <c r="B130" s="45"/>
      <c r="C130" s="46"/>
      <c r="D130" s="46"/>
      <c r="E130" s="49" t="s">
        <v>10284</v>
      </c>
      <c r="F130" s="46"/>
      <c r="G130" s="46"/>
      <c r="H130" s="46"/>
      <c r="I130" s="46"/>
      <c r="J130" s="48"/>
    </row>
    <row r="131" ht="43.5">
      <c r="A131" s="37" t="s">
        <v>601</v>
      </c>
      <c r="B131" s="45"/>
      <c r="C131" s="46"/>
      <c r="D131" s="46"/>
      <c r="E131" s="39" t="s">
        <v>9954</v>
      </c>
      <c r="F131" s="46"/>
      <c r="G131" s="46"/>
      <c r="H131" s="46"/>
      <c r="I131" s="46"/>
      <c r="J131" s="48"/>
    </row>
    <row r="132" ht="29">
      <c r="A132" s="37" t="s">
        <v>593</v>
      </c>
      <c r="B132" s="37">
        <v>30</v>
      </c>
      <c r="C132" s="38" t="s">
        <v>9958</v>
      </c>
      <c r="D132" s="37" t="s">
        <v>595</v>
      </c>
      <c r="E132" s="39" t="s">
        <v>9959</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87">
      <c r="A134" s="37" t="s">
        <v>599</v>
      </c>
      <c r="B134" s="45"/>
      <c r="C134" s="46"/>
      <c r="D134" s="46"/>
      <c r="E134" s="49" t="s">
        <v>11164</v>
      </c>
      <c r="F134" s="46"/>
      <c r="G134" s="46"/>
      <c r="H134" s="46"/>
      <c r="I134" s="46"/>
      <c r="J134" s="48"/>
    </row>
    <row r="135" ht="58">
      <c r="A135" s="37" t="s">
        <v>601</v>
      </c>
      <c r="B135" s="45"/>
      <c r="C135" s="46"/>
      <c r="D135" s="46"/>
      <c r="E135" s="39" t="s">
        <v>9961</v>
      </c>
      <c r="F135" s="46"/>
      <c r="G135" s="46"/>
      <c r="H135" s="46"/>
      <c r="I135" s="46"/>
      <c r="J135" s="48"/>
    </row>
    <row r="136" ht="29">
      <c r="A136" s="37" t="s">
        <v>593</v>
      </c>
      <c r="B136" s="37">
        <v>31</v>
      </c>
      <c r="C136" s="38" t="s">
        <v>9962</v>
      </c>
      <c r="D136" s="37" t="s">
        <v>595</v>
      </c>
      <c r="E136" s="39" t="s">
        <v>9963</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87">
      <c r="A138" s="37" t="s">
        <v>599</v>
      </c>
      <c r="B138" s="45"/>
      <c r="C138" s="46"/>
      <c r="D138" s="46"/>
      <c r="E138" s="49" t="s">
        <v>11165</v>
      </c>
      <c r="F138" s="46"/>
      <c r="G138" s="46"/>
      <c r="H138" s="46"/>
      <c r="I138" s="46"/>
      <c r="J138" s="48"/>
    </row>
    <row r="139" ht="58">
      <c r="A139" s="37" t="s">
        <v>601</v>
      </c>
      <c r="B139" s="45"/>
      <c r="C139" s="46"/>
      <c r="D139" s="46"/>
      <c r="E139" s="39" t="s">
        <v>9961</v>
      </c>
      <c r="F139" s="46"/>
      <c r="G139" s="46"/>
      <c r="H139" s="46"/>
      <c r="I139" s="46"/>
      <c r="J139" s="48"/>
    </row>
    <row r="140" ht="29">
      <c r="A140" s="37" t="s">
        <v>593</v>
      </c>
      <c r="B140" s="37">
        <v>32</v>
      </c>
      <c r="C140" s="38" t="s">
        <v>5025</v>
      </c>
      <c r="D140" s="37" t="s">
        <v>595</v>
      </c>
      <c r="E140" s="39" t="s">
        <v>5026</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3.5">
      <c r="A142" s="37" t="s">
        <v>599</v>
      </c>
      <c r="B142" s="45"/>
      <c r="C142" s="46"/>
      <c r="D142" s="46"/>
      <c r="E142" s="49" t="s">
        <v>11166</v>
      </c>
      <c r="F142" s="46"/>
      <c r="G142" s="46"/>
      <c r="H142" s="46"/>
      <c r="I142" s="46"/>
      <c r="J142" s="48"/>
    </row>
    <row r="143" ht="58">
      <c r="A143" s="37" t="s">
        <v>601</v>
      </c>
      <c r="B143" s="45"/>
      <c r="C143" s="46"/>
      <c r="D143" s="46"/>
      <c r="E143" s="39" t="s">
        <v>5028</v>
      </c>
      <c r="F143" s="46"/>
      <c r="G143" s="46"/>
      <c r="H143" s="46"/>
      <c r="I143" s="46"/>
      <c r="J143" s="48"/>
    </row>
    <row r="144" ht="29">
      <c r="A144" s="37" t="s">
        <v>593</v>
      </c>
      <c r="B144" s="37">
        <v>33</v>
      </c>
      <c r="C144" s="38" t="s">
        <v>6799</v>
      </c>
      <c r="D144" s="37" t="s">
        <v>595</v>
      </c>
      <c r="E144" s="39" t="s">
        <v>9809</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87">
      <c r="A146" s="37" t="s">
        <v>599</v>
      </c>
      <c r="B146" s="45"/>
      <c r="C146" s="46"/>
      <c r="D146" s="46"/>
      <c r="E146" s="49" t="s">
        <v>11167</v>
      </c>
      <c r="F146" s="46"/>
      <c r="G146" s="46"/>
      <c r="H146" s="46"/>
      <c r="I146" s="46"/>
      <c r="J146" s="48"/>
    </row>
    <row r="147" ht="58">
      <c r="A147" s="37" t="s">
        <v>601</v>
      </c>
      <c r="B147" s="45"/>
      <c r="C147" s="46"/>
      <c r="D147" s="46"/>
      <c r="E147" s="39" t="s">
        <v>5028</v>
      </c>
      <c r="F147" s="46"/>
      <c r="G147" s="46"/>
      <c r="H147" s="46"/>
      <c r="I147" s="46"/>
      <c r="J147" s="48"/>
    </row>
    <row r="148">
      <c r="A148" s="37" t="s">
        <v>593</v>
      </c>
      <c r="B148" s="37">
        <v>34</v>
      </c>
      <c r="C148" s="38" t="s">
        <v>4674</v>
      </c>
      <c r="D148" s="37" t="s">
        <v>595</v>
      </c>
      <c r="E148" s="39" t="s">
        <v>4675</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3.5">
      <c r="A150" s="37" t="s">
        <v>599</v>
      </c>
      <c r="B150" s="45"/>
      <c r="C150" s="46"/>
      <c r="D150" s="46"/>
      <c r="E150" s="49" t="s">
        <v>11168</v>
      </c>
      <c r="F150" s="46"/>
      <c r="G150" s="46"/>
      <c r="H150" s="46"/>
      <c r="I150" s="46"/>
      <c r="J150" s="48"/>
    </row>
    <row r="151" ht="145">
      <c r="A151" s="37" t="s">
        <v>601</v>
      </c>
      <c r="B151" s="45"/>
      <c r="C151" s="46"/>
      <c r="D151" s="46"/>
      <c r="E151" s="39" t="s">
        <v>4677</v>
      </c>
      <c r="F151" s="46"/>
      <c r="G151" s="46"/>
      <c r="H151" s="46"/>
      <c r="I151" s="46"/>
      <c r="J151" s="48"/>
    </row>
    <row r="152">
      <c r="A152" s="37" t="s">
        <v>593</v>
      </c>
      <c r="B152" s="37">
        <v>35</v>
      </c>
      <c r="C152" s="38" t="s">
        <v>6244</v>
      </c>
      <c r="D152" s="37" t="s">
        <v>595</v>
      </c>
      <c r="E152" s="39" t="s">
        <v>6245</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3.5">
      <c r="A154" s="37" t="s">
        <v>599</v>
      </c>
      <c r="B154" s="45"/>
      <c r="C154" s="46"/>
      <c r="D154" s="46"/>
      <c r="E154" s="49" t="s">
        <v>11169</v>
      </c>
      <c r="F154" s="46"/>
      <c r="G154" s="46"/>
      <c r="H154" s="46"/>
      <c r="I154" s="46"/>
      <c r="J154" s="48"/>
    </row>
    <row r="155" ht="145">
      <c r="A155" s="37" t="s">
        <v>601</v>
      </c>
      <c r="B155" s="45"/>
      <c r="C155" s="46"/>
      <c r="D155" s="46"/>
      <c r="E155" s="39" t="s">
        <v>4677</v>
      </c>
      <c r="F155" s="46"/>
      <c r="G155" s="46"/>
      <c r="H155" s="46"/>
      <c r="I155" s="46"/>
      <c r="J155" s="48"/>
    </row>
    <row r="156">
      <c r="A156" s="37" t="s">
        <v>593</v>
      </c>
      <c r="B156" s="37">
        <v>36</v>
      </c>
      <c r="C156" s="38" t="s">
        <v>11170</v>
      </c>
      <c r="D156" s="37" t="s">
        <v>595</v>
      </c>
      <c r="E156" s="39" t="s">
        <v>9822</v>
      </c>
      <c r="F156" s="40" t="s">
        <v>1797</v>
      </c>
      <c r="G156" s="41">
        <v>1</v>
      </c>
      <c r="H156" s="42">
        <v>0</v>
      </c>
      <c r="I156" s="43">
        <f>ROUND(G156*H156,P4)</f>
        <v>0</v>
      </c>
      <c r="J156" s="37"/>
      <c r="O156" s="44">
        <f>I156*0.21</f>
        <v>0</v>
      </c>
      <c r="P156">
        <v>3</v>
      </c>
    </row>
    <row r="157">
      <c r="A157" s="37" t="s">
        <v>598</v>
      </c>
      <c r="B157" s="45"/>
      <c r="C157" s="46"/>
      <c r="D157" s="46"/>
      <c r="E157" s="39" t="s">
        <v>9822</v>
      </c>
      <c r="F157" s="46"/>
      <c r="G157" s="46"/>
      <c r="H157" s="46"/>
      <c r="I157" s="46"/>
      <c r="J157" s="48"/>
    </row>
    <row r="158" ht="116">
      <c r="A158" s="37" t="s">
        <v>599</v>
      </c>
      <c r="B158" s="45"/>
      <c r="C158" s="46"/>
      <c r="D158" s="46"/>
      <c r="E158" s="49" t="s">
        <v>9823</v>
      </c>
      <c r="F158" s="46"/>
      <c r="G158" s="46"/>
      <c r="H158" s="46"/>
      <c r="I158" s="46"/>
      <c r="J158" s="48"/>
    </row>
    <row r="159" ht="43.5">
      <c r="A159" s="37" t="s">
        <v>601</v>
      </c>
      <c r="B159" s="45"/>
      <c r="C159" s="46"/>
      <c r="D159" s="46"/>
      <c r="E159" s="39" t="s">
        <v>9824</v>
      </c>
      <c r="F159" s="46"/>
      <c r="G159" s="46"/>
      <c r="H159" s="46"/>
      <c r="I159" s="46"/>
      <c r="J159" s="48"/>
    </row>
    <row r="160">
      <c r="A160" s="37" t="s">
        <v>593</v>
      </c>
      <c r="B160" s="37">
        <v>37</v>
      </c>
      <c r="C160" s="38" t="s">
        <v>11171</v>
      </c>
      <c r="D160" s="37" t="s">
        <v>595</v>
      </c>
      <c r="E160" s="39" t="s">
        <v>9826</v>
      </c>
      <c r="F160" s="40" t="s">
        <v>1797</v>
      </c>
      <c r="G160" s="41">
        <v>1</v>
      </c>
      <c r="H160" s="42">
        <v>0</v>
      </c>
      <c r="I160" s="43">
        <f>ROUND(G160*H160,P4)</f>
        <v>0</v>
      </c>
      <c r="J160" s="37"/>
      <c r="O160" s="44">
        <f>I160*0.21</f>
        <v>0</v>
      </c>
      <c r="P160">
        <v>3</v>
      </c>
    </row>
    <row r="161">
      <c r="A161" s="37" t="s">
        <v>598</v>
      </c>
      <c r="B161" s="45"/>
      <c r="C161" s="46"/>
      <c r="D161" s="46"/>
      <c r="E161" s="39" t="s">
        <v>9826</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3.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3.5">
      <c r="A166" s="37" t="s">
        <v>599</v>
      </c>
      <c r="B166" s="45"/>
      <c r="C166" s="46"/>
      <c r="D166" s="46"/>
      <c r="E166" s="49" t="s">
        <v>11172</v>
      </c>
      <c r="F166" s="46"/>
      <c r="G166" s="46"/>
      <c r="H166" s="46"/>
      <c r="I166" s="46"/>
      <c r="J166" s="48"/>
    </row>
    <row r="167" ht="116">
      <c r="A167" s="37" t="s">
        <v>601</v>
      </c>
      <c r="B167" s="45"/>
      <c r="C167" s="46"/>
      <c r="D167" s="46"/>
      <c r="E167" s="39" t="s">
        <v>1819</v>
      </c>
      <c r="F167" s="46"/>
      <c r="G167" s="46"/>
      <c r="H167" s="46"/>
      <c r="I167" s="46"/>
      <c r="J167" s="48"/>
    </row>
    <row r="168" ht="43.5">
      <c r="A168" s="37" t="s">
        <v>593</v>
      </c>
      <c r="B168" s="37">
        <v>39</v>
      </c>
      <c r="C168" s="38" t="s">
        <v>2442</v>
      </c>
      <c r="D168" s="37" t="s">
        <v>2443</v>
      </c>
      <c r="E168" s="39" t="s">
        <v>2444</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2.5">
      <c r="A170" s="37" t="s">
        <v>599</v>
      </c>
      <c r="B170" s="45"/>
      <c r="C170" s="46"/>
      <c r="D170" s="46"/>
      <c r="E170" s="49" t="s">
        <v>11173</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7AHW5hYRhVVaogXogHK/pzsh+kwbdyxIPrUqGc0t6DrXDlVmEIby/20pxgviXgVakDeCPQm6aTW0XEtzQZkMVw==" hashValue="sJ/WVJxYz2wm+aHNlAUTMRM3kPnwoJ+dEUe7uWNH7GYXJGOdrZF2XYb5DJw+cd0mE+teSt3/bBuyXLbAj9Wzf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11174</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11175</v>
      </c>
      <c r="D7" s="22"/>
      <c r="E7" s="23" t="s">
        <v>383</v>
      </c>
      <c r="F7" s="17"/>
      <c r="G7" s="17"/>
      <c r="H7" s="17"/>
      <c r="I7" s="17"/>
      <c r="J7" s="19"/>
    </row>
    <row r="8">
      <c r="A8" s="3" t="s">
        <v>1569</v>
      </c>
      <c r="B8" s="20" t="s">
        <v>579</v>
      </c>
      <c r="C8" s="21" t="s">
        <v>11174</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9833</v>
      </c>
      <c r="D13" s="37" t="s">
        <v>595</v>
      </c>
      <c r="E13" s="39" t="s">
        <v>9834</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11176</v>
      </c>
      <c r="F15" s="46"/>
      <c r="G15" s="46"/>
      <c r="H15" s="46"/>
      <c r="I15" s="46"/>
      <c r="J15" s="48"/>
    </row>
    <row r="16">
      <c r="A16" s="37" t="s">
        <v>601</v>
      </c>
      <c r="B16" s="45"/>
      <c r="C16" s="46"/>
      <c r="D16" s="46"/>
      <c r="E16" s="39" t="s">
        <v>9836</v>
      </c>
      <c r="F16" s="46"/>
      <c r="G16" s="46"/>
      <c r="H16" s="46"/>
      <c r="I16" s="46"/>
      <c r="J16" s="48"/>
    </row>
    <row r="17">
      <c r="A17" s="37" t="s">
        <v>593</v>
      </c>
      <c r="B17" s="37">
        <v>2</v>
      </c>
      <c r="C17" s="38" t="s">
        <v>6694</v>
      </c>
      <c r="D17" s="37" t="s">
        <v>595</v>
      </c>
      <c r="E17" s="39" t="s">
        <v>9746</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0.5">
      <c r="A19" s="37" t="s">
        <v>599</v>
      </c>
      <c r="B19" s="45"/>
      <c r="C19" s="46"/>
      <c r="D19" s="46"/>
      <c r="E19" s="49" t="s">
        <v>11177</v>
      </c>
      <c r="F19" s="46"/>
      <c r="G19" s="46"/>
      <c r="H19" s="46"/>
      <c r="I19" s="46"/>
      <c r="J19" s="48"/>
    </row>
    <row r="20" ht="72.5">
      <c r="A20" s="37" t="s">
        <v>601</v>
      </c>
      <c r="B20" s="45"/>
      <c r="C20" s="46"/>
      <c r="D20" s="46"/>
      <c r="E20" s="39" t="s">
        <v>4683</v>
      </c>
      <c r="F20" s="46"/>
      <c r="G20" s="46"/>
      <c r="H20" s="46"/>
      <c r="I20" s="46"/>
      <c r="J20" s="48"/>
    </row>
    <row r="21">
      <c r="A21" s="37" t="s">
        <v>593</v>
      </c>
      <c r="B21" s="37">
        <v>3</v>
      </c>
      <c r="C21" s="38" t="s">
        <v>9842</v>
      </c>
      <c r="D21" s="37" t="s">
        <v>595</v>
      </c>
      <c r="E21" s="39" t="s">
        <v>9843</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3.5">
      <c r="A23" s="37" t="s">
        <v>599</v>
      </c>
      <c r="B23" s="45"/>
      <c r="C23" s="46"/>
      <c r="D23" s="46"/>
      <c r="E23" s="49" t="s">
        <v>11178</v>
      </c>
      <c r="F23" s="46"/>
      <c r="G23" s="46"/>
      <c r="H23" s="46"/>
      <c r="I23" s="46"/>
      <c r="J23" s="48"/>
    </row>
    <row r="24" ht="87">
      <c r="A24" s="37" t="s">
        <v>601</v>
      </c>
      <c r="B24" s="45"/>
      <c r="C24" s="46"/>
      <c r="D24" s="46"/>
      <c r="E24" s="39" t="s">
        <v>9845</v>
      </c>
      <c r="F24" s="46"/>
      <c r="G24" s="46"/>
      <c r="H24" s="46"/>
      <c r="I24" s="46"/>
      <c r="J24" s="48"/>
    </row>
    <row r="25" ht="29">
      <c r="A25" s="37" t="s">
        <v>593</v>
      </c>
      <c r="B25" s="37">
        <v>4</v>
      </c>
      <c r="C25" s="38" t="s">
        <v>11179</v>
      </c>
      <c r="D25" s="37" t="s">
        <v>595</v>
      </c>
      <c r="E25" s="39" t="s">
        <v>11180</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58">
      <c r="A27" s="37" t="s">
        <v>599</v>
      </c>
      <c r="B27" s="45"/>
      <c r="C27" s="46"/>
      <c r="D27" s="46"/>
      <c r="E27" s="49" t="s">
        <v>11181</v>
      </c>
      <c r="F27" s="46"/>
      <c r="G27" s="46"/>
      <c r="H27" s="46"/>
      <c r="I27" s="46"/>
      <c r="J27" s="48"/>
    </row>
    <row r="28" ht="72.5">
      <c r="A28" s="37" t="s">
        <v>601</v>
      </c>
      <c r="B28" s="45"/>
      <c r="C28" s="46"/>
      <c r="D28" s="46"/>
      <c r="E28" s="39" t="s">
        <v>11182</v>
      </c>
      <c r="F28" s="46"/>
      <c r="G28" s="46"/>
      <c r="H28" s="46"/>
      <c r="I28" s="46"/>
      <c r="J28" s="48"/>
    </row>
    <row r="29" ht="29">
      <c r="A29" s="37" t="s">
        <v>593</v>
      </c>
      <c r="B29" s="37">
        <v>5</v>
      </c>
      <c r="C29" s="38" t="s">
        <v>5146</v>
      </c>
      <c r="D29" s="37" t="s">
        <v>595</v>
      </c>
      <c r="E29" s="39" t="s">
        <v>5147</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88.5">
      <c r="A31" s="37" t="s">
        <v>599</v>
      </c>
      <c r="B31" s="45"/>
      <c r="C31" s="46"/>
      <c r="D31" s="46"/>
      <c r="E31" s="49" t="s">
        <v>11183</v>
      </c>
      <c r="F31" s="46"/>
      <c r="G31" s="46"/>
      <c r="H31" s="46"/>
      <c r="I31" s="46"/>
      <c r="J31" s="48"/>
    </row>
    <row r="32" ht="72.5">
      <c r="A32" s="37" t="s">
        <v>601</v>
      </c>
      <c r="B32" s="45"/>
      <c r="C32" s="46"/>
      <c r="D32" s="46"/>
      <c r="E32" s="39" t="s">
        <v>4683</v>
      </c>
      <c r="F32" s="46"/>
      <c r="G32" s="46"/>
      <c r="H32" s="46"/>
      <c r="I32" s="46"/>
      <c r="J32" s="48"/>
    </row>
    <row r="33">
      <c r="A33" s="37" t="s">
        <v>593</v>
      </c>
      <c r="B33" s="37">
        <v>6</v>
      </c>
      <c r="C33" s="38" t="s">
        <v>9847</v>
      </c>
      <c r="D33" s="37" t="s">
        <v>595</v>
      </c>
      <c r="E33" s="39" t="s">
        <v>9848</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58">
      <c r="A35" s="37" t="s">
        <v>599</v>
      </c>
      <c r="B35" s="45"/>
      <c r="C35" s="46"/>
      <c r="D35" s="46"/>
      <c r="E35" s="49" t="s">
        <v>11184</v>
      </c>
      <c r="F35" s="46"/>
      <c r="G35" s="46"/>
      <c r="H35" s="46"/>
      <c r="I35" s="46"/>
      <c r="J35" s="48"/>
    </row>
    <row r="36" ht="72.5">
      <c r="A36" s="37" t="s">
        <v>601</v>
      </c>
      <c r="B36" s="45"/>
      <c r="C36" s="46"/>
      <c r="D36" s="46"/>
      <c r="E36" s="39" t="s">
        <v>4683</v>
      </c>
      <c r="F36" s="46"/>
      <c r="G36" s="46"/>
      <c r="H36" s="46"/>
      <c r="I36" s="46"/>
      <c r="J36" s="48"/>
    </row>
    <row r="37">
      <c r="A37" s="37" t="s">
        <v>593</v>
      </c>
      <c r="B37" s="37">
        <v>7</v>
      </c>
      <c r="C37" s="38" t="s">
        <v>11047</v>
      </c>
      <c r="D37" s="37" t="s">
        <v>595</v>
      </c>
      <c r="E37" s="39" t="s">
        <v>11048</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11185</v>
      </c>
      <c r="F39" s="46"/>
      <c r="G39" s="46"/>
      <c r="H39" s="46"/>
      <c r="I39" s="46"/>
      <c r="J39" s="48"/>
    </row>
    <row r="40" ht="72.5">
      <c r="A40" s="37" t="s">
        <v>601</v>
      </c>
      <c r="B40" s="45"/>
      <c r="C40" s="46"/>
      <c r="D40" s="46"/>
      <c r="E40" s="39" t="s">
        <v>4683</v>
      </c>
      <c r="F40" s="46"/>
      <c r="G40" s="46"/>
      <c r="H40" s="46"/>
      <c r="I40" s="46"/>
      <c r="J40" s="48"/>
    </row>
    <row r="41">
      <c r="A41" s="37" t="s">
        <v>593</v>
      </c>
      <c r="B41" s="37">
        <v>8</v>
      </c>
      <c r="C41" s="38" t="s">
        <v>5274</v>
      </c>
      <c r="D41" s="37" t="s">
        <v>595</v>
      </c>
      <c r="E41" s="39" t="s">
        <v>9415</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0.5">
      <c r="A43" s="37" t="s">
        <v>599</v>
      </c>
      <c r="B43" s="45"/>
      <c r="C43" s="46"/>
      <c r="D43" s="46"/>
      <c r="E43" s="49" t="s">
        <v>11186</v>
      </c>
      <c r="F43" s="46"/>
      <c r="G43" s="46"/>
      <c r="H43" s="46"/>
      <c r="I43" s="46"/>
      <c r="J43" s="48"/>
    </row>
    <row r="44" ht="43.5">
      <c r="A44" s="37" t="s">
        <v>601</v>
      </c>
      <c r="B44" s="45"/>
      <c r="C44" s="46"/>
      <c r="D44" s="46"/>
      <c r="E44" s="39" t="s">
        <v>9418</v>
      </c>
      <c r="F44" s="46"/>
      <c r="G44" s="46"/>
      <c r="H44" s="46"/>
      <c r="I44" s="46"/>
      <c r="J44" s="48"/>
    </row>
    <row r="45">
      <c r="A45" s="37" t="s">
        <v>593</v>
      </c>
      <c r="B45" s="37">
        <v>9</v>
      </c>
      <c r="C45" s="38" t="s">
        <v>4417</v>
      </c>
      <c r="D45" s="37" t="s">
        <v>595</v>
      </c>
      <c r="E45" s="39" t="s">
        <v>4418</v>
      </c>
      <c r="F45" s="40" t="s">
        <v>4419</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599</v>
      </c>
      <c r="B47" s="45"/>
      <c r="C47" s="46"/>
      <c r="D47" s="46"/>
      <c r="E47" s="49" t="s">
        <v>11187</v>
      </c>
      <c r="F47" s="46"/>
      <c r="G47" s="46"/>
      <c r="H47" s="46"/>
      <c r="I47" s="46"/>
      <c r="J47" s="48"/>
    </row>
    <row r="48" ht="29">
      <c r="A48" s="37" t="s">
        <v>601</v>
      </c>
      <c r="B48" s="45"/>
      <c r="C48" s="46"/>
      <c r="D48" s="46"/>
      <c r="E48" s="39" t="s">
        <v>4421</v>
      </c>
      <c r="F48" s="46"/>
      <c r="G48" s="46"/>
      <c r="H48" s="46"/>
      <c r="I48" s="46"/>
      <c r="J48" s="48"/>
    </row>
    <row r="49">
      <c r="A49" s="37" t="s">
        <v>593</v>
      </c>
      <c r="B49" s="37">
        <v>10</v>
      </c>
      <c r="C49" s="38" t="s">
        <v>5278</v>
      </c>
      <c r="D49" s="37" t="s">
        <v>595</v>
      </c>
      <c r="E49" s="39" t="s">
        <v>9754</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59.5">
      <c r="A51" s="37" t="s">
        <v>599</v>
      </c>
      <c r="B51" s="45"/>
      <c r="C51" s="46"/>
      <c r="D51" s="46"/>
      <c r="E51" s="49" t="s">
        <v>11188</v>
      </c>
      <c r="F51" s="46"/>
      <c r="G51" s="46"/>
      <c r="H51" s="46"/>
      <c r="I51" s="46"/>
      <c r="J51" s="48"/>
    </row>
    <row r="52" ht="409.5">
      <c r="A52" s="37" t="s">
        <v>601</v>
      </c>
      <c r="B52" s="45"/>
      <c r="C52" s="46"/>
      <c r="D52" s="46"/>
      <c r="E52" s="39" t="s">
        <v>4687</v>
      </c>
      <c r="F52" s="46"/>
      <c r="G52" s="46"/>
      <c r="H52" s="46"/>
      <c r="I52" s="46"/>
      <c r="J52" s="48"/>
    </row>
    <row r="53">
      <c r="A53" s="37" t="s">
        <v>593</v>
      </c>
      <c r="B53" s="37">
        <v>11</v>
      </c>
      <c r="C53" s="38" t="s">
        <v>9756</v>
      </c>
      <c r="D53" s="37" t="s">
        <v>595</v>
      </c>
      <c r="E53" s="39" t="s">
        <v>9757</v>
      </c>
      <c r="F53" s="40" t="s">
        <v>4419</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59.5">
      <c r="A55" s="37" t="s">
        <v>599</v>
      </c>
      <c r="B55" s="45"/>
      <c r="C55" s="46"/>
      <c r="D55" s="46"/>
      <c r="E55" s="49" t="s">
        <v>11189</v>
      </c>
      <c r="F55" s="46"/>
      <c r="G55" s="46"/>
      <c r="H55" s="46"/>
      <c r="I55" s="46"/>
      <c r="J55" s="48"/>
    </row>
    <row r="56" ht="29">
      <c r="A56" s="37" t="s">
        <v>601</v>
      </c>
      <c r="B56" s="45"/>
      <c r="C56" s="46"/>
      <c r="D56" s="46"/>
      <c r="E56" s="39" t="s">
        <v>4421</v>
      </c>
      <c r="F56" s="46"/>
      <c r="G56" s="46"/>
      <c r="H56" s="46"/>
      <c r="I56" s="46"/>
      <c r="J56" s="48"/>
    </row>
    <row r="57">
      <c r="A57" s="37" t="s">
        <v>593</v>
      </c>
      <c r="B57" s="37">
        <v>12</v>
      </c>
      <c r="C57" s="38" t="s">
        <v>4684</v>
      </c>
      <c r="D57" s="37" t="s">
        <v>595</v>
      </c>
      <c r="E57" s="39" t="s">
        <v>4685</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1.5">
      <c r="A59" s="37" t="s">
        <v>599</v>
      </c>
      <c r="B59" s="45"/>
      <c r="C59" s="46"/>
      <c r="D59" s="46"/>
      <c r="E59" s="49" t="s">
        <v>11190</v>
      </c>
      <c r="F59" s="46"/>
      <c r="G59" s="46"/>
      <c r="H59" s="46"/>
      <c r="I59" s="46"/>
      <c r="J59" s="48"/>
    </row>
    <row r="60" ht="409.5">
      <c r="A60" s="37" t="s">
        <v>601</v>
      </c>
      <c r="B60" s="45"/>
      <c r="C60" s="46"/>
      <c r="D60" s="46"/>
      <c r="E60" s="39" t="s">
        <v>4687</v>
      </c>
      <c r="F60" s="46"/>
      <c r="G60" s="46"/>
      <c r="H60" s="46"/>
      <c r="I60" s="46"/>
      <c r="J60" s="48"/>
    </row>
    <row r="61">
      <c r="A61" s="37" t="s">
        <v>593</v>
      </c>
      <c r="B61" s="37">
        <v>13</v>
      </c>
      <c r="C61" s="38" t="s">
        <v>4426</v>
      </c>
      <c r="D61" s="37" t="s">
        <v>595</v>
      </c>
      <c r="E61" s="39" t="s">
        <v>4427</v>
      </c>
      <c r="F61" s="40" t="s">
        <v>4419</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29">
      <c r="A63" s="37" t="s">
        <v>599</v>
      </c>
      <c r="B63" s="45"/>
      <c r="C63" s="46"/>
      <c r="D63" s="46"/>
      <c r="E63" s="49" t="s">
        <v>11191</v>
      </c>
      <c r="F63" s="46"/>
      <c r="G63" s="46"/>
      <c r="H63" s="46"/>
      <c r="I63" s="46"/>
      <c r="J63" s="48"/>
    </row>
    <row r="64" ht="29">
      <c r="A64" s="37" t="s">
        <v>601</v>
      </c>
      <c r="B64" s="45"/>
      <c r="C64" s="46"/>
      <c r="D64" s="46"/>
      <c r="E64" s="39" t="s">
        <v>4421</v>
      </c>
      <c r="F64" s="46"/>
      <c r="G64" s="46"/>
      <c r="H64" s="46"/>
      <c r="I64" s="46"/>
      <c r="J64" s="48"/>
    </row>
    <row r="65">
      <c r="A65" s="37" t="s">
        <v>593</v>
      </c>
      <c r="B65" s="37">
        <v>14</v>
      </c>
      <c r="C65" s="38" t="s">
        <v>3355</v>
      </c>
      <c r="D65" s="37" t="s">
        <v>595</v>
      </c>
      <c r="E65" s="39" t="s">
        <v>3356</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1.5">
      <c r="A67" s="37" t="s">
        <v>599</v>
      </c>
      <c r="B67" s="45"/>
      <c r="C67" s="46"/>
      <c r="D67" s="46"/>
      <c r="E67" s="49" t="s">
        <v>11192</v>
      </c>
      <c r="F67" s="46"/>
      <c r="G67" s="46"/>
      <c r="H67" s="46"/>
      <c r="I67" s="46"/>
      <c r="J67" s="48"/>
    </row>
    <row r="68" ht="391.5">
      <c r="A68" s="37" t="s">
        <v>601</v>
      </c>
      <c r="B68" s="45"/>
      <c r="C68" s="46"/>
      <c r="D68" s="46"/>
      <c r="E68" s="39" t="s">
        <v>4437</v>
      </c>
      <c r="F68" s="46"/>
      <c r="G68" s="46"/>
      <c r="H68" s="46"/>
      <c r="I68" s="46"/>
      <c r="J68" s="48"/>
    </row>
    <row r="69">
      <c r="A69" s="37" t="s">
        <v>593</v>
      </c>
      <c r="B69" s="37">
        <v>15</v>
      </c>
      <c r="C69" s="38" t="s">
        <v>10032</v>
      </c>
      <c r="D69" s="37" t="s">
        <v>595</v>
      </c>
      <c r="E69" s="39" t="s">
        <v>10033</v>
      </c>
      <c r="F69" s="40" t="s">
        <v>4419</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29">
      <c r="A71" s="37" t="s">
        <v>599</v>
      </c>
      <c r="B71" s="45"/>
      <c r="C71" s="46"/>
      <c r="D71" s="46"/>
      <c r="E71" s="49" t="s">
        <v>11193</v>
      </c>
      <c r="F71" s="46"/>
      <c r="G71" s="46"/>
      <c r="H71" s="46"/>
      <c r="I71" s="46"/>
      <c r="J71" s="48"/>
    </row>
    <row r="72" ht="29">
      <c r="A72" s="37" t="s">
        <v>601</v>
      </c>
      <c r="B72" s="45"/>
      <c r="C72" s="46"/>
      <c r="D72" s="46"/>
      <c r="E72" s="39" t="s">
        <v>4421</v>
      </c>
      <c r="F72" s="46"/>
      <c r="G72" s="46"/>
      <c r="H72" s="46"/>
      <c r="I72" s="46"/>
      <c r="J72" s="48"/>
    </row>
    <row r="73">
      <c r="A73" s="37" t="s">
        <v>593</v>
      </c>
      <c r="B73" s="37">
        <v>16</v>
      </c>
      <c r="C73" s="38" t="s">
        <v>4438</v>
      </c>
      <c r="D73" s="37" t="s">
        <v>595</v>
      </c>
      <c r="E73" s="39" t="s">
        <v>4439</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11194</v>
      </c>
      <c r="F75" s="46"/>
      <c r="G75" s="46"/>
      <c r="H75" s="46"/>
      <c r="I75" s="46"/>
      <c r="J75" s="48"/>
    </row>
    <row r="76" ht="391.5">
      <c r="A76" s="37" t="s">
        <v>601</v>
      </c>
      <c r="B76" s="45"/>
      <c r="C76" s="46"/>
      <c r="D76" s="46"/>
      <c r="E76" s="39" t="s">
        <v>4437</v>
      </c>
      <c r="F76" s="46"/>
      <c r="G76" s="46"/>
      <c r="H76" s="46"/>
      <c r="I76" s="46"/>
      <c r="J76" s="48"/>
    </row>
    <row r="77">
      <c r="A77" s="37" t="s">
        <v>593</v>
      </c>
      <c r="B77" s="37">
        <v>17</v>
      </c>
      <c r="C77" s="38" t="s">
        <v>2431</v>
      </c>
      <c r="D77" s="37" t="s">
        <v>595</v>
      </c>
      <c r="E77" s="39" t="s">
        <v>2432</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11195</v>
      </c>
      <c r="F79" s="46"/>
      <c r="G79" s="46"/>
      <c r="H79" s="46"/>
      <c r="I79" s="46"/>
      <c r="J79" s="48"/>
    </row>
    <row r="80" ht="348">
      <c r="A80" s="37" t="s">
        <v>601</v>
      </c>
      <c r="B80" s="45"/>
      <c r="C80" s="46"/>
      <c r="D80" s="46"/>
      <c r="E80" s="39" t="s">
        <v>5155</v>
      </c>
      <c r="F80" s="46"/>
      <c r="G80" s="46"/>
      <c r="H80" s="46"/>
      <c r="I80" s="46"/>
      <c r="J80" s="48"/>
    </row>
    <row r="81">
      <c r="A81" s="37" t="s">
        <v>593</v>
      </c>
      <c r="B81" s="37">
        <v>18</v>
      </c>
      <c r="C81" s="38" t="s">
        <v>4444</v>
      </c>
      <c r="D81" s="37" t="s">
        <v>595</v>
      </c>
      <c r="E81" s="39" t="s">
        <v>4445</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87">
      <c r="A83" s="37" t="s">
        <v>599</v>
      </c>
      <c r="B83" s="45"/>
      <c r="C83" s="46"/>
      <c r="D83" s="46"/>
      <c r="E83" s="49" t="s">
        <v>11196</v>
      </c>
      <c r="F83" s="46"/>
      <c r="G83" s="46"/>
      <c r="H83" s="46"/>
      <c r="I83" s="46"/>
      <c r="J83" s="48"/>
    </row>
    <row r="84" ht="232">
      <c r="A84" s="37" t="s">
        <v>601</v>
      </c>
      <c r="B84" s="45"/>
      <c r="C84" s="46"/>
      <c r="D84" s="46"/>
      <c r="E84" s="39" t="s">
        <v>4447</v>
      </c>
      <c r="F84" s="46"/>
      <c r="G84" s="46"/>
      <c r="H84" s="46"/>
      <c r="I84" s="46"/>
      <c r="J84" s="48"/>
    </row>
    <row r="85">
      <c r="A85" s="37" t="s">
        <v>593</v>
      </c>
      <c r="B85" s="37">
        <v>19</v>
      </c>
      <c r="C85" s="38" t="s">
        <v>4452</v>
      </c>
      <c r="D85" s="37" t="s">
        <v>595</v>
      </c>
      <c r="E85" s="39" t="s">
        <v>4453</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16">
      <c r="A87" s="37" t="s">
        <v>599</v>
      </c>
      <c r="B87" s="45"/>
      <c r="C87" s="46"/>
      <c r="D87" s="46"/>
      <c r="E87" s="49" t="s">
        <v>11197</v>
      </c>
      <c r="F87" s="46"/>
      <c r="G87" s="46"/>
      <c r="H87" s="46"/>
      <c r="I87" s="46"/>
      <c r="J87" s="48"/>
    </row>
    <row r="88" ht="377">
      <c r="A88" s="37" t="s">
        <v>601</v>
      </c>
      <c r="B88" s="45"/>
      <c r="C88" s="46"/>
      <c r="D88" s="46"/>
      <c r="E88" s="39" t="s">
        <v>4455</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87">
      <c r="A91" s="37" t="s">
        <v>599</v>
      </c>
      <c r="B91" s="45"/>
      <c r="C91" s="46"/>
      <c r="D91" s="46"/>
      <c r="E91" s="49" t="s">
        <v>11198</v>
      </c>
      <c r="F91" s="46"/>
      <c r="G91" s="46"/>
      <c r="H91" s="46"/>
      <c r="I91" s="46"/>
      <c r="J91" s="48"/>
    </row>
    <row r="92" ht="304.5">
      <c r="A92" s="37" t="s">
        <v>601</v>
      </c>
      <c r="B92" s="45"/>
      <c r="C92" s="46"/>
      <c r="D92" s="46"/>
      <c r="E92" s="39" t="s">
        <v>647</v>
      </c>
      <c r="F92" s="46"/>
      <c r="G92" s="46"/>
      <c r="H92" s="46"/>
      <c r="I92" s="46"/>
      <c r="J92" s="48"/>
    </row>
    <row r="93">
      <c r="A93" s="37" t="s">
        <v>593</v>
      </c>
      <c r="B93" s="37">
        <v>21</v>
      </c>
      <c r="C93" s="38" t="s">
        <v>4464</v>
      </c>
      <c r="D93" s="37" t="s">
        <v>595</v>
      </c>
      <c r="E93" s="39" t="s">
        <v>4465</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58">
      <c r="A95" s="37" t="s">
        <v>599</v>
      </c>
      <c r="B95" s="45"/>
      <c r="C95" s="46"/>
      <c r="D95" s="46"/>
      <c r="E95" s="49" t="s">
        <v>11199</v>
      </c>
      <c r="F95" s="46"/>
      <c r="G95" s="46"/>
      <c r="H95" s="46"/>
      <c r="I95" s="46"/>
      <c r="J95" s="48"/>
    </row>
    <row r="96" ht="304.5">
      <c r="A96" s="37" t="s">
        <v>601</v>
      </c>
      <c r="B96" s="45"/>
      <c r="C96" s="46"/>
      <c r="D96" s="46"/>
      <c r="E96" s="39" t="s">
        <v>4467</v>
      </c>
      <c r="F96" s="46"/>
      <c r="G96" s="46"/>
      <c r="H96" s="46"/>
      <c r="I96" s="46"/>
      <c r="J96" s="48"/>
    </row>
    <row r="97">
      <c r="A97" s="37" t="s">
        <v>593</v>
      </c>
      <c r="B97" s="37">
        <v>22</v>
      </c>
      <c r="C97" s="38" t="s">
        <v>4468</v>
      </c>
      <c r="D97" s="37" t="s">
        <v>595</v>
      </c>
      <c r="E97" s="39" t="s">
        <v>4469</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58">
      <c r="A99" s="37" t="s">
        <v>599</v>
      </c>
      <c r="B99" s="45"/>
      <c r="C99" s="46"/>
      <c r="D99" s="46"/>
      <c r="E99" s="49" t="s">
        <v>11200</v>
      </c>
      <c r="F99" s="46"/>
      <c r="G99" s="46"/>
      <c r="H99" s="46"/>
      <c r="I99" s="46"/>
      <c r="J99" s="48"/>
    </row>
    <row r="100" ht="391.5">
      <c r="A100" s="37" t="s">
        <v>601</v>
      </c>
      <c r="B100" s="45"/>
      <c r="C100" s="46"/>
      <c r="D100" s="46"/>
      <c r="E100" s="39" t="s">
        <v>4471</v>
      </c>
      <c r="F100" s="46"/>
      <c r="G100" s="46"/>
      <c r="H100" s="46"/>
      <c r="I100" s="46"/>
      <c r="J100" s="48"/>
    </row>
    <row r="101">
      <c r="A101" s="37" t="s">
        <v>593</v>
      </c>
      <c r="B101" s="37">
        <v>23</v>
      </c>
      <c r="C101" s="38" t="s">
        <v>3359</v>
      </c>
      <c r="D101" s="37" t="s">
        <v>595</v>
      </c>
      <c r="E101" s="39" t="s">
        <v>3360</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1.5">
      <c r="A103" s="37" t="s">
        <v>599</v>
      </c>
      <c r="B103" s="45"/>
      <c r="C103" s="46"/>
      <c r="D103" s="46"/>
      <c r="E103" s="49" t="s">
        <v>11201</v>
      </c>
      <c r="F103" s="46"/>
      <c r="G103" s="46"/>
      <c r="H103" s="46"/>
      <c r="I103" s="46"/>
      <c r="J103" s="48"/>
    </row>
    <row r="104" ht="29">
      <c r="A104" s="37" t="s">
        <v>601</v>
      </c>
      <c r="B104" s="45"/>
      <c r="C104" s="46"/>
      <c r="D104" s="46"/>
      <c r="E104" s="39" t="s">
        <v>4477</v>
      </c>
      <c r="F104" s="46"/>
      <c r="G104" s="46"/>
      <c r="H104" s="46"/>
      <c r="I104" s="46"/>
      <c r="J104" s="48"/>
    </row>
    <row r="105">
      <c r="A105" s="37" t="s">
        <v>593</v>
      </c>
      <c r="B105" s="37">
        <v>24</v>
      </c>
      <c r="C105" s="38" t="s">
        <v>9767</v>
      </c>
      <c r="D105" s="37" t="s">
        <v>595</v>
      </c>
      <c r="E105" s="39" t="s">
        <v>9768</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58">
      <c r="A107" s="37" t="s">
        <v>599</v>
      </c>
      <c r="B107" s="45"/>
      <c r="C107" s="46"/>
      <c r="D107" s="46"/>
      <c r="E107" s="49" t="s">
        <v>11202</v>
      </c>
      <c r="F107" s="46"/>
      <c r="G107" s="46"/>
      <c r="H107" s="46"/>
      <c r="I107" s="46"/>
      <c r="J107" s="48"/>
    </row>
    <row r="108" ht="43.5">
      <c r="A108" s="37" t="s">
        <v>601</v>
      </c>
      <c r="B108" s="45"/>
      <c r="C108" s="46"/>
      <c r="D108" s="46"/>
      <c r="E108" s="39" t="s">
        <v>4485</v>
      </c>
      <c r="F108" s="46"/>
      <c r="G108" s="46"/>
      <c r="H108" s="46"/>
      <c r="I108" s="46"/>
      <c r="J108" s="48"/>
    </row>
    <row r="109">
      <c r="A109" s="37" t="s">
        <v>593</v>
      </c>
      <c r="B109" s="37">
        <v>25</v>
      </c>
      <c r="C109" s="38" t="s">
        <v>9770</v>
      </c>
      <c r="D109" s="37" t="s">
        <v>595</v>
      </c>
      <c r="E109" s="39" t="s">
        <v>9771</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87">
      <c r="A111" s="37" t="s">
        <v>599</v>
      </c>
      <c r="B111" s="45"/>
      <c r="C111" s="46"/>
      <c r="D111" s="46"/>
      <c r="E111" s="49" t="s">
        <v>11203</v>
      </c>
      <c r="F111" s="46"/>
      <c r="G111" s="46"/>
      <c r="H111" s="46"/>
      <c r="I111" s="46"/>
      <c r="J111" s="48"/>
    </row>
    <row r="112" ht="43.5">
      <c r="A112" s="37" t="s">
        <v>601</v>
      </c>
      <c r="B112" s="45"/>
      <c r="C112" s="46"/>
      <c r="D112" s="46"/>
      <c r="E112" s="39" t="s">
        <v>4485</v>
      </c>
      <c r="F112" s="46"/>
      <c r="G112" s="46"/>
      <c r="H112" s="46"/>
      <c r="I112" s="46"/>
      <c r="J112" s="48"/>
    </row>
    <row r="113">
      <c r="A113" s="37" t="s">
        <v>593</v>
      </c>
      <c r="B113" s="37">
        <v>26</v>
      </c>
      <c r="C113" s="38" t="s">
        <v>4486</v>
      </c>
      <c r="D113" s="37" t="s">
        <v>595</v>
      </c>
      <c r="E113" s="39" t="s">
        <v>4487</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58">
      <c r="A115" s="37" t="s">
        <v>599</v>
      </c>
      <c r="B115" s="45"/>
      <c r="C115" s="46"/>
      <c r="D115" s="46"/>
      <c r="E115" s="49" t="s">
        <v>11204</v>
      </c>
      <c r="F115" s="46"/>
      <c r="G115" s="46"/>
      <c r="H115" s="46"/>
      <c r="I115" s="46"/>
      <c r="J115" s="48"/>
    </row>
    <row r="116" ht="29">
      <c r="A116" s="37" t="s">
        <v>601</v>
      </c>
      <c r="B116" s="45"/>
      <c r="C116" s="46"/>
      <c r="D116" s="46"/>
      <c r="E116" s="39" t="s">
        <v>4489</v>
      </c>
      <c r="F116" s="46"/>
      <c r="G116" s="46"/>
      <c r="H116" s="46"/>
      <c r="I116" s="46"/>
      <c r="J116" s="48"/>
    </row>
    <row r="117">
      <c r="A117" s="37" t="s">
        <v>593</v>
      </c>
      <c r="B117" s="37">
        <v>27</v>
      </c>
      <c r="C117" s="38" t="s">
        <v>4490</v>
      </c>
      <c r="D117" s="37" t="s">
        <v>595</v>
      </c>
      <c r="E117" s="39" t="s">
        <v>4491</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58">
      <c r="A119" s="37" t="s">
        <v>599</v>
      </c>
      <c r="B119" s="45"/>
      <c r="C119" s="46"/>
      <c r="D119" s="46"/>
      <c r="E119" s="49" t="s">
        <v>11204</v>
      </c>
      <c r="F119" s="46"/>
      <c r="G119" s="46"/>
      <c r="H119" s="46"/>
      <c r="I119" s="46"/>
      <c r="J119" s="48"/>
    </row>
    <row r="120" ht="43.5">
      <c r="A120" s="37" t="s">
        <v>601</v>
      </c>
      <c r="B120" s="45"/>
      <c r="C120" s="46"/>
      <c r="D120" s="46"/>
      <c r="E120" s="39" t="s">
        <v>4492</v>
      </c>
      <c r="F120" s="46"/>
      <c r="G120" s="46"/>
      <c r="H120" s="46"/>
      <c r="I120" s="46"/>
      <c r="J120" s="48"/>
    </row>
    <row r="121">
      <c r="A121" s="37" t="s">
        <v>593</v>
      </c>
      <c r="B121" s="37">
        <v>28</v>
      </c>
      <c r="C121" s="38" t="s">
        <v>9774</v>
      </c>
      <c r="D121" s="37" t="s">
        <v>595</v>
      </c>
      <c r="E121" s="39" t="s">
        <v>9775</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2.5">
      <c r="A123" s="37" t="s">
        <v>599</v>
      </c>
      <c r="B123" s="45"/>
      <c r="C123" s="46"/>
      <c r="D123" s="46"/>
      <c r="E123" s="49" t="s">
        <v>11205</v>
      </c>
      <c r="F123" s="46"/>
      <c r="G123" s="46"/>
      <c r="H123" s="46"/>
      <c r="I123" s="46"/>
      <c r="J123" s="48"/>
    </row>
    <row r="124" ht="43.5">
      <c r="A124" s="37" t="s">
        <v>601</v>
      </c>
      <c r="B124" s="45"/>
      <c r="C124" s="46"/>
      <c r="D124" s="46"/>
      <c r="E124" s="39" t="s">
        <v>9777</v>
      </c>
      <c r="F124" s="46"/>
      <c r="G124" s="46"/>
      <c r="H124" s="46"/>
      <c r="I124" s="46"/>
      <c r="J124" s="48"/>
    </row>
    <row r="125">
      <c r="A125" s="37" t="s">
        <v>593</v>
      </c>
      <c r="B125" s="37">
        <v>29</v>
      </c>
      <c r="C125" s="38" t="s">
        <v>9778</v>
      </c>
      <c r="D125" s="37" t="s">
        <v>595</v>
      </c>
      <c r="E125" s="39" t="s">
        <v>9779</v>
      </c>
      <c r="F125" s="40" t="s">
        <v>608</v>
      </c>
      <c r="G125" s="41">
        <v>9</v>
      </c>
      <c r="H125" s="42">
        <v>0</v>
      </c>
      <c r="I125" s="43">
        <f>ROUND(G125*H125,P4)</f>
        <v>0</v>
      </c>
      <c r="J125" s="37"/>
      <c r="O125" s="44">
        <f>I125*0.21</f>
        <v>0</v>
      </c>
      <c r="P125">
        <v>3</v>
      </c>
    </row>
    <row r="126">
      <c r="A126" s="37" t="s">
        <v>598</v>
      </c>
      <c r="B126" s="45"/>
      <c r="C126" s="46"/>
      <c r="D126" s="46"/>
      <c r="E126" s="39" t="s">
        <v>9779</v>
      </c>
      <c r="F126" s="46"/>
      <c r="G126" s="46"/>
      <c r="H126" s="46"/>
      <c r="I126" s="46"/>
      <c r="J126" s="48"/>
    </row>
    <row r="127" ht="58">
      <c r="A127" s="37" t="s">
        <v>599</v>
      </c>
      <c r="B127" s="45"/>
      <c r="C127" s="46"/>
      <c r="D127" s="46"/>
      <c r="E127" s="49" t="s">
        <v>11206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4497</v>
      </c>
      <c r="F129" s="34"/>
      <c r="G129" s="34"/>
      <c r="H129" s="34"/>
      <c r="I129" s="35">
        <f>SUMIFS(I130:I137,A130:A137,"P")</f>
        <v>0</v>
      </c>
      <c r="J129" s="36"/>
    </row>
    <row r="130">
      <c r="A130" s="37" t="s">
        <v>593</v>
      </c>
      <c r="B130" s="37">
        <v>30</v>
      </c>
      <c r="C130" s="38" t="s">
        <v>5580</v>
      </c>
      <c r="D130" s="37" t="s">
        <v>595</v>
      </c>
      <c r="E130" s="39" t="s">
        <v>9781</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58">
      <c r="A132" s="37" t="s">
        <v>599</v>
      </c>
      <c r="B132" s="45"/>
      <c r="C132" s="46"/>
      <c r="D132" s="46"/>
      <c r="E132" s="49" t="s">
        <v>11207</v>
      </c>
      <c r="F132" s="46"/>
      <c r="G132" s="46"/>
      <c r="H132" s="46"/>
      <c r="I132" s="46"/>
      <c r="J132" s="48"/>
    </row>
    <row r="133" ht="58">
      <c r="A133" s="37" t="s">
        <v>601</v>
      </c>
      <c r="B133" s="45"/>
      <c r="C133" s="46"/>
      <c r="D133" s="46"/>
      <c r="E133" s="39" t="s">
        <v>4531</v>
      </c>
      <c r="F133" s="46"/>
      <c r="G133" s="46"/>
      <c r="H133" s="46"/>
      <c r="I133" s="46"/>
      <c r="J133" s="48"/>
    </row>
    <row r="134">
      <c r="A134" s="37" t="s">
        <v>593</v>
      </c>
      <c r="B134" s="37">
        <v>31</v>
      </c>
      <c r="C134" s="38" t="s">
        <v>4506</v>
      </c>
      <c r="D134" s="37" t="s">
        <v>595</v>
      </c>
      <c r="E134" s="39" t="s">
        <v>4507</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58">
      <c r="A136" s="37" t="s">
        <v>599</v>
      </c>
      <c r="B136" s="45"/>
      <c r="C136" s="46"/>
      <c r="D136" s="46"/>
      <c r="E136" s="49" t="s">
        <v>11208</v>
      </c>
      <c r="F136" s="46"/>
      <c r="G136" s="46"/>
      <c r="H136" s="46"/>
      <c r="I136" s="46"/>
      <c r="J136" s="48"/>
    </row>
    <row r="137" ht="116">
      <c r="A137" s="37" t="s">
        <v>601</v>
      </c>
      <c r="B137" s="45"/>
      <c r="C137" s="46"/>
      <c r="D137" s="46"/>
      <c r="E137" s="39" t="s">
        <v>4505</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4525</v>
      </c>
      <c r="D139" s="37" t="s">
        <v>595</v>
      </c>
      <c r="E139" s="39" t="s">
        <v>4526</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1.5">
      <c r="A141" s="37" t="s">
        <v>599</v>
      </c>
      <c r="B141" s="45"/>
      <c r="C141" s="46"/>
      <c r="D141" s="46"/>
      <c r="E141" s="49" t="s">
        <v>11209</v>
      </c>
      <c r="F141" s="46"/>
      <c r="G141" s="46"/>
      <c r="H141" s="46"/>
      <c r="I141" s="46"/>
      <c r="J141" s="48"/>
    </row>
    <row r="142" ht="409.5">
      <c r="A142" s="37" t="s">
        <v>601</v>
      </c>
      <c r="B142" s="45"/>
      <c r="C142" s="46"/>
      <c r="D142" s="46"/>
      <c r="E142" s="39" t="s">
        <v>4521</v>
      </c>
      <c r="F142" s="46"/>
      <c r="G142" s="46"/>
      <c r="H142" s="46"/>
      <c r="I142" s="46"/>
      <c r="J142" s="48"/>
    </row>
    <row r="143">
      <c r="A143" s="37" t="s">
        <v>593</v>
      </c>
      <c r="B143" s="37">
        <v>33</v>
      </c>
      <c r="C143" s="38" t="s">
        <v>4528</v>
      </c>
      <c r="D143" s="37" t="s">
        <v>595</v>
      </c>
      <c r="E143" s="39" t="s">
        <v>4529</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58">
      <c r="A145" s="37" t="s">
        <v>599</v>
      </c>
      <c r="B145" s="45"/>
      <c r="C145" s="46"/>
      <c r="D145" s="46"/>
      <c r="E145" s="49" t="s">
        <v>11210</v>
      </c>
      <c r="F145" s="46"/>
      <c r="G145" s="46"/>
      <c r="H145" s="46"/>
      <c r="I145" s="46"/>
      <c r="J145" s="48"/>
    </row>
    <row r="146" ht="58">
      <c r="A146" s="37" t="s">
        <v>601</v>
      </c>
      <c r="B146" s="45"/>
      <c r="C146" s="46"/>
      <c r="D146" s="46"/>
      <c r="E146" s="39" t="s">
        <v>4531</v>
      </c>
      <c r="F146" s="46"/>
      <c r="G146" s="46"/>
      <c r="H146" s="46"/>
      <c r="I146" s="46"/>
      <c r="J146" s="48"/>
    </row>
    <row r="147">
      <c r="A147" s="37" t="s">
        <v>593</v>
      </c>
      <c r="B147" s="37">
        <v>34</v>
      </c>
      <c r="C147" s="38" t="s">
        <v>4532</v>
      </c>
      <c r="D147" s="37" t="s">
        <v>595</v>
      </c>
      <c r="E147" s="39" t="s">
        <v>4533</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3.5">
      <c r="A149" s="37" t="s">
        <v>599</v>
      </c>
      <c r="B149" s="45"/>
      <c r="C149" s="46"/>
      <c r="D149" s="46"/>
      <c r="E149" s="49" t="s">
        <v>11211</v>
      </c>
      <c r="F149" s="46"/>
      <c r="G149" s="46"/>
      <c r="H149" s="46"/>
      <c r="I149" s="46"/>
      <c r="J149" s="48"/>
    </row>
    <row r="150" ht="58">
      <c r="A150" s="37" t="s">
        <v>601</v>
      </c>
      <c r="B150" s="45"/>
      <c r="C150" s="46"/>
      <c r="D150" s="46"/>
      <c r="E150" s="39" t="s">
        <v>4531</v>
      </c>
      <c r="F150" s="46"/>
      <c r="G150" s="46"/>
      <c r="H150" s="46"/>
      <c r="I150" s="46"/>
      <c r="J150" s="48"/>
    </row>
    <row r="151">
      <c r="A151" s="37" t="s">
        <v>593</v>
      </c>
      <c r="B151" s="37">
        <v>35</v>
      </c>
      <c r="C151" s="38" t="s">
        <v>4535</v>
      </c>
      <c r="D151" s="37" t="s">
        <v>595</v>
      </c>
      <c r="E151" s="39" t="s">
        <v>4536</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11212</v>
      </c>
      <c r="F153" s="46"/>
      <c r="G153" s="46"/>
      <c r="H153" s="46"/>
      <c r="I153" s="46"/>
      <c r="J153" s="48"/>
    </row>
    <row r="154" ht="145">
      <c r="A154" s="37" t="s">
        <v>601</v>
      </c>
      <c r="B154" s="45"/>
      <c r="C154" s="46"/>
      <c r="D154" s="46"/>
      <c r="E154" s="39" t="s">
        <v>4538</v>
      </c>
      <c r="F154" s="46"/>
      <c r="G154" s="46"/>
      <c r="H154" s="46"/>
      <c r="I154" s="46"/>
      <c r="J154" s="48"/>
    </row>
    <row r="155">
      <c r="A155" s="31" t="s">
        <v>591</v>
      </c>
      <c r="B155" s="32"/>
      <c r="C155" s="33" t="s">
        <v>823</v>
      </c>
      <c r="D155" s="34"/>
      <c r="E155" s="31" t="s">
        <v>7503</v>
      </c>
      <c r="F155" s="34"/>
      <c r="G155" s="34"/>
      <c r="H155" s="34"/>
      <c r="I155" s="35">
        <f>SUMIFS(I156:I183,A156:A183,"P")</f>
        <v>0</v>
      </c>
      <c r="J155" s="36"/>
    </row>
    <row r="156">
      <c r="A156" s="37" t="s">
        <v>593</v>
      </c>
      <c r="B156" s="37">
        <v>36</v>
      </c>
      <c r="C156" s="38" t="s">
        <v>9899</v>
      </c>
      <c r="D156" s="37" t="s">
        <v>595</v>
      </c>
      <c r="E156" s="39" t="s">
        <v>9900</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1.5">
      <c r="A158" s="37" t="s">
        <v>599</v>
      </c>
      <c r="B158" s="45"/>
      <c r="C158" s="46"/>
      <c r="D158" s="46"/>
      <c r="E158" s="49" t="s">
        <v>11213</v>
      </c>
      <c r="F158" s="46"/>
      <c r="G158" s="46"/>
      <c r="H158" s="46"/>
      <c r="I158" s="46"/>
      <c r="J158" s="48"/>
    </row>
    <row r="159" ht="58">
      <c r="A159" s="37" t="s">
        <v>601</v>
      </c>
      <c r="B159" s="45"/>
      <c r="C159" s="46"/>
      <c r="D159" s="46"/>
      <c r="E159" s="39" t="s">
        <v>9791</v>
      </c>
      <c r="F159" s="46"/>
      <c r="G159" s="46"/>
      <c r="H159" s="46"/>
      <c r="I159" s="46"/>
      <c r="J159" s="48"/>
    </row>
    <row r="160">
      <c r="A160" s="37" t="s">
        <v>593</v>
      </c>
      <c r="B160" s="37">
        <v>37</v>
      </c>
      <c r="C160" s="38" t="s">
        <v>9792</v>
      </c>
      <c r="D160" s="37" t="s">
        <v>595</v>
      </c>
      <c r="E160" s="39" t="s">
        <v>9793</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3.5">
      <c r="A162" s="37" t="s">
        <v>599</v>
      </c>
      <c r="B162" s="45"/>
      <c r="C162" s="46"/>
      <c r="D162" s="46"/>
      <c r="E162" s="49" t="s">
        <v>11214</v>
      </c>
      <c r="F162" s="46"/>
      <c r="G162" s="46"/>
      <c r="H162" s="46"/>
      <c r="I162" s="46"/>
      <c r="J162" s="48"/>
    </row>
    <row r="163" ht="116">
      <c r="A163" s="37" t="s">
        <v>601</v>
      </c>
      <c r="B163" s="45"/>
      <c r="C163" s="46"/>
      <c r="D163" s="46"/>
      <c r="E163" s="39" t="s">
        <v>9618</v>
      </c>
      <c r="F163" s="46"/>
      <c r="G163" s="46"/>
      <c r="H163" s="46"/>
      <c r="I163" s="46"/>
      <c r="J163" s="48"/>
    </row>
    <row r="164">
      <c r="A164" s="37" t="s">
        <v>593</v>
      </c>
      <c r="B164" s="37">
        <v>38</v>
      </c>
      <c r="C164" s="38" t="s">
        <v>9795</v>
      </c>
      <c r="D164" s="37" t="s">
        <v>595</v>
      </c>
      <c r="E164" s="39" t="s">
        <v>9796</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58">
      <c r="A166" s="37" t="s">
        <v>599</v>
      </c>
      <c r="B166" s="45"/>
      <c r="C166" s="46"/>
      <c r="D166" s="46"/>
      <c r="E166" s="49" t="s">
        <v>11215</v>
      </c>
      <c r="F166" s="46"/>
      <c r="G166" s="46"/>
      <c r="H166" s="46"/>
      <c r="I166" s="46"/>
      <c r="J166" s="48"/>
    </row>
    <row r="167" ht="72.5">
      <c r="A167" s="37" t="s">
        <v>601</v>
      </c>
      <c r="B167" s="45"/>
      <c r="C167" s="46"/>
      <c r="D167" s="46"/>
      <c r="E167" s="39" t="s">
        <v>9798</v>
      </c>
      <c r="F167" s="46"/>
      <c r="G167" s="46"/>
      <c r="H167" s="46"/>
      <c r="I167" s="46"/>
      <c r="J167" s="48"/>
    </row>
    <row r="168">
      <c r="A168" s="37" t="s">
        <v>593</v>
      </c>
      <c r="B168" s="37">
        <v>39</v>
      </c>
      <c r="C168" s="38" t="s">
        <v>9908</v>
      </c>
      <c r="D168" s="37" t="s">
        <v>595</v>
      </c>
      <c r="E168" s="39" t="s">
        <v>9909</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2.5">
      <c r="A170" s="37" t="s">
        <v>599</v>
      </c>
      <c r="B170" s="45"/>
      <c r="C170" s="46"/>
      <c r="D170" s="46"/>
      <c r="E170" s="49" t="s">
        <v>11216</v>
      </c>
      <c r="F170" s="46"/>
      <c r="G170" s="46"/>
      <c r="H170" s="46"/>
      <c r="I170" s="46"/>
      <c r="J170" s="48"/>
    </row>
    <row r="171" ht="72.5">
      <c r="A171" s="37" t="s">
        <v>601</v>
      </c>
      <c r="B171" s="45"/>
      <c r="C171" s="46"/>
      <c r="D171" s="46"/>
      <c r="E171" s="39" t="s">
        <v>9798</v>
      </c>
      <c r="F171" s="46"/>
      <c r="G171" s="46"/>
      <c r="H171" s="46"/>
      <c r="I171" s="46"/>
      <c r="J171" s="48"/>
    </row>
    <row r="172">
      <c r="A172" s="37" t="s">
        <v>593</v>
      </c>
      <c r="B172" s="37">
        <v>40</v>
      </c>
      <c r="C172" s="38" t="s">
        <v>9911</v>
      </c>
      <c r="D172" s="37" t="s">
        <v>595</v>
      </c>
      <c r="E172" s="39" t="s">
        <v>9912</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58">
      <c r="A174" s="37" t="s">
        <v>599</v>
      </c>
      <c r="B174" s="45"/>
      <c r="C174" s="46"/>
      <c r="D174" s="46"/>
      <c r="E174" s="49" t="s">
        <v>11217</v>
      </c>
      <c r="F174" s="46"/>
      <c r="G174" s="46"/>
      <c r="H174" s="46"/>
      <c r="I174" s="46"/>
      <c r="J174" s="48"/>
    </row>
    <row r="175" ht="159.5">
      <c r="A175" s="37" t="s">
        <v>601</v>
      </c>
      <c r="B175" s="45"/>
      <c r="C175" s="46"/>
      <c r="D175" s="46"/>
      <c r="E175" s="39" t="s">
        <v>9804</v>
      </c>
      <c r="F175" s="46"/>
      <c r="G175" s="46"/>
      <c r="H175" s="46"/>
      <c r="I175" s="46"/>
      <c r="J175" s="48"/>
    </row>
    <row r="176">
      <c r="A176" s="37" t="s">
        <v>593</v>
      </c>
      <c r="B176" s="37">
        <v>41</v>
      </c>
      <c r="C176" s="38" t="s">
        <v>9914</v>
      </c>
      <c r="D176" s="37" t="s">
        <v>595</v>
      </c>
      <c r="E176" s="39" t="s">
        <v>9915</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58">
      <c r="A178" s="37" t="s">
        <v>599</v>
      </c>
      <c r="B178" s="45"/>
      <c r="C178" s="46"/>
      <c r="D178" s="46"/>
      <c r="E178" s="49" t="s">
        <v>11218</v>
      </c>
      <c r="F178" s="46"/>
      <c r="G178" s="46"/>
      <c r="H178" s="46"/>
      <c r="I178" s="46"/>
      <c r="J178" s="48"/>
    </row>
    <row r="179" ht="159.5">
      <c r="A179" s="37" t="s">
        <v>601</v>
      </c>
      <c r="B179" s="45"/>
      <c r="C179" s="46"/>
      <c r="D179" s="46"/>
      <c r="E179" s="39" t="s">
        <v>9804</v>
      </c>
      <c r="F179" s="46"/>
      <c r="G179" s="46"/>
      <c r="H179" s="46"/>
      <c r="I179" s="46"/>
      <c r="J179" s="48"/>
    </row>
    <row r="180">
      <c r="A180" s="37" t="s">
        <v>593</v>
      </c>
      <c r="B180" s="37">
        <v>42</v>
      </c>
      <c r="C180" s="38" t="s">
        <v>9917</v>
      </c>
      <c r="D180" s="37" t="s">
        <v>595</v>
      </c>
      <c r="E180" s="39" t="s">
        <v>9918</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58">
      <c r="A182" s="37" t="s">
        <v>599</v>
      </c>
      <c r="B182" s="45"/>
      <c r="C182" s="46"/>
      <c r="D182" s="46"/>
      <c r="E182" s="49" t="s">
        <v>11219</v>
      </c>
      <c r="F182" s="46"/>
      <c r="G182" s="46"/>
      <c r="H182" s="46"/>
      <c r="I182" s="46"/>
      <c r="J182" s="48"/>
    </row>
    <row r="183" ht="159.5">
      <c r="A183" s="37" t="s">
        <v>601</v>
      </c>
      <c r="B183" s="45"/>
      <c r="C183" s="46"/>
      <c r="D183" s="46"/>
      <c r="E183" s="39" t="s">
        <v>9804</v>
      </c>
      <c r="F183" s="46"/>
      <c r="G183" s="46"/>
      <c r="H183" s="46"/>
      <c r="I183" s="46"/>
      <c r="J183" s="48"/>
    </row>
    <row r="184">
      <c r="A184" s="31" t="s">
        <v>591</v>
      </c>
      <c r="B184" s="32"/>
      <c r="C184" s="33" t="s">
        <v>4573</v>
      </c>
      <c r="D184" s="34"/>
      <c r="E184" s="31" t="s">
        <v>4574</v>
      </c>
      <c r="F184" s="34"/>
      <c r="G184" s="34"/>
      <c r="H184" s="34"/>
      <c r="I184" s="35">
        <f>SUMIFS(I185:I204,A185:A204,"P")</f>
        <v>0</v>
      </c>
      <c r="J184" s="36"/>
    </row>
    <row r="185">
      <c r="A185" s="37" t="s">
        <v>593</v>
      </c>
      <c r="B185" s="37">
        <v>43</v>
      </c>
      <c r="C185" s="38" t="s">
        <v>4575</v>
      </c>
      <c r="D185" s="37" t="s">
        <v>595</v>
      </c>
      <c r="E185" s="39" t="s">
        <v>4576</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3.5">
      <c r="A187" s="37" t="s">
        <v>599</v>
      </c>
      <c r="B187" s="45"/>
      <c r="C187" s="46"/>
      <c r="D187" s="46"/>
      <c r="E187" s="49" t="s">
        <v>11220</v>
      </c>
      <c r="F187" s="46"/>
      <c r="G187" s="46"/>
      <c r="H187" s="46"/>
      <c r="I187" s="46"/>
      <c r="J187" s="48"/>
    </row>
    <row r="188" ht="319">
      <c r="A188" s="37" t="s">
        <v>601</v>
      </c>
      <c r="B188" s="45"/>
      <c r="C188" s="46"/>
      <c r="D188" s="46"/>
      <c r="E188" s="39" t="s">
        <v>4578</v>
      </c>
      <c r="F188" s="46"/>
      <c r="G188" s="46"/>
      <c r="H188" s="46"/>
      <c r="I188" s="46"/>
      <c r="J188" s="48"/>
    </row>
    <row r="189">
      <c r="A189" s="37" t="s">
        <v>593</v>
      </c>
      <c r="B189" s="37">
        <v>44</v>
      </c>
      <c r="C189" s="38" t="s">
        <v>4595</v>
      </c>
      <c r="D189" s="37" t="s">
        <v>595</v>
      </c>
      <c r="E189" s="39" t="s">
        <v>4596</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1.5">
      <c r="A191" s="37" t="s">
        <v>599</v>
      </c>
      <c r="B191" s="45"/>
      <c r="C191" s="46"/>
      <c r="D191" s="46"/>
      <c r="E191" s="49" t="s">
        <v>11221</v>
      </c>
      <c r="F191" s="46"/>
      <c r="G191" s="46"/>
      <c r="H191" s="46"/>
      <c r="I191" s="46"/>
      <c r="J191" s="48"/>
    </row>
    <row r="192" ht="290">
      <c r="A192" s="37" t="s">
        <v>601</v>
      </c>
      <c r="B192" s="45"/>
      <c r="C192" s="46"/>
      <c r="D192" s="46"/>
      <c r="E192" s="39" t="s">
        <v>4597</v>
      </c>
      <c r="F192" s="46"/>
      <c r="G192" s="46"/>
      <c r="H192" s="46"/>
      <c r="I192" s="46"/>
      <c r="J192" s="48"/>
    </row>
    <row r="193">
      <c r="A193" s="37" t="s">
        <v>593</v>
      </c>
      <c r="B193" s="37">
        <v>45</v>
      </c>
      <c r="C193" s="38" t="s">
        <v>4610</v>
      </c>
      <c r="D193" s="37" t="s">
        <v>595</v>
      </c>
      <c r="E193" s="39" t="s">
        <v>4611</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87">
      <c r="A195" s="37" t="s">
        <v>599</v>
      </c>
      <c r="B195" s="45"/>
      <c r="C195" s="46"/>
      <c r="D195" s="46"/>
      <c r="E195" s="49" t="s">
        <v>11222</v>
      </c>
      <c r="F195" s="46"/>
      <c r="G195" s="46"/>
      <c r="H195" s="46"/>
      <c r="I195" s="46"/>
      <c r="J195" s="48"/>
    </row>
    <row r="196" ht="87">
      <c r="A196" s="37" t="s">
        <v>601</v>
      </c>
      <c r="B196" s="45"/>
      <c r="C196" s="46"/>
      <c r="D196" s="46"/>
      <c r="E196" s="39" t="s">
        <v>4613</v>
      </c>
      <c r="F196" s="46"/>
      <c r="G196" s="46"/>
      <c r="H196" s="46"/>
      <c r="I196" s="46"/>
      <c r="J196" s="48"/>
    </row>
    <row r="197">
      <c r="A197" s="37" t="s">
        <v>593</v>
      </c>
      <c r="B197" s="37">
        <v>46</v>
      </c>
      <c r="C197" s="38" t="s">
        <v>10074</v>
      </c>
      <c r="D197" s="37" t="s">
        <v>595</v>
      </c>
      <c r="E197" s="39" t="s">
        <v>10075</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3.5">
      <c r="A199" s="37" t="s">
        <v>599</v>
      </c>
      <c r="B199" s="45"/>
      <c r="C199" s="46"/>
      <c r="D199" s="46"/>
      <c r="E199" s="49" t="s">
        <v>11223</v>
      </c>
      <c r="F199" s="46"/>
      <c r="G199" s="46"/>
      <c r="H199" s="46"/>
      <c r="I199" s="46"/>
      <c r="J199" s="48"/>
    </row>
    <row r="200" ht="43.5">
      <c r="A200" s="37" t="s">
        <v>601</v>
      </c>
      <c r="B200" s="45"/>
      <c r="C200" s="46"/>
      <c r="D200" s="46"/>
      <c r="E200" s="39" t="s">
        <v>10077</v>
      </c>
      <c r="F200" s="46"/>
      <c r="G200" s="46"/>
      <c r="H200" s="46"/>
      <c r="I200" s="46"/>
      <c r="J200" s="48"/>
    </row>
    <row r="201">
      <c r="A201" s="37" t="s">
        <v>593</v>
      </c>
      <c r="B201" s="37">
        <v>47</v>
      </c>
      <c r="C201" s="38" t="s">
        <v>4618</v>
      </c>
      <c r="D201" s="37" t="s">
        <v>595</v>
      </c>
      <c r="E201" s="39" t="s">
        <v>4619</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58">
      <c r="A203" s="37" t="s">
        <v>599</v>
      </c>
      <c r="B203" s="45"/>
      <c r="C203" s="46"/>
      <c r="D203" s="46"/>
      <c r="E203" s="49" t="s">
        <v>11224</v>
      </c>
      <c r="F203" s="46"/>
      <c r="G203" s="46"/>
      <c r="H203" s="46"/>
      <c r="I203" s="46"/>
      <c r="J203" s="48"/>
    </row>
    <row r="204" ht="409.5">
      <c r="A204" s="37" t="s">
        <v>601</v>
      </c>
      <c r="B204" s="45"/>
      <c r="C204" s="46"/>
      <c r="D204" s="46"/>
      <c r="E204" s="39" t="s">
        <v>4521</v>
      </c>
      <c r="F204" s="46"/>
      <c r="G204" s="46"/>
      <c r="H204" s="46"/>
      <c r="I204" s="46"/>
      <c r="J204" s="48"/>
    </row>
    <row r="205">
      <c r="A205" s="31" t="s">
        <v>591</v>
      </c>
      <c r="B205" s="32"/>
      <c r="C205" s="33" t="s">
        <v>4809</v>
      </c>
      <c r="D205" s="34"/>
      <c r="E205" s="31" t="s">
        <v>4810</v>
      </c>
      <c r="F205" s="34"/>
      <c r="G205" s="34"/>
      <c r="H205" s="34"/>
      <c r="I205" s="35">
        <f>SUMIFS(I206:I284,A206:A284,"P")</f>
        <v>0</v>
      </c>
      <c r="J205" s="36"/>
    </row>
    <row r="206" ht="29">
      <c r="A206" s="37" t="s">
        <v>593</v>
      </c>
      <c r="B206" s="37">
        <v>48</v>
      </c>
      <c r="C206" s="38" t="s">
        <v>11074</v>
      </c>
      <c r="D206" s="37" t="s">
        <v>595</v>
      </c>
      <c r="E206" s="39" t="s">
        <v>11075</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58">
      <c r="A208" s="37" t="s">
        <v>599</v>
      </c>
      <c r="B208" s="45"/>
      <c r="C208" s="46"/>
      <c r="D208" s="46"/>
      <c r="E208" s="49" t="s">
        <v>11225</v>
      </c>
      <c r="F208" s="46"/>
      <c r="G208" s="46"/>
      <c r="H208" s="46"/>
      <c r="I208" s="46"/>
      <c r="J208" s="48"/>
    </row>
    <row r="209" ht="159.5">
      <c r="A209" s="37" t="s">
        <v>601</v>
      </c>
      <c r="B209" s="45"/>
      <c r="C209" s="46"/>
      <c r="D209" s="46"/>
      <c r="E209" s="39" t="s">
        <v>10357</v>
      </c>
      <c r="F209" s="46"/>
      <c r="G209" s="46"/>
      <c r="H209" s="46"/>
      <c r="I209" s="46"/>
      <c r="J209" s="48"/>
    </row>
    <row r="210">
      <c r="A210" s="37" t="s">
        <v>593</v>
      </c>
      <c r="B210" s="37">
        <v>49</v>
      </c>
      <c r="C210" s="38" t="s">
        <v>9939</v>
      </c>
      <c r="D210" s="37" t="s">
        <v>595</v>
      </c>
      <c r="E210" s="39" t="s">
        <v>9940</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87">
      <c r="A212" s="37" t="s">
        <v>599</v>
      </c>
      <c r="B212" s="45"/>
      <c r="C212" s="46"/>
      <c r="D212" s="46"/>
      <c r="E212" s="49" t="s">
        <v>11226</v>
      </c>
      <c r="F212" s="46"/>
      <c r="G212" s="46"/>
      <c r="H212" s="46"/>
      <c r="I212" s="46"/>
      <c r="J212" s="48"/>
    </row>
    <row r="213" ht="58">
      <c r="A213" s="37" t="s">
        <v>601</v>
      </c>
      <c r="B213" s="45"/>
      <c r="C213" s="46"/>
      <c r="D213" s="46"/>
      <c r="E213" s="39" t="s">
        <v>9942</v>
      </c>
      <c r="F213" s="46"/>
      <c r="G213" s="46"/>
      <c r="H213" s="46"/>
      <c r="I213" s="46"/>
      <c r="J213" s="48"/>
    </row>
    <row r="214">
      <c r="A214" s="37" t="s">
        <v>593</v>
      </c>
      <c r="B214" s="37">
        <v>50</v>
      </c>
      <c r="C214" s="38" t="s">
        <v>11227</v>
      </c>
      <c r="D214" s="37" t="s">
        <v>595</v>
      </c>
      <c r="E214" s="39" t="s">
        <v>11228</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3.5">
      <c r="A216" s="37" t="s">
        <v>599</v>
      </c>
      <c r="B216" s="45"/>
      <c r="C216" s="46"/>
      <c r="D216" s="46"/>
      <c r="E216" s="49" t="s">
        <v>11229</v>
      </c>
      <c r="F216" s="46"/>
      <c r="G216" s="46"/>
      <c r="H216" s="46"/>
      <c r="I216" s="46"/>
      <c r="J216" s="48"/>
    </row>
    <row r="217" ht="29">
      <c r="A217" s="37" t="s">
        <v>601</v>
      </c>
      <c r="B217" s="45"/>
      <c r="C217" s="46"/>
      <c r="D217" s="46"/>
      <c r="E217" s="39" t="s">
        <v>11230</v>
      </c>
      <c r="F217" s="46"/>
      <c r="G217" s="46"/>
      <c r="H217" s="46"/>
      <c r="I217" s="46"/>
      <c r="J217" s="48"/>
    </row>
    <row r="218" ht="29">
      <c r="A218" s="37" t="s">
        <v>593</v>
      </c>
      <c r="B218" s="37">
        <v>51</v>
      </c>
      <c r="C218" s="38" t="s">
        <v>9943</v>
      </c>
      <c r="D218" s="37" t="s">
        <v>595</v>
      </c>
      <c r="E218" s="39" t="s">
        <v>9944</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32">
      <c r="A220" s="37" t="s">
        <v>599</v>
      </c>
      <c r="B220" s="45"/>
      <c r="C220" s="46"/>
      <c r="D220" s="46"/>
      <c r="E220" s="49" t="s">
        <v>11231</v>
      </c>
      <c r="F220" s="46"/>
      <c r="G220" s="46"/>
      <c r="H220" s="46"/>
      <c r="I220" s="46"/>
      <c r="J220" s="48"/>
    </row>
    <row r="221" ht="29">
      <c r="A221" s="37" t="s">
        <v>601</v>
      </c>
      <c r="B221" s="45"/>
      <c r="C221" s="46"/>
      <c r="D221" s="46"/>
      <c r="E221" s="39" t="s">
        <v>9946</v>
      </c>
      <c r="F221" s="46"/>
      <c r="G221" s="46"/>
      <c r="H221" s="46"/>
      <c r="I221" s="46"/>
      <c r="J221" s="48"/>
    </row>
    <row r="222" ht="29">
      <c r="A222" s="37" t="s">
        <v>593</v>
      </c>
      <c r="B222" s="37">
        <v>52</v>
      </c>
      <c r="C222" s="38" t="s">
        <v>9947</v>
      </c>
      <c r="D222" s="37" t="s">
        <v>595</v>
      </c>
      <c r="E222" s="39" t="s">
        <v>9948</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3.5">
      <c r="A224" s="37" t="s">
        <v>599</v>
      </c>
      <c r="B224" s="45"/>
      <c r="C224" s="46"/>
      <c r="D224" s="46"/>
      <c r="E224" s="49" t="s">
        <v>11232</v>
      </c>
      <c r="F224" s="46"/>
      <c r="G224" s="46"/>
      <c r="H224" s="46"/>
      <c r="I224" s="46"/>
      <c r="J224" s="48"/>
    </row>
    <row r="225" ht="29">
      <c r="A225" s="37" t="s">
        <v>601</v>
      </c>
      <c r="B225" s="45"/>
      <c r="C225" s="46"/>
      <c r="D225" s="46"/>
      <c r="E225" s="39" t="s">
        <v>9950</v>
      </c>
      <c r="F225" s="46"/>
      <c r="G225" s="46"/>
      <c r="H225" s="46"/>
      <c r="I225" s="46"/>
      <c r="J225" s="48"/>
    </row>
    <row r="226" ht="29">
      <c r="A226" s="37" t="s">
        <v>593</v>
      </c>
      <c r="B226" s="37">
        <v>53</v>
      </c>
      <c r="C226" s="38" t="s">
        <v>9951</v>
      </c>
      <c r="D226" s="37" t="s">
        <v>595</v>
      </c>
      <c r="E226" s="39" t="s">
        <v>9952</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3.5">
      <c r="A228" s="37" t="s">
        <v>599</v>
      </c>
      <c r="B228" s="45"/>
      <c r="C228" s="46"/>
      <c r="D228" s="46"/>
      <c r="E228" s="49" t="s">
        <v>10194</v>
      </c>
      <c r="F228" s="46"/>
      <c r="G228" s="46"/>
      <c r="H228" s="46"/>
      <c r="I228" s="46"/>
      <c r="J228" s="48"/>
    </row>
    <row r="229" ht="43.5">
      <c r="A229" s="37" t="s">
        <v>601</v>
      </c>
      <c r="B229" s="45"/>
      <c r="C229" s="46"/>
      <c r="D229" s="46"/>
      <c r="E229" s="39" t="s">
        <v>9954</v>
      </c>
      <c r="F229" s="46"/>
      <c r="G229" s="46"/>
      <c r="H229" s="46"/>
      <c r="I229" s="46"/>
      <c r="J229" s="48"/>
    </row>
    <row r="230">
      <c r="A230" s="37" t="s">
        <v>593</v>
      </c>
      <c r="B230" s="37">
        <v>54</v>
      </c>
      <c r="C230" s="38" t="s">
        <v>9955</v>
      </c>
      <c r="D230" s="37" t="s">
        <v>595</v>
      </c>
      <c r="E230" s="39" t="s">
        <v>9956</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3.5">
      <c r="A232" s="37" t="s">
        <v>599</v>
      </c>
      <c r="B232" s="45"/>
      <c r="C232" s="46"/>
      <c r="D232" s="46"/>
      <c r="E232" s="49" t="s">
        <v>11233</v>
      </c>
      <c r="F232" s="46"/>
      <c r="G232" s="46"/>
      <c r="H232" s="46"/>
      <c r="I232" s="46"/>
      <c r="J232" s="48"/>
    </row>
    <row r="233" ht="29">
      <c r="A233" s="37" t="s">
        <v>601</v>
      </c>
      <c r="B233" s="45"/>
      <c r="C233" s="46"/>
      <c r="D233" s="46"/>
      <c r="E233" s="39" t="s">
        <v>9950</v>
      </c>
      <c r="F233" s="46"/>
      <c r="G233" s="46"/>
      <c r="H233" s="46"/>
      <c r="I233" s="46"/>
      <c r="J233" s="48"/>
    </row>
    <row r="234" ht="29">
      <c r="A234" s="37" t="s">
        <v>593</v>
      </c>
      <c r="B234" s="37">
        <v>55</v>
      </c>
      <c r="C234" s="38" t="s">
        <v>9958</v>
      </c>
      <c r="D234" s="37" t="s">
        <v>595</v>
      </c>
      <c r="E234" s="39" t="s">
        <v>9959</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45">
      <c r="A236" s="37" t="s">
        <v>599</v>
      </c>
      <c r="B236" s="45"/>
      <c r="C236" s="46"/>
      <c r="D236" s="46"/>
      <c r="E236" s="49" t="s">
        <v>11234</v>
      </c>
      <c r="F236" s="46"/>
      <c r="G236" s="46"/>
      <c r="H236" s="46"/>
      <c r="I236" s="46"/>
      <c r="J236" s="48"/>
    </row>
    <row r="237" ht="58">
      <c r="A237" s="37" t="s">
        <v>601</v>
      </c>
      <c r="B237" s="45"/>
      <c r="C237" s="46"/>
      <c r="D237" s="46"/>
      <c r="E237" s="39" t="s">
        <v>9961</v>
      </c>
      <c r="F237" s="46"/>
      <c r="G237" s="46"/>
      <c r="H237" s="46"/>
      <c r="I237" s="46"/>
      <c r="J237" s="48"/>
    </row>
    <row r="238" ht="29">
      <c r="A238" s="37" t="s">
        <v>593</v>
      </c>
      <c r="B238" s="37">
        <v>56</v>
      </c>
      <c r="C238" s="38" t="s">
        <v>9962</v>
      </c>
      <c r="D238" s="37" t="s">
        <v>595</v>
      </c>
      <c r="E238" s="39" t="s">
        <v>9963</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45">
      <c r="A240" s="37" t="s">
        <v>599</v>
      </c>
      <c r="B240" s="45"/>
      <c r="C240" s="46"/>
      <c r="D240" s="46"/>
      <c r="E240" s="49" t="s">
        <v>11235</v>
      </c>
      <c r="F240" s="46"/>
      <c r="G240" s="46"/>
      <c r="H240" s="46"/>
      <c r="I240" s="46"/>
      <c r="J240" s="48"/>
    </row>
    <row r="241" ht="58">
      <c r="A241" s="37" t="s">
        <v>601</v>
      </c>
      <c r="B241" s="45"/>
      <c r="C241" s="46"/>
      <c r="D241" s="46"/>
      <c r="E241" s="39" t="s">
        <v>9961</v>
      </c>
      <c r="F241" s="46"/>
      <c r="G241" s="46"/>
      <c r="H241" s="46"/>
      <c r="I241" s="46"/>
      <c r="J241" s="48"/>
    </row>
    <row r="242">
      <c r="A242" s="37" t="s">
        <v>593</v>
      </c>
      <c r="B242" s="37">
        <v>57</v>
      </c>
      <c r="C242" s="38" t="s">
        <v>10087</v>
      </c>
      <c r="D242" s="37" t="s">
        <v>595</v>
      </c>
      <c r="E242" s="39" t="s">
        <v>10088</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3.5">
      <c r="A244" s="37" t="s">
        <v>599</v>
      </c>
      <c r="B244" s="45"/>
      <c r="C244" s="46"/>
      <c r="D244" s="46"/>
      <c r="E244" s="49" t="s">
        <v>11236</v>
      </c>
      <c r="F244" s="46"/>
      <c r="G244" s="46"/>
      <c r="H244" s="46"/>
      <c r="I244" s="46"/>
      <c r="J244" s="48"/>
    </row>
    <row r="245" ht="29">
      <c r="A245" s="37" t="s">
        <v>601</v>
      </c>
      <c r="B245" s="45"/>
      <c r="C245" s="46"/>
      <c r="D245" s="46"/>
      <c r="E245" s="39" t="s">
        <v>9818</v>
      </c>
      <c r="F245" s="46"/>
      <c r="G245" s="46"/>
      <c r="H245" s="46"/>
      <c r="I245" s="46"/>
      <c r="J245" s="48"/>
    </row>
    <row r="246">
      <c r="A246" s="37" t="s">
        <v>593</v>
      </c>
      <c r="B246" s="37">
        <v>58</v>
      </c>
      <c r="C246" s="38" t="s">
        <v>9971</v>
      </c>
      <c r="D246" s="37" t="s">
        <v>595</v>
      </c>
      <c r="E246" s="39" t="s">
        <v>9972</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3.5">
      <c r="A248" s="37" t="s">
        <v>599</v>
      </c>
      <c r="B248" s="45"/>
      <c r="C248" s="46"/>
      <c r="D248" s="46"/>
      <c r="E248" s="49" t="s">
        <v>11237</v>
      </c>
      <c r="F248" s="46"/>
      <c r="G248" s="46"/>
      <c r="H248" s="46"/>
      <c r="I248" s="46"/>
      <c r="J248" s="48"/>
    </row>
    <row r="249" ht="43.5">
      <c r="A249" s="37" t="s">
        <v>601</v>
      </c>
      <c r="B249" s="45"/>
      <c r="C249" s="46"/>
      <c r="D249" s="46"/>
      <c r="E249" s="39" t="s">
        <v>9974</v>
      </c>
      <c r="F249" s="46"/>
      <c r="G249" s="46"/>
      <c r="H249" s="46"/>
      <c r="I249" s="46"/>
      <c r="J249" s="48"/>
    </row>
    <row r="250">
      <c r="A250" s="37" t="s">
        <v>593</v>
      </c>
      <c r="B250" s="37">
        <v>59</v>
      </c>
      <c r="C250" s="38" t="s">
        <v>4674</v>
      </c>
      <c r="D250" s="37" t="s">
        <v>595</v>
      </c>
      <c r="E250" s="39" t="s">
        <v>4675</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2.5">
      <c r="A252" s="37" t="s">
        <v>599</v>
      </c>
      <c r="B252" s="45"/>
      <c r="C252" s="46"/>
      <c r="D252" s="46"/>
      <c r="E252" s="49" t="s">
        <v>11238</v>
      </c>
      <c r="F252" s="46"/>
      <c r="G252" s="46"/>
      <c r="H252" s="46"/>
      <c r="I252" s="46"/>
      <c r="J252" s="48"/>
    </row>
    <row r="253" ht="145">
      <c r="A253" s="37" t="s">
        <v>601</v>
      </c>
      <c r="B253" s="45"/>
      <c r="C253" s="46"/>
      <c r="D253" s="46"/>
      <c r="E253" s="39" t="s">
        <v>4677</v>
      </c>
      <c r="F253" s="46"/>
      <c r="G253" s="46"/>
      <c r="H253" s="46"/>
      <c r="I253" s="46"/>
      <c r="J253" s="48"/>
    </row>
    <row r="254">
      <c r="A254" s="37" t="s">
        <v>593</v>
      </c>
      <c r="B254" s="37">
        <v>60</v>
      </c>
      <c r="C254" s="38" t="s">
        <v>6244</v>
      </c>
      <c r="D254" s="37" t="s">
        <v>595</v>
      </c>
      <c r="E254" s="39" t="s">
        <v>6245</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45">
      <c r="A256" s="37" t="s">
        <v>599</v>
      </c>
      <c r="B256" s="45"/>
      <c r="C256" s="46"/>
      <c r="D256" s="46"/>
      <c r="E256" s="49" t="s">
        <v>11239</v>
      </c>
      <c r="F256" s="46"/>
      <c r="G256" s="46"/>
      <c r="H256" s="46"/>
      <c r="I256" s="46"/>
      <c r="J256" s="48"/>
    </row>
    <row r="257" ht="145">
      <c r="A257" s="37" t="s">
        <v>601</v>
      </c>
      <c r="B257" s="45"/>
      <c r="C257" s="46"/>
      <c r="D257" s="46"/>
      <c r="E257" s="39" t="s">
        <v>4677</v>
      </c>
      <c r="F257" s="46"/>
      <c r="G257" s="46"/>
      <c r="H257" s="46"/>
      <c r="I257" s="46"/>
      <c r="J257" s="48"/>
    </row>
    <row r="258">
      <c r="A258" s="37" t="s">
        <v>593</v>
      </c>
      <c r="B258" s="37">
        <v>61</v>
      </c>
      <c r="C258" s="38" t="s">
        <v>6511</v>
      </c>
      <c r="D258" s="37" t="s">
        <v>595</v>
      </c>
      <c r="E258" s="39" t="s">
        <v>6512</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3.5">
      <c r="A260" s="37" t="s">
        <v>599</v>
      </c>
      <c r="B260" s="45"/>
      <c r="C260" s="46"/>
      <c r="D260" s="46"/>
      <c r="E260" s="49" t="s">
        <v>11240</v>
      </c>
      <c r="F260" s="46"/>
      <c r="G260" s="46"/>
      <c r="H260" s="46"/>
      <c r="I260" s="46"/>
      <c r="J260" s="48"/>
    </row>
    <row r="261" ht="145">
      <c r="A261" s="37" t="s">
        <v>601</v>
      </c>
      <c r="B261" s="45"/>
      <c r="C261" s="46"/>
      <c r="D261" s="46"/>
      <c r="E261" s="39" t="s">
        <v>11241</v>
      </c>
      <c r="F261" s="46"/>
      <c r="G261" s="46"/>
      <c r="H261" s="46"/>
      <c r="I261" s="46"/>
      <c r="J261" s="48"/>
    </row>
    <row r="262">
      <c r="A262" s="37" t="s">
        <v>593</v>
      </c>
      <c r="B262" s="37">
        <v>62</v>
      </c>
      <c r="C262" s="38" t="s">
        <v>11089</v>
      </c>
      <c r="D262" s="37" t="s">
        <v>595</v>
      </c>
      <c r="E262" s="39" t="s">
        <v>11090</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58">
      <c r="A264" s="37" t="s">
        <v>599</v>
      </c>
      <c r="B264" s="45"/>
      <c r="C264" s="46"/>
      <c r="D264" s="46"/>
      <c r="E264" s="49" t="s">
        <v>11242</v>
      </c>
      <c r="F264" s="46"/>
      <c r="G264" s="46"/>
      <c r="H264" s="46"/>
      <c r="I264" s="46"/>
      <c r="J264" s="48"/>
    </row>
    <row r="265" ht="174">
      <c r="A265" s="37" t="s">
        <v>601</v>
      </c>
      <c r="B265" s="45"/>
      <c r="C265" s="46"/>
      <c r="D265" s="46"/>
      <c r="E265" s="39" t="s">
        <v>11092</v>
      </c>
      <c r="F265" s="46"/>
      <c r="G265" s="46"/>
      <c r="H265" s="46"/>
      <c r="I265" s="46"/>
      <c r="J265" s="48"/>
    </row>
    <row r="266">
      <c r="A266" s="37" t="s">
        <v>593</v>
      </c>
      <c r="B266" s="37">
        <v>63</v>
      </c>
      <c r="C266" s="38" t="s">
        <v>11093</v>
      </c>
      <c r="D266" s="37" t="s">
        <v>595</v>
      </c>
      <c r="E266" s="39" t="s">
        <v>11094</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58">
      <c r="A268" s="37" t="s">
        <v>599</v>
      </c>
      <c r="B268" s="45"/>
      <c r="C268" s="46"/>
      <c r="D268" s="46"/>
      <c r="E268" s="49" t="s">
        <v>11243</v>
      </c>
      <c r="F268" s="46"/>
      <c r="G268" s="46"/>
      <c r="H268" s="46"/>
      <c r="I268" s="46"/>
      <c r="J268" s="48"/>
    </row>
    <row r="269" ht="174">
      <c r="A269" s="37" t="s">
        <v>601</v>
      </c>
      <c r="B269" s="45"/>
      <c r="C269" s="46"/>
      <c r="D269" s="46"/>
      <c r="E269" s="39" t="s">
        <v>11092</v>
      </c>
      <c r="F269" s="46"/>
      <c r="G269" s="46"/>
      <c r="H269" s="46"/>
      <c r="I269" s="46"/>
      <c r="J269" s="48"/>
    </row>
    <row r="270">
      <c r="A270" s="37" t="s">
        <v>593</v>
      </c>
      <c r="B270" s="37">
        <v>64</v>
      </c>
      <c r="C270" s="38" t="s">
        <v>9977</v>
      </c>
      <c r="D270" s="37" t="s">
        <v>595</v>
      </c>
      <c r="E270" s="39" t="s">
        <v>9978</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3.5">
      <c r="A272" s="37" t="s">
        <v>599</v>
      </c>
      <c r="B272" s="45"/>
      <c r="C272" s="46"/>
      <c r="D272" s="46"/>
      <c r="E272" s="49" t="s">
        <v>11244</v>
      </c>
      <c r="F272" s="46"/>
      <c r="G272" s="46"/>
      <c r="H272" s="46"/>
      <c r="I272" s="46"/>
      <c r="J272" s="48"/>
    </row>
    <row r="273" ht="145">
      <c r="A273" s="37" t="s">
        <v>601</v>
      </c>
      <c r="B273" s="45"/>
      <c r="C273" s="46"/>
      <c r="D273" s="46"/>
      <c r="E273" s="39" t="s">
        <v>9980</v>
      </c>
      <c r="F273" s="46"/>
      <c r="G273" s="46"/>
      <c r="H273" s="46"/>
      <c r="I273" s="46"/>
      <c r="J273" s="48"/>
    </row>
    <row r="274">
      <c r="A274" s="37" t="s">
        <v>593</v>
      </c>
      <c r="B274" s="37">
        <v>65</v>
      </c>
      <c r="C274" s="38" t="s">
        <v>6339</v>
      </c>
      <c r="D274" s="37" t="s">
        <v>595</v>
      </c>
      <c r="E274" s="39" t="s">
        <v>11245</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3.5">
      <c r="A276" s="37" t="s">
        <v>599</v>
      </c>
      <c r="B276" s="45"/>
      <c r="C276" s="46"/>
      <c r="D276" s="46"/>
      <c r="E276" s="49" t="s">
        <v>11246</v>
      </c>
      <c r="F276" s="46"/>
      <c r="G276" s="46"/>
      <c r="H276" s="46"/>
      <c r="I276" s="46"/>
      <c r="J276" s="48"/>
    </row>
    <row r="277" ht="145">
      <c r="A277" s="37" t="s">
        <v>601</v>
      </c>
      <c r="B277" s="45"/>
      <c r="C277" s="46"/>
      <c r="D277" s="46"/>
      <c r="E277" s="39" t="s">
        <v>9980</v>
      </c>
      <c r="F277" s="46"/>
      <c r="G277" s="46"/>
      <c r="H277" s="46"/>
      <c r="I277" s="46"/>
      <c r="J277" s="48"/>
    </row>
    <row r="278">
      <c r="A278" s="37" t="s">
        <v>593</v>
      </c>
      <c r="B278" s="37">
        <v>66</v>
      </c>
      <c r="C278" s="38" t="s">
        <v>11247</v>
      </c>
      <c r="D278" s="37" t="s">
        <v>595</v>
      </c>
      <c r="E278" s="39" t="s">
        <v>9822</v>
      </c>
      <c r="F278" s="40" t="s">
        <v>1797</v>
      </c>
      <c r="G278" s="41">
        <v>1</v>
      </c>
      <c r="H278" s="42">
        <v>0</v>
      </c>
      <c r="I278" s="43">
        <f>ROUND(G278*H278,P4)</f>
        <v>0</v>
      </c>
      <c r="J278" s="37"/>
      <c r="O278" s="44">
        <f>I278*0.21</f>
        <v>0</v>
      </c>
      <c r="P278">
        <v>3</v>
      </c>
    </row>
    <row r="279">
      <c r="A279" s="37" t="s">
        <v>598</v>
      </c>
      <c r="B279" s="45"/>
      <c r="C279" s="46"/>
      <c r="D279" s="46"/>
      <c r="E279" s="39" t="s">
        <v>9822</v>
      </c>
      <c r="F279" s="46"/>
      <c r="G279" s="46"/>
      <c r="H279" s="46"/>
      <c r="I279" s="46"/>
      <c r="J279" s="48"/>
    </row>
    <row r="280" ht="116">
      <c r="A280" s="37" t="s">
        <v>599</v>
      </c>
      <c r="B280" s="45"/>
      <c r="C280" s="46"/>
      <c r="D280" s="46"/>
      <c r="E280" s="49" t="s">
        <v>9823</v>
      </c>
      <c r="F280" s="46"/>
      <c r="G280" s="46"/>
      <c r="H280" s="46"/>
      <c r="I280" s="46"/>
      <c r="J280" s="48"/>
    </row>
    <row r="281" ht="43.5">
      <c r="A281" s="37" t="s">
        <v>601</v>
      </c>
      <c r="B281" s="45"/>
      <c r="C281" s="46"/>
      <c r="D281" s="46"/>
      <c r="E281" s="39" t="s">
        <v>9824</v>
      </c>
      <c r="F281" s="46"/>
      <c r="G281" s="46"/>
      <c r="H281" s="46"/>
      <c r="I281" s="46"/>
      <c r="J281" s="48"/>
    </row>
    <row r="282">
      <c r="A282" s="37" t="s">
        <v>593</v>
      </c>
      <c r="B282" s="37">
        <v>67</v>
      </c>
      <c r="C282" s="38" t="s">
        <v>11248</v>
      </c>
      <c r="D282" s="37" t="s">
        <v>595</v>
      </c>
      <c r="E282" s="39" t="s">
        <v>9826</v>
      </c>
      <c r="F282" s="40" t="s">
        <v>1797</v>
      </c>
      <c r="G282" s="41">
        <v>1</v>
      </c>
      <c r="H282" s="42">
        <v>0</v>
      </c>
      <c r="I282" s="43">
        <f>ROUND(G282*H282,P4)</f>
        <v>0</v>
      </c>
      <c r="J282" s="37"/>
      <c r="O282" s="44">
        <f>I282*0.21</f>
        <v>0</v>
      </c>
      <c r="P282">
        <v>3</v>
      </c>
    </row>
    <row r="283">
      <c r="A283" s="37" t="s">
        <v>598</v>
      </c>
      <c r="B283" s="45"/>
      <c r="C283" s="46"/>
      <c r="D283" s="46"/>
      <c r="E283" s="39" t="s">
        <v>9826</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3.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88.5">
      <c r="A288" s="37" t="s">
        <v>599</v>
      </c>
      <c r="B288" s="45"/>
      <c r="C288" s="46"/>
      <c r="D288" s="46"/>
      <c r="E288" s="49" t="s">
        <v>11249</v>
      </c>
      <c r="F288" s="46"/>
      <c r="G288" s="46"/>
      <c r="H288" s="46"/>
      <c r="I288" s="46"/>
      <c r="J288" s="48"/>
    </row>
    <row r="289" ht="116">
      <c r="A289" s="37" t="s">
        <v>601</v>
      </c>
      <c r="B289" s="45"/>
      <c r="C289" s="46"/>
      <c r="D289" s="46"/>
      <c r="E289" s="39" t="s">
        <v>1819</v>
      </c>
      <c r="F289" s="46"/>
      <c r="G289" s="46"/>
      <c r="H289" s="46"/>
      <c r="I289" s="46"/>
      <c r="J289" s="48"/>
    </row>
    <row r="290" ht="43.5">
      <c r="A290" s="37" t="s">
        <v>593</v>
      </c>
      <c r="B290" s="37">
        <v>69</v>
      </c>
      <c r="C290" s="38" t="s">
        <v>4704</v>
      </c>
      <c r="D290" s="37" t="s">
        <v>4705</v>
      </c>
      <c r="E290" s="39" t="s">
        <v>4706</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29">
      <c r="A292" s="37" t="s">
        <v>599</v>
      </c>
      <c r="B292" s="45"/>
      <c r="C292" s="46"/>
      <c r="D292" s="46"/>
      <c r="E292" s="49" t="s">
        <v>11250</v>
      </c>
      <c r="F292" s="46"/>
      <c r="G292" s="46"/>
      <c r="H292" s="46"/>
      <c r="I292" s="46"/>
      <c r="J292" s="48"/>
    </row>
    <row r="293" ht="116">
      <c r="A293" s="37" t="s">
        <v>601</v>
      </c>
      <c r="B293" s="45"/>
      <c r="C293" s="46"/>
      <c r="D293" s="46"/>
      <c r="E293" s="39" t="s">
        <v>1819</v>
      </c>
      <c r="F293" s="46"/>
      <c r="G293" s="46"/>
      <c r="H293" s="46"/>
      <c r="I293" s="46"/>
      <c r="J293" s="48"/>
    </row>
    <row r="294" ht="43.5">
      <c r="A294" s="37" t="s">
        <v>593</v>
      </c>
      <c r="B294" s="37">
        <v>70</v>
      </c>
      <c r="C294" s="38" t="s">
        <v>2442</v>
      </c>
      <c r="D294" s="37" t="s">
        <v>2443</v>
      </c>
      <c r="E294" s="39" t="s">
        <v>2444</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46.5">
      <c r="A296" s="37" t="s">
        <v>599</v>
      </c>
      <c r="B296" s="45"/>
      <c r="C296" s="46"/>
      <c r="D296" s="46"/>
      <c r="E296" s="49" t="s">
        <v>11251</v>
      </c>
      <c r="F296" s="46"/>
      <c r="G296" s="46"/>
      <c r="H296" s="46"/>
      <c r="I296" s="46"/>
      <c r="J296" s="48"/>
    </row>
    <row r="297">
      <c r="A297" s="37" t="s">
        <v>601</v>
      </c>
      <c r="B297" s="45"/>
      <c r="C297" s="46"/>
      <c r="D297" s="46"/>
      <c r="E297" s="47" t="s">
        <v>595</v>
      </c>
      <c r="F297" s="46"/>
      <c r="G297" s="46"/>
      <c r="H297" s="46"/>
      <c r="I297" s="46"/>
      <c r="J297" s="48"/>
    </row>
    <row r="298" ht="29">
      <c r="A298" s="37" t="s">
        <v>593</v>
      </c>
      <c r="B298" s="37">
        <v>71</v>
      </c>
      <c r="C298" s="38" t="s">
        <v>6253</v>
      </c>
      <c r="D298" s="37" t="s">
        <v>6254</v>
      </c>
      <c r="E298" s="39" t="s">
        <v>6255</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2.5">
      <c r="A300" s="37" t="s">
        <v>599</v>
      </c>
      <c r="B300" s="45"/>
      <c r="C300" s="46"/>
      <c r="D300" s="46"/>
      <c r="E300" s="49" t="s">
        <v>11252</v>
      </c>
      <c r="F300" s="46"/>
      <c r="G300" s="46"/>
      <c r="H300" s="46"/>
      <c r="I300" s="46"/>
      <c r="J300" s="48"/>
    </row>
    <row r="301">
      <c r="A301" s="37" t="s">
        <v>601</v>
      </c>
      <c r="B301" s="45"/>
      <c r="C301" s="46"/>
      <c r="D301" s="46"/>
      <c r="E301" s="47" t="s">
        <v>595</v>
      </c>
      <c r="F301" s="46"/>
      <c r="G301" s="46"/>
      <c r="H301" s="46"/>
      <c r="I301" s="46"/>
      <c r="J301" s="48"/>
    </row>
    <row r="302" ht="29">
      <c r="A302" s="37" t="s">
        <v>593</v>
      </c>
      <c r="B302" s="37">
        <v>72</v>
      </c>
      <c r="C302" s="38" t="s">
        <v>3522</v>
      </c>
      <c r="D302" s="37" t="s">
        <v>3523</v>
      </c>
      <c r="E302" s="39" t="s">
        <v>4840</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29">
      <c r="A304" s="37" t="s">
        <v>599</v>
      </c>
      <c r="B304" s="45"/>
      <c r="C304" s="46"/>
      <c r="D304" s="46"/>
      <c r="E304" s="49" t="s">
        <v>11253</v>
      </c>
      <c r="F304" s="46"/>
      <c r="G304" s="46"/>
      <c r="H304" s="46"/>
      <c r="I304" s="46"/>
      <c r="J304" s="48"/>
    </row>
    <row r="305" ht="130.5">
      <c r="A305" s="37" t="s">
        <v>601</v>
      </c>
      <c r="B305" s="50"/>
      <c r="C305" s="51"/>
      <c r="D305" s="51"/>
      <c r="E305" s="39" t="s">
        <v>4277</v>
      </c>
      <c r="F305" s="51"/>
      <c r="G305" s="51"/>
      <c r="H305" s="51"/>
      <c r="I305" s="51"/>
      <c r="J305" s="52"/>
    </row>
  </sheetData>
  <sheetProtection sheet="1" objects="1" scenarios="1" spinCount="100000" saltValue="0UfdcN3JvXjUq+4ptyhdnPNnZiw9MHQBlgvb7+LZN9aMykD9Cz7tn6M4kbpFhUA9ht9Hm9P2soSbFyPOWxTSBg==" hashValue="u3kreRNQq4qNc17GWp6En9/ySk1kJKFWM/gF0NXv9ejWXlXZhE092AiRPHhMw0G8DLG6ePhkYTd16f5R915dy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11254</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11175</v>
      </c>
      <c r="D7" s="22"/>
      <c r="E7" s="23" t="s">
        <v>383</v>
      </c>
      <c r="F7" s="17"/>
      <c r="G7" s="17"/>
      <c r="H7" s="17"/>
      <c r="I7" s="17"/>
      <c r="J7" s="19"/>
    </row>
    <row r="8" ht="28">
      <c r="A8" s="3" t="s">
        <v>1569</v>
      </c>
      <c r="B8" s="20" t="s">
        <v>579</v>
      </c>
      <c r="C8" s="21" t="s">
        <v>11254</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5278</v>
      </c>
      <c r="D13" s="37" t="s">
        <v>595</v>
      </c>
      <c r="E13" s="39" t="s">
        <v>9754</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11255</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3.5">
      <c r="A19" s="37" t="s">
        <v>599</v>
      </c>
      <c r="B19" s="45"/>
      <c r="C19" s="46"/>
      <c r="D19" s="46"/>
      <c r="E19" s="49" t="s">
        <v>11256</v>
      </c>
      <c r="F19" s="46"/>
      <c r="G19" s="46"/>
      <c r="H19" s="46"/>
      <c r="I19" s="46"/>
      <c r="J19" s="48"/>
    </row>
    <row r="20" ht="29">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1.5">
      <c r="A23" s="37" t="s">
        <v>599</v>
      </c>
      <c r="B23" s="45"/>
      <c r="C23" s="46"/>
      <c r="D23" s="46"/>
      <c r="E23" s="49" t="s">
        <v>11257</v>
      </c>
      <c r="F23" s="46"/>
      <c r="G23" s="46"/>
      <c r="H23" s="46"/>
      <c r="I23" s="46"/>
      <c r="J23" s="48"/>
    </row>
    <row r="24" ht="409.5">
      <c r="A24" s="37" t="s">
        <v>601</v>
      </c>
      <c r="B24" s="45"/>
      <c r="C24" s="46"/>
      <c r="D24" s="46"/>
      <c r="E24" s="39" t="s">
        <v>4687</v>
      </c>
      <c r="F24" s="46"/>
      <c r="G24" s="46"/>
      <c r="H24" s="46"/>
      <c r="I24" s="46"/>
      <c r="J24" s="48"/>
    </row>
    <row r="25">
      <c r="A25" s="37" t="s">
        <v>593</v>
      </c>
      <c r="B25" s="37">
        <v>4</v>
      </c>
      <c r="C25" s="38" t="s">
        <v>3395</v>
      </c>
      <c r="D25" s="37" t="s">
        <v>595</v>
      </c>
      <c r="E25" s="39" t="s">
        <v>6029</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599</v>
      </c>
      <c r="B27" s="45"/>
      <c r="C27" s="46"/>
      <c r="D27" s="46"/>
      <c r="E27" s="49" t="s">
        <v>11258</v>
      </c>
      <c r="F27" s="46"/>
      <c r="G27" s="46"/>
      <c r="H27" s="46"/>
      <c r="I27" s="46"/>
      <c r="J27" s="48"/>
    </row>
    <row r="28" ht="391.5">
      <c r="A28" s="37" t="s">
        <v>601</v>
      </c>
      <c r="B28" s="45"/>
      <c r="C28" s="46"/>
      <c r="D28" s="46"/>
      <c r="E28" s="39" t="s">
        <v>4437</v>
      </c>
      <c r="F28" s="46"/>
      <c r="G28" s="46"/>
      <c r="H28" s="46"/>
      <c r="I28" s="46"/>
      <c r="J28" s="48"/>
    </row>
    <row r="29">
      <c r="A29" s="37" t="s">
        <v>593</v>
      </c>
      <c r="B29" s="37">
        <v>5</v>
      </c>
      <c r="C29" s="38" t="s">
        <v>3355</v>
      </c>
      <c r="D29" s="37" t="s">
        <v>595</v>
      </c>
      <c r="E29" s="39" t="s">
        <v>3356</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58">
      <c r="A31" s="37" t="s">
        <v>599</v>
      </c>
      <c r="B31" s="45"/>
      <c r="C31" s="46"/>
      <c r="D31" s="46"/>
      <c r="E31" s="49" t="s">
        <v>11259</v>
      </c>
      <c r="F31" s="46"/>
      <c r="G31" s="46"/>
      <c r="H31" s="46"/>
      <c r="I31" s="46"/>
      <c r="J31" s="48"/>
    </row>
    <row r="32" ht="391.5">
      <c r="A32" s="37" t="s">
        <v>601</v>
      </c>
      <c r="B32" s="45"/>
      <c r="C32" s="46"/>
      <c r="D32" s="46"/>
      <c r="E32" s="39" t="s">
        <v>4437</v>
      </c>
      <c r="F32" s="46"/>
      <c r="G32" s="46"/>
      <c r="H32" s="46"/>
      <c r="I32" s="46"/>
      <c r="J32" s="48"/>
    </row>
    <row r="33">
      <c r="A33" s="37" t="s">
        <v>593</v>
      </c>
      <c r="B33" s="37">
        <v>6</v>
      </c>
      <c r="C33" s="38" t="s">
        <v>4452</v>
      </c>
      <c r="D33" s="37" t="s">
        <v>595</v>
      </c>
      <c r="E33" s="39" t="s">
        <v>4453</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16">
      <c r="A35" s="37" t="s">
        <v>599</v>
      </c>
      <c r="B35" s="45"/>
      <c r="C35" s="46"/>
      <c r="D35" s="46"/>
      <c r="E35" s="49" t="s">
        <v>11260</v>
      </c>
      <c r="F35" s="46"/>
      <c r="G35" s="46"/>
      <c r="H35" s="46"/>
      <c r="I35" s="46"/>
      <c r="J35" s="48"/>
    </row>
    <row r="36" ht="377">
      <c r="A36" s="37" t="s">
        <v>601</v>
      </c>
      <c r="B36" s="45"/>
      <c r="C36" s="46"/>
      <c r="D36" s="46"/>
      <c r="E36" s="39" t="s">
        <v>4455</v>
      </c>
      <c r="F36" s="46"/>
      <c r="G36" s="46"/>
      <c r="H36" s="46"/>
      <c r="I36" s="46"/>
      <c r="J36" s="48"/>
    </row>
    <row r="37">
      <c r="A37" s="37" t="s">
        <v>593</v>
      </c>
      <c r="B37" s="37">
        <v>7</v>
      </c>
      <c r="C37" s="38" t="s">
        <v>4464</v>
      </c>
      <c r="D37" s="37" t="s">
        <v>595</v>
      </c>
      <c r="E37" s="39" t="s">
        <v>4465</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3.5">
      <c r="A39" s="37" t="s">
        <v>599</v>
      </c>
      <c r="B39" s="45"/>
      <c r="C39" s="46"/>
      <c r="D39" s="46"/>
      <c r="E39" s="49" t="s">
        <v>11261</v>
      </c>
      <c r="F39" s="46"/>
      <c r="G39" s="46"/>
      <c r="H39" s="46"/>
      <c r="I39" s="46"/>
      <c r="J39" s="48"/>
    </row>
    <row r="40" ht="304.5">
      <c r="A40" s="37" t="s">
        <v>601</v>
      </c>
      <c r="B40" s="45"/>
      <c r="C40" s="46"/>
      <c r="D40" s="46"/>
      <c r="E40" s="39" t="s">
        <v>4467</v>
      </c>
      <c r="F40" s="46"/>
      <c r="G40" s="46"/>
      <c r="H40" s="46"/>
      <c r="I40" s="46"/>
      <c r="J40" s="48"/>
    </row>
    <row r="41">
      <c r="A41" s="37" t="s">
        <v>593</v>
      </c>
      <c r="B41" s="37">
        <v>8</v>
      </c>
      <c r="C41" s="38" t="s">
        <v>4468</v>
      </c>
      <c r="D41" s="37" t="s">
        <v>595</v>
      </c>
      <c r="E41" s="39" t="s">
        <v>4469</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3.5">
      <c r="A43" s="37" t="s">
        <v>599</v>
      </c>
      <c r="B43" s="45"/>
      <c r="C43" s="46"/>
      <c r="D43" s="46"/>
      <c r="E43" s="49" t="s">
        <v>11262</v>
      </c>
      <c r="F43" s="46"/>
      <c r="G43" s="46"/>
      <c r="H43" s="46"/>
      <c r="I43" s="46"/>
      <c r="J43" s="48"/>
    </row>
    <row r="44" ht="391.5">
      <c r="A44" s="37" t="s">
        <v>601</v>
      </c>
      <c r="B44" s="45"/>
      <c r="C44" s="46"/>
      <c r="D44" s="46"/>
      <c r="E44" s="39" t="s">
        <v>4471</v>
      </c>
      <c r="F44" s="46"/>
      <c r="G44" s="46"/>
      <c r="H44" s="46"/>
      <c r="I44" s="46"/>
      <c r="J44" s="48"/>
    </row>
    <row r="45">
      <c r="A45" s="37" t="s">
        <v>593</v>
      </c>
      <c r="B45" s="37">
        <v>9</v>
      </c>
      <c r="C45" s="38" t="s">
        <v>3359</v>
      </c>
      <c r="D45" s="37" t="s">
        <v>595</v>
      </c>
      <c r="E45" s="39" t="s">
        <v>3360</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1.5">
      <c r="A47" s="37" t="s">
        <v>599</v>
      </c>
      <c r="B47" s="45"/>
      <c r="C47" s="46"/>
      <c r="D47" s="46"/>
      <c r="E47" s="49" t="s">
        <v>11263</v>
      </c>
      <c r="F47" s="46"/>
      <c r="G47" s="46"/>
      <c r="H47" s="46"/>
      <c r="I47" s="46"/>
      <c r="J47" s="48"/>
    </row>
    <row r="48" ht="29">
      <c r="A48" s="37" t="s">
        <v>601</v>
      </c>
      <c r="B48" s="45"/>
      <c r="C48" s="46"/>
      <c r="D48" s="46"/>
      <c r="E48" s="39" t="s">
        <v>4477</v>
      </c>
      <c r="F48" s="46"/>
      <c r="G48" s="46"/>
      <c r="H48" s="46"/>
      <c r="I48" s="46"/>
      <c r="J48" s="48"/>
    </row>
    <row r="49">
      <c r="A49" s="37" t="s">
        <v>593</v>
      </c>
      <c r="B49" s="37">
        <v>10</v>
      </c>
      <c r="C49" s="38" t="s">
        <v>9767</v>
      </c>
      <c r="D49" s="37" t="s">
        <v>595</v>
      </c>
      <c r="E49" s="39" t="s">
        <v>9768</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11264</v>
      </c>
      <c r="F51" s="46"/>
      <c r="G51" s="46"/>
      <c r="H51" s="46"/>
      <c r="I51" s="46"/>
      <c r="J51" s="48"/>
    </row>
    <row r="52" ht="43.5">
      <c r="A52" s="37" t="s">
        <v>601</v>
      </c>
      <c r="B52" s="45"/>
      <c r="C52" s="46"/>
      <c r="D52" s="46"/>
      <c r="E52" s="39" t="s">
        <v>4485</v>
      </c>
      <c r="F52" s="46"/>
      <c r="G52" s="46"/>
      <c r="H52" s="46"/>
      <c r="I52" s="46"/>
      <c r="J52" s="48"/>
    </row>
    <row r="53">
      <c r="A53" s="37" t="s">
        <v>593</v>
      </c>
      <c r="B53" s="37">
        <v>11</v>
      </c>
      <c r="C53" s="38" t="s">
        <v>4486</v>
      </c>
      <c r="D53" s="37" t="s">
        <v>595</v>
      </c>
      <c r="E53" s="39" t="s">
        <v>4487</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599</v>
      </c>
      <c r="B55" s="45"/>
      <c r="C55" s="46"/>
      <c r="D55" s="46"/>
      <c r="E55" s="49" t="s">
        <v>11265</v>
      </c>
      <c r="F55" s="46"/>
      <c r="G55" s="46"/>
      <c r="H55" s="46"/>
      <c r="I55" s="46"/>
      <c r="J55" s="48"/>
    </row>
    <row r="56" ht="29">
      <c r="A56" s="37" t="s">
        <v>601</v>
      </c>
      <c r="B56" s="45"/>
      <c r="C56" s="46"/>
      <c r="D56" s="46"/>
      <c r="E56" s="39" t="s">
        <v>4489</v>
      </c>
      <c r="F56" s="46"/>
      <c r="G56" s="46"/>
      <c r="H56" s="46"/>
      <c r="I56" s="46"/>
      <c r="J56" s="48"/>
    </row>
    <row r="57">
      <c r="A57" s="37" t="s">
        <v>593</v>
      </c>
      <c r="B57" s="37">
        <v>12</v>
      </c>
      <c r="C57" s="38" t="s">
        <v>4490</v>
      </c>
      <c r="D57" s="37" t="s">
        <v>595</v>
      </c>
      <c r="E57" s="39" t="s">
        <v>4491</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11265</v>
      </c>
      <c r="F59" s="46"/>
      <c r="G59" s="46"/>
      <c r="H59" s="46"/>
      <c r="I59" s="46"/>
      <c r="J59" s="48"/>
    </row>
    <row r="60" ht="43.5">
      <c r="A60" s="37" t="s">
        <v>601</v>
      </c>
      <c r="B60" s="45"/>
      <c r="C60" s="46"/>
      <c r="D60" s="46"/>
      <c r="E60" s="39" t="s">
        <v>4492</v>
      </c>
      <c r="F60" s="46"/>
      <c r="G60" s="46"/>
      <c r="H60" s="46"/>
      <c r="I60" s="46"/>
      <c r="J60" s="48"/>
    </row>
    <row r="61">
      <c r="A61" s="37" t="s">
        <v>593</v>
      </c>
      <c r="B61" s="37">
        <v>13</v>
      </c>
      <c r="C61" s="38" t="s">
        <v>9774</v>
      </c>
      <c r="D61" s="37" t="s">
        <v>595</v>
      </c>
      <c r="E61" s="39" t="s">
        <v>9775</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2.5">
      <c r="A63" s="37" t="s">
        <v>599</v>
      </c>
      <c r="B63" s="45"/>
      <c r="C63" s="46"/>
      <c r="D63" s="46"/>
      <c r="E63" s="49" t="s">
        <v>11266</v>
      </c>
      <c r="F63" s="46"/>
      <c r="G63" s="46"/>
      <c r="H63" s="46"/>
      <c r="I63" s="46"/>
      <c r="J63" s="48"/>
    </row>
    <row r="64" ht="43.5">
      <c r="A64" s="37" t="s">
        <v>601</v>
      </c>
      <c r="B64" s="45"/>
      <c r="C64" s="46"/>
      <c r="D64" s="46"/>
      <c r="E64" s="39" t="s">
        <v>9777</v>
      </c>
      <c r="F64" s="46"/>
      <c r="G64" s="46"/>
      <c r="H64" s="46"/>
      <c r="I64" s="46"/>
      <c r="J64" s="48"/>
    </row>
    <row r="65">
      <c r="A65" s="37" t="s">
        <v>593</v>
      </c>
      <c r="B65" s="37">
        <v>14</v>
      </c>
      <c r="C65" s="38" t="s">
        <v>9778</v>
      </c>
      <c r="D65" s="37" t="s">
        <v>595</v>
      </c>
      <c r="E65" s="39" t="s">
        <v>9779</v>
      </c>
      <c r="F65" s="40" t="s">
        <v>608</v>
      </c>
      <c r="G65" s="41">
        <v>3</v>
      </c>
      <c r="H65" s="42">
        <v>0</v>
      </c>
      <c r="I65" s="43">
        <f>ROUND(G65*H65,P4)</f>
        <v>0</v>
      </c>
      <c r="J65" s="37"/>
      <c r="O65" s="44">
        <f>I65*0.21</f>
        <v>0</v>
      </c>
      <c r="P65">
        <v>3</v>
      </c>
    </row>
    <row r="66">
      <c r="A66" s="37" t="s">
        <v>598</v>
      </c>
      <c r="B66" s="45"/>
      <c r="C66" s="46"/>
      <c r="D66" s="46"/>
      <c r="E66" s="39" t="s">
        <v>9779</v>
      </c>
      <c r="F66" s="46"/>
      <c r="G66" s="46"/>
      <c r="H66" s="46"/>
      <c r="I66" s="46"/>
      <c r="J66" s="48"/>
    </row>
    <row r="67" ht="58">
      <c r="A67" s="37" t="s">
        <v>599</v>
      </c>
      <c r="B67" s="45"/>
      <c r="C67" s="46"/>
      <c r="D67" s="46"/>
      <c r="E67" s="49" t="s">
        <v>10148</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4497</v>
      </c>
      <c r="F69" s="34"/>
      <c r="G69" s="34"/>
      <c r="H69" s="34"/>
      <c r="I69" s="35">
        <f>SUMIFS(I70:I93,A70:A93,"P")</f>
        <v>0</v>
      </c>
      <c r="J69" s="36"/>
    </row>
    <row r="70">
      <c r="A70" s="37" t="s">
        <v>593</v>
      </c>
      <c r="B70" s="37">
        <v>15</v>
      </c>
      <c r="C70" s="38" t="s">
        <v>9886</v>
      </c>
      <c r="D70" s="37" t="s">
        <v>595</v>
      </c>
      <c r="E70" s="39" t="s">
        <v>9887</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3.5">
      <c r="A72" s="37" t="s">
        <v>599</v>
      </c>
      <c r="B72" s="45"/>
      <c r="C72" s="46"/>
      <c r="D72" s="46"/>
      <c r="E72" s="49" t="s">
        <v>11267</v>
      </c>
      <c r="F72" s="46"/>
      <c r="G72" s="46"/>
      <c r="H72" s="46"/>
      <c r="I72" s="46"/>
      <c r="J72" s="48"/>
    </row>
    <row r="73" ht="43.5">
      <c r="A73" s="37" t="s">
        <v>601</v>
      </c>
      <c r="B73" s="45"/>
      <c r="C73" s="46"/>
      <c r="D73" s="46"/>
      <c r="E73" s="39" t="s">
        <v>9889</v>
      </c>
      <c r="F73" s="46"/>
      <c r="G73" s="46"/>
      <c r="H73" s="46"/>
      <c r="I73" s="46"/>
      <c r="J73" s="48"/>
    </row>
    <row r="74">
      <c r="A74" s="37" t="s">
        <v>593</v>
      </c>
      <c r="B74" s="37">
        <v>16</v>
      </c>
      <c r="C74" s="38" t="s">
        <v>9890</v>
      </c>
      <c r="D74" s="37" t="s">
        <v>595</v>
      </c>
      <c r="E74" s="39" t="s">
        <v>9891</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3.5">
      <c r="A76" s="37" t="s">
        <v>599</v>
      </c>
      <c r="B76" s="45"/>
      <c r="C76" s="46"/>
      <c r="D76" s="46"/>
      <c r="E76" s="49" t="s">
        <v>11268</v>
      </c>
      <c r="F76" s="46"/>
      <c r="G76" s="46"/>
      <c r="H76" s="46"/>
      <c r="I76" s="46"/>
      <c r="J76" s="48"/>
    </row>
    <row r="77" ht="58">
      <c r="A77" s="37" t="s">
        <v>601</v>
      </c>
      <c r="B77" s="45"/>
      <c r="C77" s="46"/>
      <c r="D77" s="46"/>
      <c r="E77" s="39" t="s">
        <v>4531</v>
      </c>
      <c r="F77" s="46"/>
      <c r="G77" s="46"/>
      <c r="H77" s="46"/>
      <c r="I77" s="46"/>
      <c r="J77" s="48"/>
    </row>
    <row r="78">
      <c r="A78" s="37" t="s">
        <v>593</v>
      </c>
      <c r="B78" s="37">
        <v>17</v>
      </c>
      <c r="C78" s="38" t="s">
        <v>5580</v>
      </c>
      <c r="D78" s="37" t="s">
        <v>595</v>
      </c>
      <c r="E78" s="39" t="s">
        <v>9781</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58">
      <c r="A80" s="37" t="s">
        <v>599</v>
      </c>
      <c r="B80" s="45"/>
      <c r="C80" s="46"/>
      <c r="D80" s="46"/>
      <c r="E80" s="49" t="s">
        <v>11269</v>
      </c>
      <c r="F80" s="46"/>
      <c r="G80" s="46"/>
      <c r="H80" s="46"/>
      <c r="I80" s="46"/>
      <c r="J80" s="48"/>
    </row>
    <row r="81" ht="58">
      <c r="A81" s="37" t="s">
        <v>601</v>
      </c>
      <c r="B81" s="45"/>
      <c r="C81" s="46"/>
      <c r="D81" s="46"/>
      <c r="E81" s="39" t="s">
        <v>4531</v>
      </c>
      <c r="F81" s="46"/>
      <c r="G81" s="46"/>
      <c r="H81" s="46"/>
      <c r="I81" s="46"/>
      <c r="J81" s="48"/>
    </row>
    <row r="82">
      <c r="A82" s="37" t="s">
        <v>593</v>
      </c>
      <c r="B82" s="37">
        <v>18</v>
      </c>
      <c r="C82" s="38" t="s">
        <v>4506</v>
      </c>
      <c r="D82" s="37" t="s">
        <v>595</v>
      </c>
      <c r="E82" s="39" t="s">
        <v>4507</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1.5">
      <c r="A84" s="37" t="s">
        <v>599</v>
      </c>
      <c r="B84" s="45"/>
      <c r="C84" s="46"/>
      <c r="D84" s="46"/>
      <c r="E84" s="49" t="s">
        <v>11270</v>
      </c>
      <c r="F84" s="46"/>
      <c r="G84" s="46"/>
      <c r="H84" s="46"/>
      <c r="I84" s="46"/>
      <c r="J84" s="48"/>
    </row>
    <row r="85" ht="116">
      <c r="A85" s="37" t="s">
        <v>601</v>
      </c>
      <c r="B85" s="45"/>
      <c r="C85" s="46"/>
      <c r="D85" s="46"/>
      <c r="E85" s="39" t="s">
        <v>4505</v>
      </c>
      <c r="F85" s="46"/>
      <c r="G85" s="46"/>
      <c r="H85" s="46"/>
      <c r="I85" s="46"/>
      <c r="J85" s="48"/>
    </row>
    <row r="86">
      <c r="A86" s="37" t="s">
        <v>593</v>
      </c>
      <c r="B86" s="37">
        <v>19</v>
      </c>
      <c r="C86" s="38" t="s">
        <v>2263</v>
      </c>
      <c r="D86" s="37" t="s">
        <v>595</v>
      </c>
      <c r="E86" s="39" t="s">
        <v>2264</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3.5">
      <c r="A88" s="37" t="s">
        <v>599</v>
      </c>
      <c r="B88" s="45"/>
      <c r="C88" s="46"/>
      <c r="D88" s="46"/>
      <c r="E88" s="49" t="s">
        <v>11271</v>
      </c>
      <c r="F88" s="46"/>
      <c r="G88" s="46"/>
      <c r="H88" s="46"/>
      <c r="I88" s="46"/>
      <c r="J88" s="48"/>
    </row>
    <row r="89" ht="409.5">
      <c r="A89" s="37" t="s">
        <v>601</v>
      </c>
      <c r="B89" s="45"/>
      <c r="C89" s="46"/>
      <c r="D89" s="46"/>
      <c r="E89" s="39" t="s">
        <v>4974</v>
      </c>
      <c r="F89" s="46"/>
      <c r="G89" s="46"/>
      <c r="H89" s="46"/>
      <c r="I89" s="46"/>
      <c r="J89" s="48"/>
    </row>
    <row r="90">
      <c r="A90" s="37" t="s">
        <v>593</v>
      </c>
      <c r="B90" s="37">
        <v>20</v>
      </c>
      <c r="C90" s="38" t="s">
        <v>11272</v>
      </c>
      <c r="D90" s="37" t="s">
        <v>595</v>
      </c>
      <c r="E90" s="39" t="s">
        <v>11273</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2.5">
      <c r="A92" s="37" t="s">
        <v>599</v>
      </c>
      <c r="B92" s="45"/>
      <c r="C92" s="46"/>
      <c r="D92" s="46"/>
      <c r="E92" s="49" t="s">
        <v>11274</v>
      </c>
      <c r="F92" s="46"/>
      <c r="G92" s="46"/>
      <c r="H92" s="46"/>
      <c r="I92" s="46"/>
      <c r="J92" s="48"/>
    </row>
    <row r="93" ht="116">
      <c r="A93" s="37" t="s">
        <v>601</v>
      </c>
      <c r="B93" s="45"/>
      <c r="C93" s="46"/>
      <c r="D93" s="46"/>
      <c r="E93" s="39" t="s">
        <v>4505</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5009</v>
      </c>
      <c r="D95" s="37" t="s">
        <v>595</v>
      </c>
      <c r="E95" s="39" t="s">
        <v>5010</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58">
      <c r="A97" s="37" t="s">
        <v>599</v>
      </c>
      <c r="B97" s="45"/>
      <c r="C97" s="46"/>
      <c r="D97" s="46"/>
      <c r="E97" s="49" t="s">
        <v>11275</v>
      </c>
      <c r="F97" s="46"/>
      <c r="G97" s="46"/>
      <c r="H97" s="46"/>
      <c r="I97" s="46"/>
      <c r="J97" s="48"/>
    </row>
    <row r="98" ht="409.5">
      <c r="A98" s="37" t="s">
        <v>601</v>
      </c>
      <c r="B98" s="45"/>
      <c r="C98" s="46"/>
      <c r="D98" s="46"/>
      <c r="E98" s="39" t="s">
        <v>4521</v>
      </c>
      <c r="F98" s="46"/>
      <c r="G98" s="46"/>
      <c r="H98" s="46"/>
      <c r="I98" s="46"/>
      <c r="J98" s="48"/>
    </row>
    <row r="99">
      <c r="A99" s="37" t="s">
        <v>593</v>
      </c>
      <c r="B99" s="37">
        <v>22</v>
      </c>
      <c r="C99" s="38" t="s">
        <v>4528</v>
      </c>
      <c r="D99" s="37" t="s">
        <v>595</v>
      </c>
      <c r="E99" s="39" t="s">
        <v>4529</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11275</v>
      </c>
      <c r="F101" s="46"/>
      <c r="G101" s="46"/>
      <c r="H101" s="46"/>
      <c r="I101" s="46"/>
      <c r="J101" s="48"/>
    </row>
    <row r="102" ht="58">
      <c r="A102" s="37" t="s">
        <v>601</v>
      </c>
      <c r="B102" s="45"/>
      <c r="C102" s="46"/>
      <c r="D102" s="46"/>
      <c r="E102" s="39" t="s">
        <v>4531</v>
      </c>
      <c r="F102" s="46"/>
      <c r="G102" s="46"/>
      <c r="H102" s="46"/>
      <c r="I102" s="46"/>
      <c r="J102" s="48"/>
    </row>
    <row r="103">
      <c r="A103" s="37" t="s">
        <v>593</v>
      </c>
      <c r="B103" s="37">
        <v>23</v>
      </c>
      <c r="C103" s="38" t="s">
        <v>4532</v>
      </c>
      <c r="D103" s="37" t="s">
        <v>595</v>
      </c>
      <c r="E103" s="39" t="s">
        <v>4533</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1.5">
      <c r="A105" s="37" t="s">
        <v>599</v>
      </c>
      <c r="B105" s="45"/>
      <c r="C105" s="46"/>
      <c r="D105" s="46"/>
      <c r="E105" s="49" t="s">
        <v>11276</v>
      </c>
      <c r="F105" s="46"/>
      <c r="G105" s="46"/>
      <c r="H105" s="46"/>
      <c r="I105" s="46"/>
      <c r="J105" s="48"/>
    </row>
    <row r="106" ht="58">
      <c r="A106" s="37" t="s">
        <v>601</v>
      </c>
      <c r="B106" s="45"/>
      <c r="C106" s="46"/>
      <c r="D106" s="46"/>
      <c r="E106" s="39" t="s">
        <v>4531</v>
      </c>
      <c r="F106" s="46"/>
      <c r="G106" s="46"/>
      <c r="H106" s="46"/>
      <c r="I106" s="46"/>
      <c r="J106" s="48"/>
    </row>
    <row r="107">
      <c r="A107" s="37" t="s">
        <v>593</v>
      </c>
      <c r="B107" s="37">
        <v>24</v>
      </c>
      <c r="C107" s="38" t="s">
        <v>4535</v>
      </c>
      <c r="D107" s="37" t="s">
        <v>595</v>
      </c>
      <c r="E107" s="39" t="s">
        <v>4536</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2.5">
      <c r="A109" s="37" t="s">
        <v>599</v>
      </c>
      <c r="B109" s="45"/>
      <c r="C109" s="46"/>
      <c r="D109" s="46"/>
      <c r="E109" s="49" t="s">
        <v>11277</v>
      </c>
      <c r="F109" s="46"/>
      <c r="G109" s="46"/>
      <c r="H109" s="46"/>
      <c r="I109" s="46"/>
      <c r="J109" s="48"/>
    </row>
    <row r="110" ht="145">
      <c r="A110" s="37" t="s">
        <v>601</v>
      </c>
      <c r="B110" s="45"/>
      <c r="C110" s="46"/>
      <c r="D110" s="46"/>
      <c r="E110" s="39" t="s">
        <v>4538</v>
      </c>
      <c r="F110" s="46"/>
      <c r="G110" s="46"/>
      <c r="H110" s="46"/>
      <c r="I110" s="46"/>
      <c r="J110" s="48"/>
    </row>
    <row r="111">
      <c r="A111" s="31" t="s">
        <v>591</v>
      </c>
      <c r="B111" s="32"/>
      <c r="C111" s="33" t="s">
        <v>823</v>
      </c>
      <c r="D111" s="34"/>
      <c r="E111" s="31" t="s">
        <v>7503</v>
      </c>
      <c r="F111" s="34"/>
      <c r="G111" s="34"/>
      <c r="H111" s="34"/>
      <c r="I111" s="35">
        <f>SUMIFS(I112:I139,A112:A139,"P")</f>
        <v>0</v>
      </c>
      <c r="J111" s="36"/>
    </row>
    <row r="112">
      <c r="A112" s="37" t="s">
        <v>593</v>
      </c>
      <c r="B112" s="37">
        <v>25</v>
      </c>
      <c r="C112" s="38" t="s">
        <v>9788</v>
      </c>
      <c r="D112" s="37" t="s">
        <v>595</v>
      </c>
      <c r="E112" s="39" t="s">
        <v>9789</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58">
      <c r="A114" s="37" t="s">
        <v>599</v>
      </c>
      <c r="B114" s="45"/>
      <c r="C114" s="46"/>
      <c r="D114" s="46"/>
      <c r="E114" s="49" t="s">
        <v>11278</v>
      </c>
      <c r="F114" s="46"/>
      <c r="G114" s="46"/>
      <c r="H114" s="46"/>
      <c r="I114" s="46"/>
      <c r="J114" s="48"/>
    </row>
    <row r="115" ht="58">
      <c r="A115" s="37" t="s">
        <v>601</v>
      </c>
      <c r="B115" s="45"/>
      <c r="C115" s="46"/>
      <c r="D115" s="46"/>
      <c r="E115" s="39" t="s">
        <v>9791</v>
      </c>
      <c r="F115" s="46"/>
      <c r="G115" s="46"/>
      <c r="H115" s="46"/>
      <c r="I115" s="46"/>
      <c r="J115" s="48"/>
    </row>
    <row r="116">
      <c r="A116" s="37" t="s">
        <v>593</v>
      </c>
      <c r="B116" s="37">
        <v>26</v>
      </c>
      <c r="C116" s="38" t="s">
        <v>9899</v>
      </c>
      <c r="D116" s="37" t="s">
        <v>595</v>
      </c>
      <c r="E116" s="39" t="s">
        <v>9900</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58">
      <c r="A118" s="37" t="s">
        <v>599</v>
      </c>
      <c r="B118" s="45"/>
      <c r="C118" s="46"/>
      <c r="D118" s="46"/>
      <c r="E118" s="49" t="s">
        <v>11279</v>
      </c>
      <c r="F118" s="46"/>
      <c r="G118" s="46"/>
      <c r="H118" s="46"/>
      <c r="I118" s="46"/>
      <c r="J118" s="48"/>
    </row>
    <row r="119" ht="58">
      <c r="A119" s="37" t="s">
        <v>601</v>
      </c>
      <c r="B119" s="45"/>
      <c r="C119" s="46"/>
      <c r="D119" s="46"/>
      <c r="E119" s="39" t="s">
        <v>9791</v>
      </c>
      <c r="F119" s="46"/>
      <c r="G119" s="46"/>
      <c r="H119" s="46"/>
      <c r="I119" s="46"/>
      <c r="J119" s="48"/>
    </row>
    <row r="120">
      <c r="A120" s="37" t="s">
        <v>593</v>
      </c>
      <c r="B120" s="37">
        <v>27</v>
      </c>
      <c r="C120" s="38" t="s">
        <v>9792</v>
      </c>
      <c r="D120" s="37" t="s">
        <v>595</v>
      </c>
      <c r="E120" s="39" t="s">
        <v>9793</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3.5">
      <c r="A122" s="37" t="s">
        <v>599</v>
      </c>
      <c r="B122" s="45"/>
      <c r="C122" s="46"/>
      <c r="D122" s="46"/>
      <c r="E122" s="49" t="s">
        <v>11280</v>
      </c>
      <c r="F122" s="46"/>
      <c r="G122" s="46"/>
      <c r="H122" s="46"/>
      <c r="I122" s="46"/>
      <c r="J122" s="48"/>
    </row>
    <row r="123" ht="116">
      <c r="A123" s="37" t="s">
        <v>601</v>
      </c>
      <c r="B123" s="45"/>
      <c r="C123" s="46"/>
      <c r="D123" s="46"/>
      <c r="E123" s="39" t="s">
        <v>9618</v>
      </c>
      <c r="F123" s="46"/>
      <c r="G123" s="46"/>
      <c r="H123" s="46"/>
      <c r="I123" s="46"/>
      <c r="J123" s="48"/>
    </row>
    <row r="124">
      <c r="A124" s="37" t="s">
        <v>593</v>
      </c>
      <c r="B124" s="37">
        <v>28</v>
      </c>
      <c r="C124" s="38" t="s">
        <v>9795</v>
      </c>
      <c r="D124" s="37" t="s">
        <v>595</v>
      </c>
      <c r="E124" s="39" t="s">
        <v>9796</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58">
      <c r="A126" s="37" t="s">
        <v>599</v>
      </c>
      <c r="B126" s="45"/>
      <c r="C126" s="46"/>
      <c r="D126" s="46"/>
      <c r="E126" s="49" t="s">
        <v>11281</v>
      </c>
      <c r="F126" s="46"/>
      <c r="G126" s="46"/>
      <c r="H126" s="46"/>
      <c r="I126" s="46"/>
      <c r="J126" s="48"/>
    </row>
    <row r="127" ht="72.5">
      <c r="A127" s="37" t="s">
        <v>601</v>
      </c>
      <c r="B127" s="45"/>
      <c r="C127" s="46"/>
      <c r="D127" s="46"/>
      <c r="E127" s="39" t="s">
        <v>9798</v>
      </c>
      <c r="F127" s="46"/>
      <c r="G127" s="46"/>
      <c r="H127" s="46"/>
      <c r="I127" s="46"/>
      <c r="J127" s="48"/>
    </row>
    <row r="128">
      <c r="A128" s="37" t="s">
        <v>593</v>
      </c>
      <c r="B128" s="37">
        <v>29</v>
      </c>
      <c r="C128" s="38" t="s">
        <v>9908</v>
      </c>
      <c r="D128" s="37" t="s">
        <v>595</v>
      </c>
      <c r="E128" s="39" t="s">
        <v>9909</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2.5">
      <c r="A130" s="37" t="s">
        <v>599</v>
      </c>
      <c r="B130" s="45"/>
      <c r="C130" s="46"/>
      <c r="D130" s="46"/>
      <c r="E130" s="49" t="s">
        <v>11282</v>
      </c>
      <c r="F130" s="46"/>
      <c r="G130" s="46"/>
      <c r="H130" s="46"/>
      <c r="I130" s="46"/>
      <c r="J130" s="48"/>
    </row>
    <row r="131" ht="72.5">
      <c r="A131" s="37" t="s">
        <v>601</v>
      </c>
      <c r="B131" s="45"/>
      <c r="C131" s="46"/>
      <c r="D131" s="46"/>
      <c r="E131" s="39" t="s">
        <v>9798</v>
      </c>
      <c r="F131" s="46"/>
      <c r="G131" s="46"/>
      <c r="H131" s="46"/>
      <c r="I131" s="46"/>
      <c r="J131" s="48"/>
    </row>
    <row r="132">
      <c r="A132" s="37" t="s">
        <v>593</v>
      </c>
      <c r="B132" s="37">
        <v>30</v>
      </c>
      <c r="C132" s="38" t="s">
        <v>9801</v>
      </c>
      <c r="D132" s="37" t="s">
        <v>595</v>
      </c>
      <c r="E132" s="39" t="s">
        <v>9802</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58">
      <c r="A134" s="37" t="s">
        <v>599</v>
      </c>
      <c r="B134" s="45"/>
      <c r="C134" s="46"/>
      <c r="D134" s="46"/>
      <c r="E134" s="49" t="s">
        <v>11283</v>
      </c>
      <c r="F134" s="46"/>
      <c r="G134" s="46"/>
      <c r="H134" s="46"/>
      <c r="I134" s="46"/>
      <c r="J134" s="48"/>
    </row>
    <row r="135" ht="159.5">
      <c r="A135" s="37" t="s">
        <v>601</v>
      </c>
      <c r="B135" s="45"/>
      <c r="C135" s="46"/>
      <c r="D135" s="46"/>
      <c r="E135" s="39" t="s">
        <v>9804</v>
      </c>
      <c r="F135" s="46"/>
      <c r="G135" s="46"/>
      <c r="H135" s="46"/>
      <c r="I135" s="46"/>
      <c r="J135" s="48"/>
    </row>
    <row r="136">
      <c r="A136" s="37" t="s">
        <v>593</v>
      </c>
      <c r="B136" s="37">
        <v>31</v>
      </c>
      <c r="C136" s="38" t="s">
        <v>9805</v>
      </c>
      <c r="D136" s="37" t="s">
        <v>595</v>
      </c>
      <c r="E136" s="39" t="s">
        <v>9806</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58">
      <c r="A138" s="37" t="s">
        <v>599</v>
      </c>
      <c r="B138" s="45"/>
      <c r="C138" s="46"/>
      <c r="D138" s="46"/>
      <c r="E138" s="49" t="s">
        <v>11284</v>
      </c>
      <c r="F138" s="46"/>
      <c r="G138" s="46"/>
      <c r="H138" s="46"/>
      <c r="I138" s="46"/>
      <c r="J138" s="48"/>
    </row>
    <row r="139" ht="159.5">
      <c r="A139" s="37" t="s">
        <v>601</v>
      </c>
      <c r="B139" s="45"/>
      <c r="C139" s="46"/>
      <c r="D139" s="46"/>
      <c r="E139" s="39" t="s">
        <v>9804</v>
      </c>
      <c r="F139" s="46"/>
      <c r="G139" s="46"/>
      <c r="H139" s="46"/>
      <c r="I139" s="46"/>
      <c r="J139" s="48"/>
    </row>
    <row r="140">
      <c r="A140" s="31" t="s">
        <v>591</v>
      </c>
      <c r="B140" s="32"/>
      <c r="C140" s="33" t="s">
        <v>4573</v>
      </c>
      <c r="D140" s="34"/>
      <c r="E140" s="31" t="s">
        <v>4574</v>
      </c>
      <c r="F140" s="34"/>
      <c r="G140" s="34"/>
      <c r="H140" s="34"/>
      <c r="I140" s="35">
        <f>SUMIFS(I141:I144,A141:A144,"P")</f>
        <v>0</v>
      </c>
      <c r="J140" s="36"/>
    </row>
    <row r="141">
      <c r="A141" s="37" t="s">
        <v>593</v>
      </c>
      <c r="B141" s="37">
        <v>32</v>
      </c>
      <c r="C141" s="38" t="s">
        <v>6774</v>
      </c>
      <c r="D141" s="37" t="s">
        <v>595</v>
      </c>
      <c r="E141" s="39" t="s">
        <v>9692</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3.5">
      <c r="A143" s="37" t="s">
        <v>599</v>
      </c>
      <c r="B143" s="45"/>
      <c r="C143" s="46"/>
      <c r="D143" s="46"/>
      <c r="E143" s="49" t="s">
        <v>11285</v>
      </c>
      <c r="F143" s="46"/>
      <c r="G143" s="46"/>
      <c r="H143" s="46"/>
      <c r="I143" s="46"/>
      <c r="J143" s="48"/>
    </row>
    <row r="144" ht="304.5">
      <c r="A144" s="37" t="s">
        <v>601</v>
      </c>
      <c r="B144" s="45"/>
      <c r="C144" s="46"/>
      <c r="D144" s="46"/>
      <c r="E144" s="39" t="s">
        <v>4591</v>
      </c>
      <c r="F144" s="46"/>
      <c r="G144" s="46"/>
      <c r="H144" s="46"/>
      <c r="I144" s="46"/>
      <c r="J144" s="48"/>
    </row>
    <row r="145">
      <c r="A145" s="31" t="s">
        <v>591</v>
      </c>
      <c r="B145" s="32"/>
      <c r="C145" s="33" t="s">
        <v>4809</v>
      </c>
      <c r="D145" s="34"/>
      <c r="E145" s="31" t="s">
        <v>4810</v>
      </c>
      <c r="F145" s="34"/>
      <c r="G145" s="34"/>
      <c r="H145" s="34"/>
      <c r="I145" s="35">
        <f>SUMIFS(I146:I176,A146:A176,"P")</f>
        <v>0</v>
      </c>
      <c r="J145" s="36"/>
    </row>
    <row r="146">
      <c r="A146" s="37" t="s">
        <v>593</v>
      </c>
      <c r="B146" s="37">
        <v>33</v>
      </c>
      <c r="C146" s="38" t="s">
        <v>9939</v>
      </c>
      <c r="D146" s="37" t="s">
        <v>595</v>
      </c>
      <c r="E146" s="39" t="s">
        <v>9940</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3.5">
      <c r="A148" s="37" t="s">
        <v>599</v>
      </c>
      <c r="B148" s="45"/>
      <c r="C148" s="46"/>
      <c r="D148" s="46"/>
      <c r="E148" s="49" t="s">
        <v>11162</v>
      </c>
      <c r="F148" s="46"/>
      <c r="G148" s="46"/>
      <c r="H148" s="46"/>
      <c r="I148" s="46"/>
      <c r="J148" s="48"/>
    </row>
    <row r="149" ht="58">
      <c r="A149" s="37" t="s">
        <v>601</v>
      </c>
      <c r="B149" s="45"/>
      <c r="C149" s="46"/>
      <c r="D149" s="46"/>
      <c r="E149" s="39" t="s">
        <v>9942</v>
      </c>
      <c r="F149" s="46"/>
      <c r="G149" s="46"/>
      <c r="H149" s="46"/>
      <c r="I149" s="46"/>
      <c r="J149" s="48"/>
    </row>
    <row r="150" ht="29">
      <c r="A150" s="37" t="s">
        <v>593</v>
      </c>
      <c r="B150" s="37">
        <v>34</v>
      </c>
      <c r="C150" s="38" t="s">
        <v>6799</v>
      </c>
      <c r="D150" s="37" t="s">
        <v>595</v>
      </c>
      <c r="E150" s="39" t="s">
        <v>9809</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3.5">
      <c r="A152" s="37" t="s">
        <v>599</v>
      </c>
      <c r="B152" s="45"/>
      <c r="C152" s="46"/>
      <c r="D152" s="46"/>
      <c r="E152" s="49" t="s">
        <v>11286</v>
      </c>
      <c r="F152" s="46"/>
      <c r="G152" s="46"/>
      <c r="H152" s="46"/>
      <c r="I152" s="46"/>
      <c r="J152" s="48"/>
    </row>
    <row r="153" ht="58">
      <c r="A153" s="37" t="s">
        <v>601</v>
      </c>
      <c r="B153" s="45"/>
      <c r="C153" s="46"/>
      <c r="D153" s="46"/>
      <c r="E153" s="39" t="s">
        <v>5028</v>
      </c>
      <c r="F153" s="46"/>
      <c r="G153" s="46"/>
      <c r="H153" s="46"/>
      <c r="I153" s="46"/>
      <c r="J153" s="48"/>
    </row>
    <row r="154">
      <c r="A154" s="37" t="s">
        <v>593</v>
      </c>
      <c r="B154" s="37">
        <v>35</v>
      </c>
      <c r="C154" s="38" t="s">
        <v>10974</v>
      </c>
      <c r="D154" s="37" t="s">
        <v>595</v>
      </c>
      <c r="E154" s="39" t="s">
        <v>10975</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2.5">
      <c r="A156" s="37" t="s">
        <v>599</v>
      </c>
      <c r="B156" s="45"/>
      <c r="C156" s="46"/>
      <c r="D156" s="46"/>
      <c r="E156" s="49" t="s">
        <v>11287</v>
      </c>
      <c r="F156" s="46"/>
      <c r="G156" s="46"/>
      <c r="H156" s="46"/>
      <c r="I156" s="46"/>
      <c r="J156" s="48"/>
    </row>
    <row r="157" ht="72.5">
      <c r="A157" s="37" t="s">
        <v>601</v>
      </c>
      <c r="B157" s="45"/>
      <c r="C157" s="46"/>
      <c r="D157" s="46"/>
      <c r="E157" s="39" t="s">
        <v>9814</v>
      </c>
      <c r="F157" s="46"/>
      <c r="G157" s="46"/>
      <c r="H157" s="46"/>
      <c r="I157" s="46"/>
      <c r="J157" s="48"/>
    </row>
    <row r="158">
      <c r="A158" s="37" t="s">
        <v>593</v>
      </c>
      <c r="B158" s="37">
        <v>36</v>
      </c>
      <c r="C158" s="38" t="s">
        <v>11288</v>
      </c>
      <c r="D158" s="37" t="s">
        <v>595</v>
      </c>
      <c r="E158" s="39" t="s">
        <v>11289</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3.5">
      <c r="A160" s="37" t="s">
        <v>599</v>
      </c>
      <c r="B160" s="45"/>
      <c r="C160" s="46"/>
      <c r="D160" s="46"/>
      <c r="E160" s="49" t="s">
        <v>11290</v>
      </c>
      <c r="F160" s="46"/>
      <c r="G160" s="46"/>
      <c r="H160" s="46"/>
      <c r="I160" s="46"/>
      <c r="J160" s="48"/>
    </row>
    <row r="161" ht="101.5">
      <c r="A161" s="37" t="s">
        <v>601</v>
      </c>
      <c r="B161" s="45"/>
      <c r="C161" s="46"/>
      <c r="D161" s="46"/>
      <c r="E161" s="39" t="s">
        <v>11291</v>
      </c>
      <c r="F161" s="46"/>
      <c r="G161" s="46"/>
      <c r="H161" s="46"/>
      <c r="I161" s="46"/>
      <c r="J161" s="48"/>
    </row>
    <row r="162">
      <c r="A162" s="37" t="s">
        <v>593</v>
      </c>
      <c r="B162" s="37">
        <v>37</v>
      </c>
      <c r="C162" s="38" t="s">
        <v>4674</v>
      </c>
      <c r="D162" s="37" t="s">
        <v>595</v>
      </c>
      <c r="E162" s="39" t="s">
        <v>4675</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3.5">
      <c r="A164" s="37" t="s">
        <v>599</v>
      </c>
      <c r="B164" s="45"/>
      <c r="C164" s="46"/>
      <c r="D164" s="46"/>
      <c r="E164" s="49" t="s">
        <v>11292</v>
      </c>
      <c r="F164" s="46"/>
      <c r="G164" s="46"/>
      <c r="H164" s="46"/>
      <c r="I164" s="46"/>
      <c r="J164" s="48"/>
    </row>
    <row r="165" ht="145">
      <c r="A165" s="37" t="s">
        <v>601</v>
      </c>
      <c r="B165" s="45"/>
      <c r="C165" s="46"/>
      <c r="D165" s="46"/>
      <c r="E165" s="39" t="s">
        <v>4677</v>
      </c>
      <c r="F165" s="46"/>
      <c r="G165" s="46"/>
      <c r="H165" s="46"/>
      <c r="I165" s="46"/>
      <c r="J165" s="48"/>
    </row>
    <row r="166">
      <c r="A166" s="37" t="s">
        <v>593</v>
      </c>
      <c r="B166" s="37">
        <v>38</v>
      </c>
      <c r="C166" s="38" t="s">
        <v>6244</v>
      </c>
      <c r="D166" s="37" t="s">
        <v>595</v>
      </c>
      <c r="E166" s="39" t="s">
        <v>6245</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3.5">
      <c r="A168" s="37" t="s">
        <v>599</v>
      </c>
      <c r="B168" s="45"/>
      <c r="C168" s="46"/>
      <c r="D168" s="46"/>
      <c r="E168" s="49" t="s">
        <v>11293</v>
      </c>
      <c r="F168" s="46"/>
      <c r="G168" s="46"/>
      <c r="H168" s="46"/>
      <c r="I168" s="46"/>
      <c r="J168" s="48"/>
    </row>
    <row r="169" ht="145">
      <c r="A169" s="37" t="s">
        <v>601</v>
      </c>
      <c r="B169" s="45"/>
      <c r="C169" s="46"/>
      <c r="D169" s="46"/>
      <c r="E169" s="39" t="s">
        <v>4677</v>
      </c>
      <c r="F169" s="46"/>
      <c r="G169" s="46"/>
      <c r="H169" s="46"/>
      <c r="I169" s="46"/>
      <c r="J169" s="48"/>
    </row>
    <row r="170">
      <c r="A170" s="37" t="s">
        <v>593</v>
      </c>
      <c r="B170" s="37">
        <v>39</v>
      </c>
      <c r="C170" s="38" t="s">
        <v>11294</v>
      </c>
      <c r="D170" s="37" t="s">
        <v>595</v>
      </c>
      <c r="E170" s="39" t="s">
        <v>9822</v>
      </c>
      <c r="F170" s="40" t="s">
        <v>1797</v>
      </c>
      <c r="G170" s="41">
        <v>1</v>
      </c>
      <c r="H170" s="42">
        <v>0</v>
      </c>
      <c r="I170" s="43">
        <f>ROUND(G170*H170,P4)</f>
        <v>0</v>
      </c>
      <c r="J170" s="37"/>
      <c r="O170" s="44">
        <f>I170*0.21</f>
        <v>0</v>
      </c>
      <c r="P170">
        <v>3</v>
      </c>
    </row>
    <row r="171">
      <c r="A171" s="37" t="s">
        <v>598</v>
      </c>
      <c r="B171" s="45"/>
      <c r="C171" s="46"/>
      <c r="D171" s="46"/>
      <c r="E171" s="39" t="s">
        <v>9822</v>
      </c>
      <c r="F171" s="46"/>
      <c r="G171" s="46"/>
      <c r="H171" s="46"/>
      <c r="I171" s="46"/>
      <c r="J171" s="48"/>
    </row>
    <row r="172" ht="116">
      <c r="A172" s="37" t="s">
        <v>599</v>
      </c>
      <c r="B172" s="45"/>
      <c r="C172" s="46"/>
      <c r="D172" s="46"/>
      <c r="E172" s="49" t="s">
        <v>9823</v>
      </c>
      <c r="F172" s="46"/>
      <c r="G172" s="46"/>
      <c r="H172" s="46"/>
      <c r="I172" s="46"/>
      <c r="J172" s="48"/>
    </row>
    <row r="173" ht="43.5">
      <c r="A173" s="37" t="s">
        <v>601</v>
      </c>
      <c r="B173" s="45"/>
      <c r="C173" s="46"/>
      <c r="D173" s="46"/>
      <c r="E173" s="39" t="s">
        <v>9824</v>
      </c>
      <c r="F173" s="46"/>
      <c r="G173" s="46"/>
      <c r="H173" s="46"/>
      <c r="I173" s="46"/>
      <c r="J173" s="48"/>
    </row>
    <row r="174">
      <c r="A174" s="37" t="s">
        <v>593</v>
      </c>
      <c r="B174" s="37">
        <v>40</v>
      </c>
      <c r="C174" s="38" t="s">
        <v>11295</v>
      </c>
      <c r="D174" s="37" t="s">
        <v>595</v>
      </c>
      <c r="E174" s="39" t="s">
        <v>9826</v>
      </c>
      <c r="F174" s="40" t="s">
        <v>1797</v>
      </c>
      <c r="G174" s="41">
        <v>1</v>
      </c>
      <c r="H174" s="42">
        <v>0</v>
      </c>
      <c r="I174" s="43">
        <f>ROUND(G174*H174,P4)</f>
        <v>0</v>
      </c>
      <c r="J174" s="37"/>
      <c r="O174" s="44">
        <f>I174*0.21</f>
        <v>0</v>
      </c>
      <c r="P174">
        <v>3</v>
      </c>
    </row>
    <row r="175">
      <c r="A175" s="37" t="s">
        <v>598</v>
      </c>
      <c r="B175" s="45"/>
      <c r="C175" s="46"/>
      <c r="D175" s="46"/>
      <c r="E175" s="39" t="s">
        <v>9826</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3.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1.5">
      <c r="A180" s="37" t="s">
        <v>599</v>
      </c>
      <c r="B180" s="45"/>
      <c r="C180" s="46"/>
      <c r="D180" s="46"/>
      <c r="E180" s="49" t="s">
        <v>11296</v>
      </c>
      <c r="F180" s="46"/>
      <c r="G180" s="46"/>
      <c r="H180" s="46"/>
      <c r="I180" s="46"/>
      <c r="J180" s="48"/>
    </row>
    <row r="181" ht="116">
      <c r="A181" s="37" t="s">
        <v>601</v>
      </c>
      <c r="B181" s="45"/>
      <c r="C181" s="46"/>
      <c r="D181" s="46"/>
      <c r="E181" s="39" t="s">
        <v>1819</v>
      </c>
      <c r="F181" s="46"/>
      <c r="G181" s="46"/>
      <c r="H181" s="46"/>
      <c r="I181" s="46"/>
      <c r="J181" s="48"/>
    </row>
    <row r="182" ht="43.5">
      <c r="A182" s="37" t="s">
        <v>593</v>
      </c>
      <c r="B182" s="37">
        <v>42</v>
      </c>
      <c r="C182" s="38" t="s">
        <v>2442</v>
      </c>
      <c r="D182" s="37" t="s">
        <v>2443</v>
      </c>
      <c r="E182" s="39" t="s">
        <v>2444</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2.5">
      <c r="A184" s="37" t="s">
        <v>599</v>
      </c>
      <c r="B184" s="45"/>
      <c r="C184" s="46"/>
      <c r="D184" s="46"/>
      <c r="E184" s="49" t="s">
        <v>11297</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pqJGW6eJS+Ao4daP+8/cfthlPS+d4b2al20G0+BOdmXrbhJ0fq0YZt1NtoH9A30soiIPt4HJOTBjUWL5NQgEGQ==" hashValue="ty2RzMnOdJ1NkU9BhLQI/U1rMtIHq5LH/fH7krwO+G0wEsNEmUlfsOM4LMEDMbFPnPyotE3jYBU88t5Bh72LH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11298</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11298</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5274</v>
      </c>
      <c r="D12" s="37" t="s">
        <v>595</v>
      </c>
      <c r="E12" s="39" t="s">
        <v>9415</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290">
      <c r="A14" s="37" t="s">
        <v>599</v>
      </c>
      <c r="B14" s="45"/>
      <c r="C14" s="46"/>
      <c r="D14" s="46"/>
      <c r="E14" s="49" t="s">
        <v>11299</v>
      </c>
      <c r="F14" s="46"/>
      <c r="G14" s="46"/>
      <c r="H14" s="46"/>
      <c r="I14" s="46"/>
      <c r="J14" s="48"/>
    </row>
    <row r="15" ht="43.5">
      <c r="A15" s="37" t="s">
        <v>601</v>
      </c>
      <c r="B15" s="45"/>
      <c r="C15" s="46"/>
      <c r="D15" s="46"/>
      <c r="E15" s="39" t="s">
        <v>9418</v>
      </c>
      <c r="F15" s="46"/>
      <c r="G15" s="46"/>
      <c r="H15" s="46"/>
      <c r="I15" s="46"/>
      <c r="J15" s="48"/>
    </row>
    <row r="16">
      <c r="A16" s="37" t="s">
        <v>593</v>
      </c>
      <c r="B16" s="37">
        <v>2</v>
      </c>
      <c r="C16" s="38" t="s">
        <v>4417</v>
      </c>
      <c r="D16" s="37" t="s">
        <v>595</v>
      </c>
      <c r="E16" s="39" t="s">
        <v>4418</v>
      </c>
      <c r="F16" s="40" t="s">
        <v>4419</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87">
      <c r="A18" s="37" t="s">
        <v>599</v>
      </c>
      <c r="B18" s="45"/>
      <c r="C18" s="46"/>
      <c r="D18" s="46"/>
      <c r="E18" s="49" t="s">
        <v>11300</v>
      </c>
      <c r="F18" s="46"/>
      <c r="G18" s="46"/>
      <c r="H18" s="46"/>
      <c r="I18" s="46"/>
      <c r="J18" s="48"/>
    </row>
    <row r="19" ht="29">
      <c r="A19" s="37" t="s">
        <v>601</v>
      </c>
      <c r="B19" s="45"/>
      <c r="C19" s="46"/>
      <c r="D19" s="46"/>
      <c r="E19" s="39" t="s">
        <v>4421</v>
      </c>
      <c r="F19" s="46"/>
      <c r="G19" s="46"/>
      <c r="H19" s="46"/>
      <c r="I19" s="46"/>
      <c r="J19" s="48"/>
    </row>
    <row r="20">
      <c r="A20" s="37" t="s">
        <v>593</v>
      </c>
      <c r="B20" s="37">
        <v>3</v>
      </c>
      <c r="C20" s="38" t="s">
        <v>5278</v>
      </c>
      <c r="D20" s="37" t="s">
        <v>595</v>
      </c>
      <c r="E20" s="39" t="s">
        <v>9754</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87">
      <c r="A22" s="37" t="s">
        <v>599</v>
      </c>
      <c r="B22" s="45"/>
      <c r="C22" s="46"/>
      <c r="D22" s="46"/>
      <c r="E22" s="49" t="s">
        <v>11301</v>
      </c>
      <c r="F22" s="46"/>
      <c r="G22" s="46"/>
      <c r="H22" s="46"/>
      <c r="I22" s="46"/>
      <c r="J22" s="48"/>
    </row>
    <row r="23" ht="409.5">
      <c r="A23" s="37" t="s">
        <v>601</v>
      </c>
      <c r="B23" s="45"/>
      <c r="C23" s="46"/>
      <c r="D23" s="46"/>
      <c r="E23" s="39" t="s">
        <v>4687</v>
      </c>
      <c r="F23" s="46"/>
      <c r="G23" s="46"/>
      <c r="H23" s="46"/>
      <c r="I23" s="46"/>
      <c r="J23" s="48"/>
    </row>
    <row r="24">
      <c r="A24" s="37" t="s">
        <v>593</v>
      </c>
      <c r="B24" s="37">
        <v>4</v>
      </c>
      <c r="C24" s="38" t="s">
        <v>9756</v>
      </c>
      <c r="D24" s="37" t="s">
        <v>595</v>
      </c>
      <c r="E24" s="39" t="s">
        <v>9757</v>
      </c>
      <c r="F24" s="40" t="s">
        <v>4419</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87">
      <c r="A26" s="37" t="s">
        <v>599</v>
      </c>
      <c r="B26" s="45"/>
      <c r="C26" s="46"/>
      <c r="D26" s="46"/>
      <c r="E26" s="49" t="s">
        <v>11302</v>
      </c>
      <c r="F26" s="46"/>
      <c r="G26" s="46"/>
      <c r="H26" s="46"/>
      <c r="I26" s="46"/>
      <c r="J26" s="48"/>
    </row>
    <row r="27" ht="29">
      <c r="A27" s="37" t="s">
        <v>601</v>
      </c>
      <c r="B27" s="45"/>
      <c r="C27" s="46"/>
      <c r="D27" s="46"/>
      <c r="E27" s="39" t="s">
        <v>4421</v>
      </c>
      <c r="F27" s="46"/>
      <c r="G27" s="46"/>
      <c r="H27" s="46"/>
      <c r="I27" s="46"/>
      <c r="J27" s="48"/>
    </row>
    <row r="28">
      <c r="A28" s="37" t="s">
        <v>593</v>
      </c>
      <c r="B28" s="37">
        <v>5</v>
      </c>
      <c r="C28" s="38" t="s">
        <v>4684</v>
      </c>
      <c r="D28" s="37" t="s">
        <v>595</v>
      </c>
      <c r="E28" s="39" t="s">
        <v>4685</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16">
      <c r="A30" s="37" t="s">
        <v>599</v>
      </c>
      <c r="B30" s="45"/>
      <c r="C30" s="46"/>
      <c r="D30" s="46"/>
      <c r="E30" s="49" t="s">
        <v>11303</v>
      </c>
      <c r="F30" s="46"/>
      <c r="G30" s="46"/>
      <c r="H30" s="46"/>
      <c r="I30" s="46"/>
      <c r="J30" s="48"/>
    </row>
    <row r="31" ht="409.5">
      <c r="A31" s="37" t="s">
        <v>601</v>
      </c>
      <c r="B31" s="45"/>
      <c r="C31" s="46"/>
      <c r="D31" s="46"/>
      <c r="E31" s="39" t="s">
        <v>4687</v>
      </c>
      <c r="F31" s="46"/>
      <c r="G31" s="46"/>
      <c r="H31" s="46"/>
      <c r="I31" s="46"/>
      <c r="J31" s="48"/>
    </row>
    <row r="32">
      <c r="A32" s="37" t="s">
        <v>593</v>
      </c>
      <c r="B32" s="37">
        <v>6</v>
      </c>
      <c r="C32" s="38" t="s">
        <v>4426</v>
      </c>
      <c r="D32" s="37" t="s">
        <v>595</v>
      </c>
      <c r="E32" s="39" t="s">
        <v>4427</v>
      </c>
      <c r="F32" s="40" t="s">
        <v>4419</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11304</v>
      </c>
      <c r="F34" s="46"/>
      <c r="G34" s="46"/>
      <c r="H34" s="46"/>
      <c r="I34" s="46"/>
      <c r="J34" s="48"/>
    </row>
    <row r="35" ht="29">
      <c r="A35" s="37" t="s">
        <v>601</v>
      </c>
      <c r="B35" s="45"/>
      <c r="C35" s="46"/>
      <c r="D35" s="46"/>
      <c r="E35" s="39" t="s">
        <v>4421</v>
      </c>
      <c r="F35" s="46"/>
      <c r="G35" s="46"/>
      <c r="H35" s="46"/>
      <c r="I35" s="46"/>
      <c r="J35" s="48"/>
    </row>
    <row r="36">
      <c r="A36" s="37" t="s">
        <v>593</v>
      </c>
      <c r="B36" s="37">
        <v>7</v>
      </c>
      <c r="C36" s="38" t="s">
        <v>3355</v>
      </c>
      <c r="D36" s="37" t="s">
        <v>595</v>
      </c>
      <c r="E36" s="39" t="s">
        <v>3356</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87">
      <c r="A38" s="37" t="s">
        <v>599</v>
      </c>
      <c r="B38" s="45"/>
      <c r="C38" s="46"/>
      <c r="D38" s="46"/>
      <c r="E38" s="49" t="s">
        <v>11305</v>
      </c>
      <c r="F38" s="46"/>
      <c r="G38" s="46"/>
      <c r="H38" s="46"/>
      <c r="I38" s="46"/>
      <c r="J38" s="48"/>
    </row>
    <row r="39" ht="391.5">
      <c r="A39" s="37" t="s">
        <v>601</v>
      </c>
      <c r="B39" s="45"/>
      <c r="C39" s="46"/>
      <c r="D39" s="46"/>
      <c r="E39" s="39" t="s">
        <v>4437</v>
      </c>
      <c r="F39" s="46"/>
      <c r="G39" s="46"/>
      <c r="H39" s="46"/>
      <c r="I39" s="46"/>
      <c r="J39" s="48"/>
    </row>
    <row r="40">
      <c r="A40" s="37" t="s">
        <v>593</v>
      </c>
      <c r="B40" s="37">
        <v>8</v>
      </c>
      <c r="C40" s="38" t="s">
        <v>2431</v>
      </c>
      <c r="D40" s="37" t="s">
        <v>595</v>
      </c>
      <c r="E40" s="39" t="s">
        <v>2432</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2.5">
      <c r="A42" s="37" t="s">
        <v>599</v>
      </c>
      <c r="B42" s="45"/>
      <c r="C42" s="46"/>
      <c r="D42" s="46"/>
      <c r="E42" s="49" t="s">
        <v>11306</v>
      </c>
      <c r="F42" s="46"/>
      <c r="G42" s="46"/>
      <c r="H42" s="46"/>
      <c r="I42" s="46"/>
      <c r="J42" s="48"/>
    </row>
    <row r="43" ht="348">
      <c r="A43" s="37" t="s">
        <v>601</v>
      </c>
      <c r="B43" s="45"/>
      <c r="C43" s="46"/>
      <c r="D43" s="46"/>
      <c r="E43" s="39" t="s">
        <v>5155</v>
      </c>
      <c r="F43" s="46"/>
      <c r="G43" s="46"/>
      <c r="H43" s="46"/>
      <c r="I43" s="46"/>
      <c r="J43" s="48"/>
    </row>
    <row r="44">
      <c r="A44" s="37" t="s">
        <v>593</v>
      </c>
      <c r="B44" s="37">
        <v>9</v>
      </c>
      <c r="C44" s="38" t="s">
        <v>4444</v>
      </c>
      <c r="D44" s="37" t="s">
        <v>595</v>
      </c>
      <c r="E44" s="39" t="s">
        <v>4445</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87">
      <c r="A46" s="37" t="s">
        <v>599</v>
      </c>
      <c r="B46" s="45"/>
      <c r="C46" s="46"/>
      <c r="D46" s="46"/>
      <c r="E46" s="49" t="s">
        <v>11307</v>
      </c>
      <c r="F46" s="46"/>
      <c r="G46" s="46"/>
      <c r="H46" s="46"/>
      <c r="I46" s="46"/>
      <c r="J46" s="48"/>
    </row>
    <row r="47" ht="232">
      <c r="A47" s="37" t="s">
        <v>601</v>
      </c>
      <c r="B47" s="45"/>
      <c r="C47" s="46"/>
      <c r="D47" s="46"/>
      <c r="E47" s="39" t="s">
        <v>4447</v>
      </c>
      <c r="F47" s="46"/>
      <c r="G47" s="46"/>
      <c r="H47" s="46"/>
      <c r="I47" s="46"/>
      <c r="J47" s="48"/>
    </row>
    <row r="48">
      <c r="A48" s="37" t="s">
        <v>593</v>
      </c>
      <c r="B48" s="37">
        <v>10</v>
      </c>
      <c r="C48" s="38" t="s">
        <v>4452</v>
      </c>
      <c r="D48" s="37" t="s">
        <v>595</v>
      </c>
      <c r="E48" s="39" t="s">
        <v>4453</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58">
      <c r="A50" s="37" t="s">
        <v>599</v>
      </c>
      <c r="B50" s="45"/>
      <c r="C50" s="46"/>
      <c r="D50" s="46"/>
      <c r="E50" s="49" t="s">
        <v>11308</v>
      </c>
      <c r="F50" s="46"/>
      <c r="G50" s="46"/>
      <c r="H50" s="46"/>
      <c r="I50" s="46"/>
      <c r="J50" s="48"/>
    </row>
    <row r="51" ht="377">
      <c r="A51" s="37" t="s">
        <v>601</v>
      </c>
      <c r="B51" s="45"/>
      <c r="C51" s="46"/>
      <c r="D51" s="46"/>
      <c r="E51" s="39" t="s">
        <v>4455</v>
      </c>
      <c r="F51" s="46"/>
      <c r="G51" s="46"/>
      <c r="H51" s="46"/>
      <c r="I51" s="46"/>
      <c r="J51" s="48"/>
    </row>
    <row r="52">
      <c r="A52" s="37" t="s">
        <v>593</v>
      </c>
      <c r="B52" s="37">
        <v>11</v>
      </c>
      <c r="C52" s="38" t="s">
        <v>4464</v>
      </c>
      <c r="D52" s="37" t="s">
        <v>595</v>
      </c>
      <c r="E52" s="39" t="s">
        <v>4465</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3.5">
      <c r="A54" s="37" t="s">
        <v>599</v>
      </c>
      <c r="B54" s="45"/>
      <c r="C54" s="46"/>
      <c r="D54" s="46"/>
      <c r="E54" s="49" t="s">
        <v>11309</v>
      </c>
      <c r="F54" s="46"/>
      <c r="G54" s="46"/>
      <c r="H54" s="46"/>
      <c r="I54" s="46"/>
      <c r="J54" s="48"/>
    </row>
    <row r="55" ht="304.5">
      <c r="A55" s="37" t="s">
        <v>601</v>
      </c>
      <c r="B55" s="45"/>
      <c r="C55" s="46"/>
      <c r="D55" s="46"/>
      <c r="E55" s="39" t="s">
        <v>4467</v>
      </c>
      <c r="F55" s="46"/>
      <c r="G55" s="46"/>
      <c r="H55" s="46"/>
      <c r="I55" s="46"/>
      <c r="J55" s="48"/>
    </row>
    <row r="56">
      <c r="A56" s="37" t="s">
        <v>593</v>
      </c>
      <c r="B56" s="37">
        <v>12</v>
      </c>
      <c r="C56" s="38" t="s">
        <v>4468</v>
      </c>
      <c r="D56" s="37" t="s">
        <v>595</v>
      </c>
      <c r="E56" s="39" t="s">
        <v>4469</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3.5">
      <c r="A58" s="37" t="s">
        <v>599</v>
      </c>
      <c r="B58" s="45"/>
      <c r="C58" s="46"/>
      <c r="D58" s="46"/>
      <c r="E58" s="49" t="s">
        <v>11310</v>
      </c>
      <c r="F58" s="46"/>
      <c r="G58" s="46"/>
      <c r="H58" s="46"/>
      <c r="I58" s="46"/>
      <c r="J58" s="48"/>
    </row>
    <row r="59" ht="391.5">
      <c r="A59" s="37" t="s">
        <v>601</v>
      </c>
      <c r="B59" s="45"/>
      <c r="C59" s="46"/>
      <c r="D59" s="46"/>
      <c r="E59" s="39" t="s">
        <v>4471</v>
      </c>
      <c r="F59" s="46"/>
      <c r="G59" s="46"/>
      <c r="H59" s="46"/>
      <c r="I59" s="46"/>
      <c r="J59" s="48"/>
    </row>
    <row r="60">
      <c r="A60" s="37" t="s">
        <v>593</v>
      </c>
      <c r="B60" s="37">
        <v>13</v>
      </c>
      <c r="C60" s="38" t="s">
        <v>3359</v>
      </c>
      <c r="D60" s="37" t="s">
        <v>595</v>
      </c>
      <c r="E60" s="39" t="s">
        <v>3360</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87">
      <c r="A62" s="37" t="s">
        <v>599</v>
      </c>
      <c r="B62" s="45"/>
      <c r="C62" s="46"/>
      <c r="D62" s="46"/>
      <c r="E62" s="49" t="s">
        <v>11311</v>
      </c>
      <c r="F62" s="46"/>
      <c r="G62" s="46"/>
      <c r="H62" s="46"/>
      <c r="I62" s="46"/>
      <c r="J62" s="48"/>
    </row>
    <row r="63" ht="29">
      <c r="A63" s="37" t="s">
        <v>601</v>
      </c>
      <c r="B63" s="45"/>
      <c r="C63" s="46"/>
      <c r="D63" s="46"/>
      <c r="E63" s="39" t="s">
        <v>4477</v>
      </c>
      <c r="F63" s="46"/>
      <c r="G63" s="46"/>
      <c r="H63" s="46"/>
      <c r="I63" s="46"/>
      <c r="J63" s="48"/>
    </row>
    <row r="64">
      <c r="A64" s="37" t="s">
        <v>593</v>
      </c>
      <c r="B64" s="37">
        <v>14</v>
      </c>
      <c r="C64" s="38" t="s">
        <v>9767</v>
      </c>
      <c r="D64" s="37" t="s">
        <v>595</v>
      </c>
      <c r="E64" s="39" t="s">
        <v>9768</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11312</v>
      </c>
      <c r="F66" s="46"/>
      <c r="G66" s="46"/>
      <c r="H66" s="46"/>
      <c r="I66" s="46"/>
      <c r="J66" s="48"/>
    </row>
    <row r="67" ht="43.5">
      <c r="A67" s="37" t="s">
        <v>601</v>
      </c>
      <c r="B67" s="45"/>
      <c r="C67" s="46"/>
      <c r="D67" s="46"/>
      <c r="E67" s="39" t="s">
        <v>4485</v>
      </c>
      <c r="F67" s="46"/>
      <c r="G67" s="46"/>
      <c r="H67" s="46"/>
      <c r="I67" s="46"/>
      <c r="J67" s="48"/>
    </row>
    <row r="68">
      <c r="A68" s="37" t="s">
        <v>593</v>
      </c>
      <c r="B68" s="37">
        <v>15</v>
      </c>
      <c r="C68" s="38" t="s">
        <v>9770</v>
      </c>
      <c r="D68" s="37" t="s">
        <v>595</v>
      </c>
      <c r="E68" s="39" t="s">
        <v>9771</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29">
      <c r="A70" s="37" t="s">
        <v>599</v>
      </c>
      <c r="B70" s="45"/>
      <c r="C70" s="46"/>
      <c r="D70" s="46"/>
      <c r="E70" s="49" t="s">
        <v>11313</v>
      </c>
      <c r="F70" s="46"/>
      <c r="G70" s="46"/>
      <c r="H70" s="46"/>
      <c r="I70" s="46"/>
      <c r="J70" s="48"/>
    </row>
    <row r="71" ht="43.5">
      <c r="A71" s="37" t="s">
        <v>601</v>
      </c>
      <c r="B71" s="45"/>
      <c r="C71" s="46"/>
      <c r="D71" s="46"/>
      <c r="E71" s="39" t="s">
        <v>4485</v>
      </c>
      <c r="F71" s="46"/>
      <c r="G71" s="46"/>
      <c r="H71" s="46"/>
      <c r="I71" s="46"/>
      <c r="J71" s="48"/>
    </row>
    <row r="72">
      <c r="A72" s="37" t="s">
        <v>593</v>
      </c>
      <c r="B72" s="37">
        <v>16</v>
      </c>
      <c r="C72" s="38" t="s">
        <v>4486</v>
      </c>
      <c r="D72" s="37" t="s">
        <v>595</v>
      </c>
      <c r="E72" s="39" t="s">
        <v>4487</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58">
      <c r="A74" s="37" t="s">
        <v>599</v>
      </c>
      <c r="B74" s="45"/>
      <c r="C74" s="46"/>
      <c r="D74" s="46"/>
      <c r="E74" s="49" t="s">
        <v>11314</v>
      </c>
      <c r="F74" s="46"/>
      <c r="G74" s="46"/>
      <c r="H74" s="46"/>
      <c r="I74" s="46"/>
      <c r="J74" s="48"/>
    </row>
    <row r="75" ht="29">
      <c r="A75" s="37" t="s">
        <v>601</v>
      </c>
      <c r="B75" s="45"/>
      <c r="C75" s="46"/>
      <c r="D75" s="46"/>
      <c r="E75" s="39" t="s">
        <v>4489</v>
      </c>
      <c r="F75" s="46"/>
      <c r="G75" s="46"/>
      <c r="H75" s="46"/>
      <c r="I75" s="46"/>
      <c r="J75" s="48"/>
    </row>
    <row r="76">
      <c r="A76" s="37" t="s">
        <v>593</v>
      </c>
      <c r="B76" s="37">
        <v>17</v>
      </c>
      <c r="C76" s="38" t="s">
        <v>4490</v>
      </c>
      <c r="D76" s="37" t="s">
        <v>595</v>
      </c>
      <c r="E76" s="39" t="s">
        <v>4491</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599</v>
      </c>
      <c r="B78" s="45"/>
      <c r="C78" s="46"/>
      <c r="D78" s="46"/>
      <c r="E78" s="49" t="s">
        <v>11314</v>
      </c>
      <c r="F78" s="46"/>
      <c r="G78" s="46"/>
      <c r="H78" s="46"/>
      <c r="I78" s="46"/>
      <c r="J78" s="48"/>
    </row>
    <row r="79" ht="43.5">
      <c r="A79" s="37" t="s">
        <v>601</v>
      </c>
      <c r="B79" s="45"/>
      <c r="C79" s="46"/>
      <c r="D79" s="46"/>
      <c r="E79" s="39" t="s">
        <v>4492</v>
      </c>
      <c r="F79" s="46"/>
      <c r="G79" s="46"/>
      <c r="H79" s="46"/>
      <c r="I79" s="46"/>
      <c r="J79" s="48"/>
    </row>
    <row r="80">
      <c r="A80" s="37" t="s">
        <v>593</v>
      </c>
      <c r="B80" s="37">
        <v>18</v>
      </c>
      <c r="C80" s="38" t="s">
        <v>9774</v>
      </c>
      <c r="D80" s="37" t="s">
        <v>595</v>
      </c>
      <c r="E80" s="39" t="s">
        <v>9775</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2.5">
      <c r="A82" s="37" t="s">
        <v>599</v>
      </c>
      <c r="B82" s="45"/>
      <c r="C82" s="46"/>
      <c r="D82" s="46"/>
      <c r="E82" s="49" t="s">
        <v>11315</v>
      </c>
      <c r="F82" s="46"/>
      <c r="G82" s="46"/>
      <c r="H82" s="46"/>
      <c r="I82" s="46"/>
      <c r="J82" s="48"/>
    </row>
    <row r="83" ht="43.5">
      <c r="A83" s="37" t="s">
        <v>601</v>
      </c>
      <c r="B83" s="45"/>
      <c r="C83" s="46"/>
      <c r="D83" s="46"/>
      <c r="E83" s="39" t="s">
        <v>9777</v>
      </c>
      <c r="F83" s="46"/>
      <c r="G83" s="46"/>
      <c r="H83" s="46"/>
      <c r="I83" s="46"/>
      <c r="J83" s="48"/>
    </row>
    <row r="84">
      <c r="A84" s="37" t="s">
        <v>593</v>
      </c>
      <c r="B84" s="37">
        <v>19</v>
      </c>
      <c r="C84" s="38" t="s">
        <v>9778</v>
      </c>
      <c r="D84" s="37" t="s">
        <v>595</v>
      </c>
      <c r="E84" s="39" t="s">
        <v>9779</v>
      </c>
      <c r="F84" s="40" t="s">
        <v>608</v>
      </c>
      <c r="G84" s="41">
        <v>6</v>
      </c>
      <c r="H84" s="42">
        <v>0</v>
      </c>
      <c r="I84" s="43">
        <f>ROUND(G84*H84,P4)</f>
        <v>0</v>
      </c>
      <c r="J84" s="37"/>
      <c r="O84" s="44">
        <f>I84*0.21</f>
        <v>0</v>
      </c>
      <c r="P84">
        <v>3</v>
      </c>
    </row>
    <row r="85">
      <c r="A85" s="37" t="s">
        <v>598</v>
      </c>
      <c r="B85" s="45"/>
      <c r="C85" s="46"/>
      <c r="D85" s="46"/>
      <c r="E85" s="39" t="s">
        <v>9779</v>
      </c>
      <c r="F85" s="46"/>
      <c r="G85" s="46"/>
      <c r="H85" s="46"/>
      <c r="I85" s="46"/>
      <c r="J85" s="48"/>
    </row>
    <row r="86" ht="58">
      <c r="A86" s="37" t="s">
        <v>599</v>
      </c>
      <c r="B86" s="45"/>
      <c r="C86" s="46"/>
      <c r="D86" s="46"/>
      <c r="E86" s="49" t="s">
        <v>10214</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4497</v>
      </c>
      <c r="F88" s="34"/>
      <c r="G88" s="34"/>
      <c r="H88" s="34"/>
      <c r="I88" s="35">
        <f>SUMIFS(I89:I104,A89:A104,"P")</f>
        <v>0</v>
      </c>
      <c r="J88" s="36"/>
    </row>
    <row r="89">
      <c r="A89" s="37" t="s">
        <v>593</v>
      </c>
      <c r="B89" s="37">
        <v>20</v>
      </c>
      <c r="C89" s="38" t="s">
        <v>9886</v>
      </c>
      <c r="D89" s="37" t="s">
        <v>595</v>
      </c>
      <c r="E89" s="39" t="s">
        <v>9887</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58">
      <c r="A91" s="37" t="s">
        <v>599</v>
      </c>
      <c r="B91" s="45"/>
      <c r="C91" s="46"/>
      <c r="D91" s="46"/>
      <c r="E91" s="49" t="s">
        <v>11316</v>
      </c>
      <c r="F91" s="46"/>
      <c r="G91" s="46"/>
      <c r="H91" s="46"/>
      <c r="I91" s="46"/>
      <c r="J91" s="48"/>
    </row>
    <row r="92" ht="43.5">
      <c r="A92" s="37" t="s">
        <v>601</v>
      </c>
      <c r="B92" s="45"/>
      <c r="C92" s="46"/>
      <c r="D92" s="46"/>
      <c r="E92" s="39" t="s">
        <v>9889</v>
      </c>
      <c r="F92" s="46"/>
      <c r="G92" s="46"/>
      <c r="H92" s="46"/>
      <c r="I92" s="46"/>
      <c r="J92" s="48"/>
    </row>
    <row r="93">
      <c r="A93" s="37" t="s">
        <v>593</v>
      </c>
      <c r="B93" s="37">
        <v>21</v>
      </c>
      <c r="C93" s="38" t="s">
        <v>9890</v>
      </c>
      <c r="D93" s="37" t="s">
        <v>595</v>
      </c>
      <c r="E93" s="39" t="s">
        <v>9891</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58">
      <c r="A95" s="37" t="s">
        <v>599</v>
      </c>
      <c r="B95" s="45"/>
      <c r="C95" s="46"/>
      <c r="D95" s="46"/>
      <c r="E95" s="49" t="s">
        <v>11317</v>
      </c>
      <c r="F95" s="46"/>
      <c r="G95" s="46"/>
      <c r="H95" s="46"/>
      <c r="I95" s="46"/>
      <c r="J95" s="48"/>
    </row>
    <row r="96" ht="58">
      <c r="A96" s="37" t="s">
        <v>601</v>
      </c>
      <c r="B96" s="45"/>
      <c r="C96" s="46"/>
      <c r="D96" s="46"/>
      <c r="E96" s="39" t="s">
        <v>4531</v>
      </c>
      <c r="F96" s="46"/>
      <c r="G96" s="46"/>
      <c r="H96" s="46"/>
      <c r="I96" s="46"/>
      <c r="J96" s="48"/>
    </row>
    <row r="97">
      <c r="A97" s="37" t="s">
        <v>593</v>
      </c>
      <c r="B97" s="37">
        <v>22</v>
      </c>
      <c r="C97" s="38" t="s">
        <v>5580</v>
      </c>
      <c r="D97" s="37" t="s">
        <v>595</v>
      </c>
      <c r="E97" s="39" t="s">
        <v>9781</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11318</v>
      </c>
      <c r="F99" s="46"/>
      <c r="G99" s="46"/>
      <c r="H99" s="46"/>
      <c r="I99" s="46"/>
      <c r="J99" s="48"/>
    </row>
    <row r="100" ht="58">
      <c r="A100" s="37" t="s">
        <v>601</v>
      </c>
      <c r="B100" s="45"/>
      <c r="C100" s="46"/>
      <c r="D100" s="46"/>
      <c r="E100" s="39" t="s">
        <v>4531</v>
      </c>
      <c r="F100" s="46"/>
      <c r="G100" s="46"/>
      <c r="H100" s="46"/>
      <c r="I100" s="46"/>
      <c r="J100" s="48"/>
    </row>
    <row r="101">
      <c r="A101" s="37" t="s">
        <v>593</v>
      </c>
      <c r="B101" s="37">
        <v>23</v>
      </c>
      <c r="C101" s="38" t="s">
        <v>4506</v>
      </c>
      <c r="D101" s="37" t="s">
        <v>595</v>
      </c>
      <c r="E101" s="39" t="s">
        <v>4507</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3.5">
      <c r="A103" s="37" t="s">
        <v>599</v>
      </c>
      <c r="B103" s="45"/>
      <c r="C103" s="46"/>
      <c r="D103" s="46"/>
      <c r="E103" s="49" t="s">
        <v>11319</v>
      </c>
      <c r="F103" s="46"/>
      <c r="G103" s="46"/>
      <c r="H103" s="46"/>
      <c r="I103" s="46"/>
      <c r="J103" s="48"/>
    </row>
    <row r="104" ht="116">
      <c r="A104" s="37" t="s">
        <v>601</v>
      </c>
      <c r="B104" s="45"/>
      <c r="C104" s="46"/>
      <c r="D104" s="46"/>
      <c r="E104" s="39" t="s">
        <v>4505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4525</v>
      </c>
      <c r="D106" s="37" t="s">
        <v>595</v>
      </c>
      <c r="E106" s="39" t="s">
        <v>4526</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58">
      <c r="A108" s="37" t="s">
        <v>599</v>
      </c>
      <c r="B108" s="45"/>
      <c r="C108" s="46"/>
      <c r="D108" s="46"/>
      <c r="E108" s="49" t="s">
        <v>11320</v>
      </c>
      <c r="F108" s="46"/>
      <c r="G108" s="46"/>
      <c r="H108" s="46"/>
      <c r="I108" s="46"/>
      <c r="J108" s="48"/>
    </row>
    <row r="109" ht="409.5">
      <c r="A109" s="37" t="s">
        <v>601</v>
      </c>
      <c r="B109" s="45"/>
      <c r="C109" s="46"/>
      <c r="D109" s="46"/>
      <c r="E109" s="39" t="s">
        <v>4521</v>
      </c>
      <c r="F109" s="46"/>
      <c r="G109" s="46"/>
      <c r="H109" s="46"/>
      <c r="I109" s="46"/>
      <c r="J109" s="48"/>
    </row>
    <row r="110">
      <c r="A110" s="37" t="s">
        <v>593</v>
      </c>
      <c r="B110" s="37">
        <v>25</v>
      </c>
      <c r="C110" s="38" t="s">
        <v>4532</v>
      </c>
      <c r="D110" s="37" t="s">
        <v>595</v>
      </c>
      <c r="E110" s="39" t="s">
        <v>4533</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1.5">
      <c r="A112" s="37" t="s">
        <v>599</v>
      </c>
      <c r="B112" s="45"/>
      <c r="C112" s="46"/>
      <c r="D112" s="46"/>
      <c r="E112" s="49" t="s">
        <v>11321</v>
      </c>
      <c r="F112" s="46"/>
      <c r="G112" s="46"/>
      <c r="H112" s="46"/>
      <c r="I112" s="46"/>
      <c r="J112" s="48"/>
    </row>
    <row r="113" ht="58">
      <c r="A113" s="37" t="s">
        <v>601</v>
      </c>
      <c r="B113" s="45"/>
      <c r="C113" s="46"/>
      <c r="D113" s="46"/>
      <c r="E113" s="39" t="s">
        <v>4531</v>
      </c>
      <c r="F113" s="46"/>
      <c r="G113" s="46"/>
      <c r="H113" s="46"/>
      <c r="I113" s="46"/>
      <c r="J113" s="48"/>
    </row>
    <row r="114">
      <c r="A114" s="37" t="s">
        <v>593</v>
      </c>
      <c r="B114" s="37">
        <v>26</v>
      </c>
      <c r="C114" s="38" t="s">
        <v>4535</v>
      </c>
      <c r="D114" s="37" t="s">
        <v>595</v>
      </c>
      <c r="E114" s="39" t="s">
        <v>4536</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58">
      <c r="A116" s="37" t="s">
        <v>599</v>
      </c>
      <c r="B116" s="45"/>
      <c r="C116" s="46"/>
      <c r="D116" s="46"/>
      <c r="E116" s="49" t="s">
        <v>9898</v>
      </c>
      <c r="F116" s="46"/>
      <c r="G116" s="46"/>
      <c r="H116" s="46"/>
      <c r="I116" s="46"/>
      <c r="J116" s="48"/>
    </row>
    <row r="117" ht="145">
      <c r="A117" s="37" t="s">
        <v>601</v>
      </c>
      <c r="B117" s="45"/>
      <c r="C117" s="46"/>
      <c r="D117" s="46"/>
      <c r="E117" s="39" t="s">
        <v>4538</v>
      </c>
      <c r="F117" s="46"/>
      <c r="G117" s="46"/>
      <c r="H117" s="46"/>
      <c r="I117" s="46"/>
      <c r="J117" s="48"/>
    </row>
    <row r="118">
      <c r="A118" s="31" t="s">
        <v>591</v>
      </c>
      <c r="B118" s="32"/>
      <c r="C118" s="33" t="s">
        <v>823</v>
      </c>
      <c r="D118" s="34"/>
      <c r="E118" s="31" t="s">
        <v>7503</v>
      </c>
      <c r="F118" s="34"/>
      <c r="G118" s="34"/>
      <c r="H118" s="34"/>
      <c r="I118" s="35">
        <f>SUMIFS(I119:I146,A119:A146,"P")</f>
        <v>0</v>
      </c>
      <c r="J118" s="36"/>
    </row>
    <row r="119">
      <c r="A119" s="37" t="s">
        <v>593</v>
      </c>
      <c r="B119" s="37">
        <v>27</v>
      </c>
      <c r="C119" s="38" t="s">
        <v>9788</v>
      </c>
      <c r="D119" s="37" t="s">
        <v>595</v>
      </c>
      <c r="E119" s="39" t="s">
        <v>9789</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58">
      <c r="A121" s="37" t="s">
        <v>599</v>
      </c>
      <c r="B121" s="45"/>
      <c r="C121" s="46"/>
      <c r="D121" s="46"/>
      <c r="E121" s="49" t="s">
        <v>11322</v>
      </c>
      <c r="F121" s="46"/>
      <c r="G121" s="46"/>
      <c r="H121" s="46"/>
      <c r="I121" s="46"/>
      <c r="J121" s="48"/>
    </row>
    <row r="122" ht="58">
      <c r="A122" s="37" t="s">
        <v>601</v>
      </c>
      <c r="B122" s="45"/>
      <c r="C122" s="46"/>
      <c r="D122" s="46"/>
      <c r="E122" s="39" t="s">
        <v>9791</v>
      </c>
      <c r="F122" s="46"/>
      <c r="G122" s="46"/>
      <c r="H122" s="46"/>
      <c r="I122" s="46"/>
      <c r="J122" s="48"/>
    </row>
    <row r="123">
      <c r="A123" s="37" t="s">
        <v>593</v>
      </c>
      <c r="B123" s="37">
        <v>28</v>
      </c>
      <c r="C123" s="38" t="s">
        <v>9899</v>
      </c>
      <c r="D123" s="37" t="s">
        <v>595</v>
      </c>
      <c r="E123" s="39" t="s">
        <v>9900</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58">
      <c r="A125" s="37" t="s">
        <v>599</v>
      </c>
      <c r="B125" s="45"/>
      <c r="C125" s="46"/>
      <c r="D125" s="46"/>
      <c r="E125" s="49" t="s">
        <v>11323</v>
      </c>
      <c r="F125" s="46"/>
      <c r="G125" s="46"/>
      <c r="H125" s="46"/>
      <c r="I125" s="46"/>
      <c r="J125" s="48"/>
    </row>
    <row r="126" ht="58">
      <c r="A126" s="37" t="s">
        <v>601</v>
      </c>
      <c r="B126" s="45"/>
      <c r="C126" s="46"/>
      <c r="D126" s="46"/>
      <c r="E126" s="39" t="s">
        <v>9791</v>
      </c>
      <c r="F126" s="46"/>
      <c r="G126" s="46"/>
      <c r="H126" s="46"/>
      <c r="I126" s="46"/>
      <c r="J126" s="48"/>
    </row>
    <row r="127">
      <c r="A127" s="37" t="s">
        <v>593</v>
      </c>
      <c r="B127" s="37">
        <v>29</v>
      </c>
      <c r="C127" s="38" t="s">
        <v>9792</v>
      </c>
      <c r="D127" s="37" t="s">
        <v>595</v>
      </c>
      <c r="E127" s="39" t="s">
        <v>9793</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3.5">
      <c r="A129" s="37" t="s">
        <v>599</v>
      </c>
      <c r="B129" s="45"/>
      <c r="C129" s="46"/>
      <c r="D129" s="46"/>
      <c r="E129" s="49" t="s">
        <v>11324</v>
      </c>
      <c r="F129" s="46"/>
      <c r="G129" s="46"/>
      <c r="H129" s="46"/>
      <c r="I129" s="46"/>
      <c r="J129" s="48"/>
    </row>
    <row r="130" ht="116">
      <c r="A130" s="37" t="s">
        <v>601</v>
      </c>
      <c r="B130" s="45"/>
      <c r="C130" s="46"/>
      <c r="D130" s="46"/>
      <c r="E130" s="39" t="s">
        <v>9618</v>
      </c>
      <c r="F130" s="46"/>
      <c r="G130" s="46"/>
      <c r="H130" s="46"/>
      <c r="I130" s="46"/>
      <c r="J130" s="48"/>
    </row>
    <row r="131">
      <c r="A131" s="37" t="s">
        <v>593</v>
      </c>
      <c r="B131" s="37">
        <v>30</v>
      </c>
      <c r="C131" s="38" t="s">
        <v>9795</v>
      </c>
      <c r="D131" s="37" t="s">
        <v>595</v>
      </c>
      <c r="E131" s="39" t="s">
        <v>9796</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58">
      <c r="A133" s="37" t="s">
        <v>599</v>
      </c>
      <c r="B133" s="45"/>
      <c r="C133" s="46"/>
      <c r="D133" s="46"/>
      <c r="E133" s="49" t="s">
        <v>11325</v>
      </c>
      <c r="F133" s="46"/>
      <c r="G133" s="46"/>
      <c r="H133" s="46"/>
      <c r="I133" s="46"/>
      <c r="J133" s="48"/>
    </row>
    <row r="134" ht="72.5">
      <c r="A134" s="37" t="s">
        <v>601</v>
      </c>
      <c r="B134" s="45"/>
      <c r="C134" s="46"/>
      <c r="D134" s="46"/>
      <c r="E134" s="39" t="s">
        <v>9798</v>
      </c>
      <c r="F134" s="46"/>
      <c r="G134" s="46"/>
      <c r="H134" s="46"/>
      <c r="I134" s="46"/>
      <c r="J134" s="48"/>
    </row>
    <row r="135">
      <c r="A135" s="37" t="s">
        <v>593</v>
      </c>
      <c r="B135" s="37">
        <v>31</v>
      </c>
      <c r="C135" s="38" t="s">
        <v>7080</v>
      </c>
      <c r="D135" s="37" t="s">
        <v>595</v>
      </c>
      <c r="E135" s="39" t="s">
        <v>9799</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58">
      <c r="A137" s="37" t="s">
        <v>599</v>
      </c>
      <c r="B137" s="45"/>
      <c r="C137" s="46"/>
      <c r="D137" s="46"/>
      <c r="E137" s="49" t="s">
        <v>11326</v>
      </c>
      <c r="F137" s="46"/>
      <c r="G137" s="46"/>
      <c r="H137" s="46"/>
      <c r="I137" s="46"/>
      <c r="J137" s="48"/>
    </row>
    <row r="138" ht="72.5">
      <c r="A138" s="37" t="s">
        <v>601</v>
      </c>
      <c r="B138" s="45"/>
      <c r="C138" s="46"/>
      <c r="D138" s="46"/>
      <c r="E138" s="39" t="s">
        <v>9798</v>
      </c>
      <c r="F138" s="46"/>
      <c r="G138" s="46"/>
      <c r="H138" s="46"/>
      <c r="I138" s="46"/>
      <c r="J138" s="48"/>
    </row>
    <row r="139">
      <c r="A139" s="37" t="s">
        <v>593</v>
      </c>
      <c r="B139" s="37">
        <v>32</v>
      </c>
      <c r="C139" s="38" t="s">
        <v>9801</v>
      </c>
      <c r="D139" s="37" t="s">
        <v>595</v>
      </c>
      <c r="E139" s="39" t="s">
        <v>9802</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58">
      <c r="A141" s="37" t="s">
        <v>599</v>
      </c>
      <c r="B141" s="45"/>
      <c r="C141" s="46"/>
      <c r="D141" s="46"/>
      <c r="E141" s="49" t="s">
        <v>11327</v>
      </c>
      <c r="F141" s="46"/>
      <c r="G141" s="46"/>
      <c r="H141" s="46"/>
      <c r="I141" s="46"/>
      <c r="J141" s="48"/>
    </row>
    <row r="142" ht="159.5">
      <c r="A142" s="37" t="s">
        <v>601</v>
      </c>
      <c r="B142" s="45"/>
      <c r="C142" s="46"/>
      <c r="D142" s="46"/>
      <c r="E142" s="39" t="s">
        <v>9804</v>
      </c>
      <c r="F142" s="46"/>
      <c r="G142" s="46"/>
      <c r="H142" s="46"/>
      <c r="I142" s="46"/>
      <c r="J142" s="48"/>
    </row>
    <row r="143">
      <c r="A143" s="37" t="s">
        <v>593</v>
      </c>
      <c r="B143" s="37">
        <v>33</v>
      </c>
      <c r="C143" s="38" t="s">
        <v>9805</v>
      </c>
      <c r="D143" s="37" t="s">
        <v>595</v>
      </c>
      <c r="E143" s="39" t="s">
        <v>9806</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58">
      <c r="A145" s="37" t="s">
        <v>599</v>
      </c>
      <c r="B145" s="45"/>
      <c r="C145" s="46"/>
      <c r="D145" s="46"/>
      <c r="E145" s="49" t="s">
        <v>11328</v>
      </c>
      <c r="F145" s="46"/>
      <c r="G145" s="46"/>
      <c r="H145" s="46"/>
      <c r="I145" s="46"/>
      <c r="J145" s="48"/>
    </row>
    <row r="146" ht="159.5">
      <c r="A146" s="37" t="s">
        <v>601</v>
      </c>
      <c r="B146" s="45"/>
      <c r="C146" s="46"/>
      <c r="D146" s="46"/>
      <c r="E146" s="39" t="s">
        <v>9804</v>
      </c>
      <c r="F146" s="46"/>
      <c r="G146" s="46"/>
      <c r="H146" s="46"/>
      <c r="I146" s="46"/>
      <c r="J146" s="48"/>
    </row>
    <row r="147">
      <c r="A147" s="31" t="s">
        <v>591</v>
      </c>
      <c r="B147" s="32"/>
      <c r="C147" s="33" t="s">
        <v>4573</v>
      </c>
      <c r="D147" s="34"/>
      <c r="E147" s="31" t="s">
        <v>4574</v>
      </c>
      <c r="F147" s="34"/>
      <c r="G147" s="34"/>
      <c r="H147" s="34"/>
      <c r="I147" s="35">
        <f>SUMIFS(I148:I155,A148:A155,"P")</f>
        <v>0</v>
      </c>
      <c r="J147" s="36"/>
    </row>
    <row r="148">
      <c r="A148" s="37" t="s">
        <v>593</v>
      </c>
      <c r="B148" s="37">
        <v>34</v>
      </c>
      <c r="C148" s="38" t="s">
        <v>5983</v>
      </c>
      <c r="D148" s="37" t="s">
        <v>595</v>
      </c>
      <c r="E148" s="39" t="s">
        <v>5984</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3.5">
      <c r="A150" s="37" t="s">
        <v>599</v>
      </c>
      <c r="B150" s="45"/>
      <c r="C150" s="46"/>
      <c r="D150" s="46"/>
      <c r="E150" s="49" t="s">
        <v>11329</v>
      </c>
      <c r="F150" s="46"/>
      <c r="G150" s="46"/>
      <c r="H150" s="46"/>
      <c r="I150" s="46"/>
      <c r="J150" s="48"/>
    </row>
    <row r="151" ht="319">
      <c r="A151" s="37" t="s">
        <v>601</v>
      </c>
      <c r="B151" s="45"/>
      <c r="C151" s="46"/>
      <c r="D151" s="46"/>
      <c r="E151" s="39" t="s">
        <v>4578</v>
      </c>
      <c r="F151" s="46"/>
      <c r="G151" s="46"/>
      <c r="H151" s="46"/>
      <c r="I151" s="46"/>
      <c r="J151" s="48"/>
    </row>
    <row r="152">
      <c r="A152" s="37" t="s">
        <v>593</v>
      </c>
      <c r="B152" s="37">
        <v>35</v>
      </c>
      <c r="C152" s="38" t="s">
        <v>11330</v>
      </c>
      <c r="D152" s="37" t="s">
        <v>595</v>
      </c>
      <c r="E152" s="39" t="s">
        <v>11331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3.5">
      <c r="A154" s="37" t="s">
        <v>599</v>
      </c>
      <c r="B154" s="45"/>
      <c r="C154" s="46"/>
      <c r="D154" s="46"/>
      <c r="E154" s="49" t="s">
        <v>11332</v>
      </c>
      <c r="F154" s="46"/>
      <c r="G154" s="46"/>
      <c r="H154" s="46"/>
      <c r="I154" s="46"/>
      <c r="J154" s="48"/>
    </row>
    <row r="155" ht="29">
      <c r="A155" s="37" t="s">
        <v>601</v>
      </c>
      <c r="B155" s="45"/>
      <c r="C155" s="46"/>
      <c r="D155" s="46"/>
      <c r="E155" s="39" t="s">
        <v>10344</v>
      </c>
      <c r="F155" s="46"/>
      <c r="G155" s="46"/>
      <c r="H155" s="46"/>
      <c r="I155" s="46"/>
      <c r="J155" s="48"/>
    </row>
    <row r="156">
      <c r="A156" s="31" t="s">
        <v>591</v>
      </c>
      <c r="B156" s="32"/>
      <c r="C156" s="33" t="s">
        <v>4809</v>
      </c>
      <c r="D156" s="34"/>
      <c r="E156" s="31" t="s">
        <v>4810</v>
      </c>
      <c r="F156" s="34"/>
      <c r="G156" s="34"/>
      <c r="H156" s="34"/>
      <c r="I156" s="35">
        <f>SUMIFS(I157:I195,A157:A195,"P")</f>
        <v>0</v>
      </c>
      <c r="J156" s="36"/>
    </row>
    <row r="157">
      <c r="A157" s="37" t="s">
        <v>593</v>
      </c>
      <c r="B157" s="37">
        <v>36</v>
      </c>
      <c r="C157" s="38" t="s">
        <v>9939</v>
      </c>
      <c r="D157" s="37" t="s">
        <v>595</v>
      </c>
      <c r="E157" s="39" t="s">
        <v>9940</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3.5">
      <c r="A159" s="37" t="s">
        <v>599</v>
      </c>
      <c r="B159" s="45"/>
      <c r="C159" s="46"/>
      <c r="D159" s="46"/>
      <c r="E159" s="49" t="s">
        <v>11032</v>
      </c>
      <c r="F159" s="46"/>
      <c r="G159" s="46"/>
      <c r="H159" s="46"/>
      <c r="I159" s="46"/>
      <c r="J159" s="48"/>
    </row>
    <row r="160" ht="58">
      <c r="A160" s="37" t="s">
        <v>601</v>
      </c>
      <c r="B160" s="45"/>
      <c r="C160" s="46"/>
      <c r="D160" s="46"/>
      <c r="E160" s="39" t="s">
        <v>9942</v>
      </c>
      <c r="F160" s="46"/>
      <c r="G160" s="46"/>
      <c r="H160" s="46"/>
      <c r="I160" s="46"/>
      <c r="J160" s="48"/>
    </row>
    <row r="161" ht="29">
      <c r="A161" s="37" t="s">
        <v>593</v>
      </c>
      <c r="B161" s="37">
        <v>37</v>
      </c>
      <c r="C161" s="38" t="s">
        <v>9943</v>
      </c>
      <c r="D161" s="37" t="s">
        <v>595</v>
      </c>
      <c r="E161" s="39" t="s">
        <v>9944</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87">
      <c r="A163" s="37" t="s">
        <v>599</v>
      </c>
      <c r="B163" s="45"/>
      <c r="C163" s="46"/>
      <c r="D163" s="46"/>
      <c r="E163" s="49" t="s">
        <v>10963</v>
      </c>
      <c r="F163" s="46"/>
      <c r="G163" s="46"/>
      <c r="H163" s="46"/>
      <c r="I163" s="46"/>
      <c r="J163" s="48"/>
    </row>
    <row r="164" ht="29">
      <c r="A164" s="37" t="s">
        <v>601</v>
      </c>
      <c r="B164" s="45"/>
      <c r="C164" s="46"/>
      <c r="D164" s="46"/>
      <c r="E164" s="39" t="s">
        <v>9946</v>
      </c>
      <c r="F164" s="46"/>
      <c r="G164" s="46"/>
      <c r="H164" s="46"/>
      <c r="I164" s="46"/>
      <c r="J164" s="48"/>
    </row>
    <row r="165" ht="29">
      <c r="A165" s="37" t="s">
        <v>593</v>
      </c>
      <c r="B165" s="37">
        <v>38</v>
      </c>
      <c r="C165" s="38" t="s">
        <v>9951</v>
      </c>
      <c r="D165" s="37" t="s">
        <v>595</v>
      </c>
      <c r="E165" s="39" t="s">
        <v>9952</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3.5">
      <c r="A167" s="37" t="s">
        <v>599</v>
      </c>
      <c r="B167" s="45"/>
      <c r="C167" s="46"/>
      <c r="D167" s="46"/>
      <c r="E167" s="49" t="s">
        <v>10126</v>
      </c>
      <c r="F167" s="46"/>
      <c r="G167" s="46"/>
      <c r="H167" s="46"/>
      <c r="I167" s="46"/>
      <c r="J167" s="48"/>
    </row>
    <row r="168" ht="43.5">
      <c r="A168" s="37" t="s">
        <v>601</v>
      </c>
      <c r="B168" s="45"/>
      <c r="C168" s="46"/>
      <c r="D168" s="46"/>
      <c r="E168" s="39" t="s">
        <v>9954</v>
      </c>
      <c r="F168" s="46"/>
      <c r="G168" s="46"/>
      <c r="H168" s="46"/>
      <c r="I168" s="46"/>
      <c r="J168" s="48"/>
    </row>
    <row r="169" ht="29">
      <c r="A169" s="37" t="s">
        <v>593</v>
      </c>
      <c r="B169" s="37">
        <v>39</v>
      </c>
      <c r="C169" s="38" t="s">
        <v>6799</v>
      </c>
      <c r="D169" s="37" t="s">
        <v>595</v>
      </c>
      <c r="E169" s="39" t="s">
        <v>9809</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3.5">
      <c r="A171" s="37" t="s">
        <v>599</v>
      </c>
      <c r="B171" s="45"/>
      <c r="C171" s="46"/>
      <c r="D171" s="46"/>
      <c r="E171" s="49" t="s">
        <v>11333</v>
      </c>
      <c r="F171" s="46"/>
      <c r="G171" s="46"/>
      <c r="H171" s="46"/>
      <c r="I171" s="46"/>
      <c r="J171" s="48"/>
    </row>
    <row r="172" ht="58">
      <c r="A172" s="37" t="s">
        <v>601</v>
      </c>
      <c r="B172" s="45"/>
      <c r="C172" s="46"/>
      <c r="D172" s="46"/>
      <c r="E172" s="39" t="s">
        <v>5028</v>
      </c>
      <c r="F172" s="46"/>
      <c r="G172" s="46"/>
      <c r="H172" s="46"/>
      <c r="I172" s="46"/>
      <c r="J172" s="48"/>
    </row>
    <row r="173">
      <c r="A173" s="37" t="s">
        <v>593</v>
      </c>
      <c r="B173" s="37">
        <v>40</v>
      </c>
      <c r="C173" s="38" t="s">
        <v>9971</v>
      </c>
      <c r="D173" s="37" t="s">
        <v>595</v>
      </c>
      <c r="E173" s="39" t="s">
        <v>9972</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3.5">
      <c r="A175" s="37" t="s">
        <v>599</v>
      </c>
      <c r="B175" s="45"/>
      <c r="C175" s="46"/>
      <c r="D175" s="46"/>
      <c r="E175" s="49" t="s">
        <v>11334</v>
      </c>
      <c r="F175" s="46"/>
      <c r="G175" s="46"/>
      <c r="H175" s="46"/>
      <c r="I175" s="46"/>
      <c r="J175" s="48"/>
    </row>
    <row r="176" ht="43.5">
      <c r="A176" s="37" t="s">
        <v>601</v>
      </c>
      <c r="B176" s="45"/>
      <c r="C176" s="46"/>
      <c r="D176" s="46"/>
      <c r="E176" s="39" t="s">
        <v>9974</v>
      </c>
      <c r="F176" s="46"/>
      <c r="G176" s="46"/>
      <c r="H176" s="46"/>
      <c r="I176" s="46"/>
      <c r="J176" s="48"/>
    </row>
    <row r="177" ht="29">
      <c r="A177" s="37" t="s">
        <v>593</v>
      </c>
      <c r="B177" s="37">
        <v>41</v>
      </c>
      <c r="C177" s="38" t="s">
        <v>11335</v>
      </c>
      <c r="D177" s="37" t="s">
        <v>595</v>
      </c>
      <c r="E177" s="39" t="s">
        <v>11336</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3.5">
      <c r="A179" s="37" t="s">
        <v>599</v>
      </c>
      <c r="B179" s="45"/>
      <c r="C179" s="46"/>
      <c r="D179" s="46"/>
      <c r="E179" s="49" t="s">
        <v>11337</v>
      </c>
      <c r="F179" s="46"/>
      <c r="G179" s="46"/>
      <c r="H179" s="46"/>
      <c r="I179" s="46"/>
      <c r="J179" s="48"/>
    </row>
    <row r="180" ht="101.5">
      <c r="A180" s="37" t="s">
        <v>601</v>
      </c>
      <c r="B180" s="45"/>
      <c r="C180" s="46"/>
      <c r="D180" s="46"/>
      <c r="E180" s="39" t="s">
        <v>10365</v>
      </c>
      <c r="F180" s="46"/>
      <c r="G180" s="46"/>
      <c r="H180" s="46"/>
      <c r="I180" s="46"/>
      <c r="J180" s="48"/>
    </row>
    <row r="181">
      <c r="A181" s="37" t="s">
        <v>593</v>
      </c>
      <c r="B181" s="37">
        <v>42</v>
      </c>
      <c r="C181" s="38" t="s">
        <v>4674</v>
      </c>
      <c r="D181" s="37" t="s">
        <v>595</v>
      </c>
      <c r="E181" s="39" t="s">
        <v>4675</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3.5">
      <c r="A183" s="37" t="s">
        <v>599</v>
      </c>
      <c r="B183" s="45"/>
      <c r="C183" s="46"/>
      <c r="D183" s="46"/>
      <c r="E183" s="49" t="s">
        <v>11338</v>
      </c>
      <c r="F183" s="46"/>
      <c r="G183" s="46"/>
      <c r="H183" s="46"/>
      <c r="I183" s="46"/>
      <c r="J183" s="48"/>
    </row>
    <row r="184" ht="145">
      <c r="A184" s="37" t="s">
        <v>601</v>
      </c>
      <c r="B184" s="45"/>
      <c r="C184" s="46"/>
      <c r="D184" s="46"/>
      <c r="E184" s="39" t="s">
        <v>4677</v>
      </c>
      <c r="F184" s="46"/>
      <c r="G184" s="46"/>
      <c r="H184" s="46"/>
      <c r="I184" s="46"/>
      <c r="J184" s="48"/>
    </row>
    <row r="185">
      <c r="A185" s="37" t="s">
        <v>593</v>
      </c>
      <c r="B185" s="37">
        <v>43</v>
      </c>
      <c r="C185" s="38" t="s">
        <v>6244</v>
      </c>
      <c r="D185" s="37" t="s">
        <v>595</v>
      </c>
      <c r="E185" s="39" t="s">
        <v>6245</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2.5">
      <c r="A187" s="37" t="s">
        <v>599</v>
      </c>
      <c r="B187" s="45"/>
      <c r="C187" s="46"/>
      <c r="D187" s="46"/>
      <c r="E187" s="49" t="s">
        <v>11339</v>
      </c>
      <c r="F187" s="46"/>
      <c r="G187" s="46"/>
      <c r="H187" s="46"/>
      <c r="I187" s="46"/>
      <c r="J187" s="48"/>
    </row>
    <row r="188" ht="145">
      <c r="A188" s="37" t="s">
        <v>601</v>
      </c>
      <c r="B188" s="45"/>
      <c r="C188" s="46"/>
      <c r="D188" s="46"/>
      <c r="E188" s="39" t="s">
        <v>4677</v>
      </c>
      <c r="F188" s="46"/>
      <c r="G188" s="46"/>
      <c r="H188" s="46"/>
      <c r="I188" s="46"/>
      <c r="J188" s="48"/>
    </row>
    <row r="189">
      <c r="A189" s="37" t="s">
        <v>593</v>
      </c>
      <c r="B189" s="37">
        <v>44</v>
      </c>
      <c r="C189" s="38" t="s">
        <v>11340</v>
      </c>
      <c r="D189" s="37" t="s">
        <v>595</v>
      </c>
      <c r="E189" s="39" t="s">
        <v>9822</v>
      </c>
      <c r="F189" s="40" t="s">
        <v>1797</v>
      </c>
      <c r="G189" s="41">
        <v>1</v>
      </c>
      <c r="H189" s="42">
        <v>0</v>
      </c>
      <c r="I189" s="43">
        <f>ROUND(G189*H189,P4)</f>
        <v>0</v>
      </c>
      <c r="J189" s="37"/>
      <c r="O189" s="44">
        <f>I189*0.21</f>
        <v>0</v>
      </c>
      <c r="P189">
        <v>3</v>
      </c>
    </row>
    <row r="190">
      <c r="A190" s="37" t="s">
        <v>598</v>
      </c>
      <c r="B190" s="45"/>
      <c r="C190" s="46"/>
      <c r="D190" s="46"/>
      <c r="E190" s="39" t="s">
        <v>9822</v>
      </c>
      <c r="F190" s="46"/>
      <c r="G190" s="46"/>
      <c r="H190" s="46"/>
      <c r="I190" s="46"/>
      <c r="J190" s="48"/>
    </row>
    <row r="191" ht="116">
      <c r="A191" s="37" t="s">
        <v>599</v>
      </c>
      <c r="B191" s="45"/>
      <c r="C191" s="46"/>
      <c r="D191" s="46"/>
      <c r="E191" s="49" t="s">
        <v>9823</v>
      </c>
      <c r="F191" s="46"/>
      <c r="G191" s="46"/>
      <c r="H191" s="46"/>
      <c r="I191" s="46"/>
      <c r="J191" s="48"/>
    </row>
    <row r="192" ht="43.5">
      <c r="A192" s="37" t="s">
        <v>601</v>
      </c>
      <c r="B192" s="45"/>
      <c r="C192" s="46"/>
      <c r="D192" s="46"/>
      <c r="E192" s="39" t="s">
        <v>9824</v>
      </c>
      <c r="F192" s="46"/>
      <c r="G192" s="46"/>
      <c r="H192" s="46"/>
      <c r="I192" s="46"/>
      <c r="J192" s="48"/>
    </row>
    <row r="193">
      <c r="A193" s="37" t="s">
        <v>593</v>
      </c>
      <c r="B193" s="37">
        <v>45</v>
      </c>
      <c r="C193" s="38" t="s">
        <v>11341</v>
      </c>
      <c r="D193" s="37" t="s">
        <v>595</v>
      </c>
      <c r="E193" s="39" t="s">
        <v>9826</v>
      </c>
      <c r="F193" s="40" t="s">
        <v>1797</v>
      </c>
      <c r="G193" s="41">
        <v>1</v>
      </c>
      <c r="H193" s="42">
        <v>0</v>
      </c>
      <c r="I193" s="43">
        <f>ROUND(G193*H193,P4)</f>
        <v>0</v>
      </c>
      <c r="J193" s="37"/>
      <c r="O193" s="44">
        <f>I193*0.21</f>
        <v>0</v>
      </c>
      <c r="P193">
        <v>3</v>
      </c>
    </row>
    <row r="194">
      <c r="A194" s="37" t="s">
        <v>598</v>
      </c>
      <c r="B194" s="45"/>
      <c r="C194" s="46"/>
      <c r="D194" s="46"/>
      <c r="E194" s="39" t="s">
        <v>9826</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3.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1.5">
      <c r="A199" s="37" t="s">
        <v>599</v>
      </c>
      <c r="B199" s="45"/>
      <c r="C199" s="46"/>
      <c r="D199" s="46"/>
      <c r="E199" s="49" t="s">
        <v>11342</v>
      </c>
      <c r="F199" s="46"/>
      <c r="G199" s="46"/>
      <c r="H199" s="46"/>
      <c r="I199" s="46"/>
      <c r="J199" s="48"/>
    </row>
    <row r="200" ht="116">
      <c r="A200" s="37" t="s">
        <v>601</v>
      </c>
      <c r="B200" s="45"/>
      <c r="C200" s="46"/>
      <c r="D200" s="46"/>
      <c r="E200" s="39" t="s">
        <v>1819</v>
      </c>
      <c r="F200" s="46"/>
      <c r="G200" s="46"/>
      <c r="H200" s="46"/>
      <c r="I200" s="46"/>
      <c r="J200" s="48"/>
    </row>
    <row r="201" ht="43.5">
      <c r="A201" s="37" t="s">
        <v>593</v>
      </c>
      <c r="B201" s="37">
        <v>47</v>
      </c>
      <c r="C201" s="38" t="s">
        <v>2442</v>
      </c>
      <c r="D201" s="37" t="s">
        <v>2443</v>
      </c>
      <c r="E201" s="39" t="s">
        <v>2444</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2.5">
      <c r="A203" s="37" t="s">
        <v>599</v>
      </c>
      <c r="B203" s="45"/>
      <c r="C203" s="46"/>
      <c r="D203" s="46"/>
      <c r="E203" s="49" t="s">
        <v>11343</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JVXDl4rauXy2cqZF2MrTJWvKHibiZHZKUin1bmQ7x1XlnV6TP8MlN2SFP4RtqwbCPK1vp9hPBz/vl9eCbHaccQ==" hashValue="A7N6mH2nk32x11EHVzxvGPhoSGdWb2RnNHxemgF/pRsLNSiOBtuIgVXNv+PtR02Af3vloJ98wMk8IxOJNL9U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11344</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11344</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9833</v>
      </c>
      <c r="D12" s="37" t="s">
        <v>595</v>
      </c>
      <c r="E12" s="39" t="s">
        <v>9834</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11345</v>
      </c>
      <c r="F14" s="46"/>
      <c r="G14" s="46"/>
      <c r="H14" s="46"/>
      <c r="I14" s="46"/>
      <c r="J14" s="48"/>
    </row>
    <row r="15">
      <c r="A15" s="37" t="s">
        <v>601</v>
      </c>
      <c r="B15" s="45"/>
      <c r="C15" s="46"/>
      <c r="D15" s="46"/>
      <c r="E15" s="39" t="s">
        <v>9836</v>
      </c>
      <c r="F15" s="46"/>
      <c r="G15" s="46"/>
      <c r="H15" s="46"/>
      <c r="I15" s="46"/>
      <c r="J15" s="48"/>
    </row>
    <row r="16">
      <c r="A16" s="37" t="s">
        <v>593</v>
      </c>
      <c r="B16" s="37">
        <v>2</v>
      </c>
      <c r="C16" s="38" t="s">
        <v>6694</v>
      </c>
      <c r="D16" s="37" t="s">
        <v>595</v>
      </c>
      <c r="E16" s="39" t="s">
        <v>9746</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58">
      <c r="A18" s="37" t="s">
        <v>599</v>
      </c>
      <c r="B18" s="45"/>
      <c r="C18" s="46"/>
      <c r="D18" s="46"/>
      <c r="E18" s="49" t="s">
        <v>11346</v>
      </c>
      <c r="F18" s="46"/>
      <c r="G18" s="46"/>
      <c r="H18" s="46"/>
      <c r="I18" s="46"/>
      <c r="J18" s="48"/>
    </row>
    <row r="19" ht="72.5">
      <c r="A19" s="37" t="s">
        <v>601</v>
      </c>
      <c r="B19" s="45"/>
      <c r="C19" s="46"/>
      <c r="D19" s="46"/>
      <c r="E19" s="39" t="s">
        <v>4683</v>
      </c>
      <c r="F19" s="46"/>
      <c r="G19" s="46"/>
      <c r="H19" s="46"/>
      <c r="I19" s="46"/>
      <c r="J19" s="48"/>
    </row>
    <row r="20" ht="29">
      <c r="A20" s="37" t="s">
        <v>593</v>
      </c>
      <c r="B20" s="37">
        <v>3</v>
      </c>
      <c r="C20" s="38" t="s">
        <v>5146</v>
      </c>
      <c r="D20" s="37" t="s">
        <v>595</v>
      </c>
      <c r="E20" s="39" t="s">
        <v>5147</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11347</v>
      </c>
      <c r="F22" s="46"/>
      <c r="G22" s="46"/>
      <c r="H22" s="46"/>
      <c r="I22" s="46"/>
      <c r="J22" s="48"/>
    </row>
    <row r="23" ht="72.5">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11348</v>
      </c>
      <c r="F26" s="46"/>
      <c r="G26" s="46"/>
      <c r="H26" s="46"/>
      <c r="I26" s="46"/>
      <c r="J26" s="48"/>
    </row>
    <row r="27" ht="43.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45">
      <c r="A30" s="37" t="s">
        <v>599</v>
      </c>
      <c r="B30" s="45"/>
      <c r="C30" s="46"/>
      <c r="D30" s="46"/>
      <c r="E30" s="49" t="s">
        <v>11349</v>
      </c>
      <c r="F30" s="46"/>
      <c r="G30" s="46"/>
      <c r="H30" s="46"/>
      <c r="I30" s="46"/>
      <c r="J30" s="48"/>
    </row>
    <row r="31" ht="29">
      <c r="A31" s="37" t="s">
        <v>601</v>
      </c>
      <c r="B31" s="45"/>
      <c r="C31" s="46"/>
      <c r="D31" s="46"/>
      <c r="E31" s="39" t="s">
        <v>4421</v>
      </c>
      <c r="F31" s="46"/>
      <c r="G31" s="46"/>
      <c r="H31" s="46"/>
      <c r="I31" s="46"/>
      <c r="J31" s="48"/>
    </row>
    <row r="32">
      <c r="A32" s="37" t="s">
        <v>593</v>
      </c>
      <c r="B32" s="37">
        <v>6</v>
      </c>
      <c r="C32" s="38" t="s">
        <v>5278</v>
      </c>
      <c r="D32" s="37" t="s">
        <v>595</v>
      </c>
      <c r="E32" s="39" t="s">
        <v>9754</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45">
      <c r="A34" s="37" t="s">
        <v>599</v>
      </c>
      <c r="B34" s="45"/>
      <c r="C34" s="46"/>
      <c r="D34" s="46"/>
      <c r="E34" s="49" t="s">
        <v>11350</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9756</v>
      </c>
      <c r="D36" s="37" t="s">
        <v>595</v>
      </c>
      <c r="E36" s="39" t="s">
        <v>9757</v>
      </c>
      <c r="F36" s="40" t="s">
        <v>4419</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45">
      <c r="A38" s="37" t="s">
        <v>599</v>
      </c>
      <c r="B38" s="45"/>
      <c r="C38" s="46"/>
      <c r="D38" s="46"/>
      <c r="E38" s="49" t="s">
        <v>11351</v>
      </c>
      <c r="F38" s="46"/>
      <c r="G38" s="46"/>
      <c r="H38" s="46"/>
      <c r="I38" s="46"/>
      <c r="J38" s="48"/>
    </row>
    <row r="39" ht="29">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04.5">
      <c r="A42" s="37" t="s">
        <v>599</v>
      </c>
      <c r="B42" s="45"/>
      <c r="C42" s="46"/>
      <c r="D42" s="46"/>
      <c r="E42" s="49" t="s">
        <v>11352</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29">
      <c r="A46" s="37" t="s">
        <v>599</v>
      </c>
      <c r="B46" s="45"/>
      <c r="C46" s="46"/>
      <c r="D46" s="46"/>
      <c r="E46" s="49" t="s">
        <v>11353</v>
      </c>
      <c r="F46" s="46"/>
      <c r="G46" s="46"/>
      <c r="H46" s="46"/>
      <c r="I46" s="46"/>
      <c r="J46" s="48"/>
    </row>
    <row r="47" ht="29">
      <c r="A47" s="37" t="s">
        <v>601</v>
      </c>
      <c r="B47" s="45"/>
      <c r="C47" s="46"/>
      <c r="D47" s="46"/>
      <c r="E47" s="39" t="s">
        <v>4421</v>
      </c>
      <c r="F47" s="46"/>
      <c r="G47" s="46"/>
      <c r="H47" s="46"/>
      <c r="I47" s="46"/>
      <c r="J47" s="48"/>
    </row>
    <row r="48">
      <c r="A48" s="37" t="s">
        <v>593</v>
      </c>
      <c r="B48" s="37">
        <v>10</v>
      </c>
      <c r="C48" s="38" t="s">
        <v>3355</v>
      </c>
      <c r="D48" s="37" t="s">
        <v>595</v>
      </c>
      <c r="E48" s="39" t="s">
        <v>3356</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88.5">
      <c r="A50" s="37" t="s">
        <v>599</v>
      </c>
      <c r="B50" s="45"/>
      <c r="C50" s="46"/>
      <c r="D50" s="46"/>
      <c r="E50" s="49" t="s">
        <v>11354</v>
      </c>
      <c r="F50" s="46"/>
      <c r="G50" s="46"/>
      <c r="H50" s="46"/>
      <c r="I50" s="46"/>
      <c r="J50" s="48"/>
    </row>
    <row r="51" ht="391.5">
      <c r="A51" s="37" t="s">
        <v>601</v>
      </c>
      <c r="B51" s="45"/>
      <c r="C51" s="46"/>
      <c r="D51" s="46"/>
      <c r="E51" s="39" t="s">
        <v>4437</v>
      </c>
      <c r="F51" s="46"/>
      <c r="G51" s="46"/>
      <c r="H51" s="46"/>
      <c r="I51" s="46"/>
      <c r="J51" s="48"/>
    </row>
    <row r="52">
      <c r="A52" s="37" t="s">
        <v>593</v>
      </c>
      <c r="B52" s="37">
        <v>11</v>
      </c>
      <c r="C52" s="38" t="s">
        <v>10032</v>
      </c>
      <c r="D52" s="37" t="s">
        <v>595</v>
      </c>
      <c r="E52" s="39" t="s">
        <v>10033</v>
      </c>
      <c r="F52" s="40" t="s">
        <v>4419</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29">
      <c r="A54" s="37" t="s">
        <v>599</v>
      </c>
      <c r="B54" s="45"/>
      <c r="C54" s="46"/>
      <c r="D54" s="46"/>
      <c r="E54" s="49" t="s">
        <v>11355</v>
      </c>
      <c r="F54" s="46"/>
      <c r="G54" s="46"/>
      <c r="H54" s="46"/>
      <c r="I54" s="46"/>
      <c r="J54" s="48"/>
    </row>
    <row r="55" ht="29">
      <c r="A55" s="37" t="s">
        <v>601</v>
      </c>
      <c r="B55" s="45"/>
      <c r="C55" s="46"/>
      <c r="D55" s="46"/>
      <c r="E55" s="39" t="s">
        <v>4421</v>
      </c>
      <c r="F55" s="46"/>
      <c r="G55" s="46"/>
      <c r="H55" s="46"/>
      <c r="I55" s="46"/>
      <c r="J55" s="48"/>
    </row>
    <row r="56">
      <c r="A56" s="37" t="s">
        <v>593</v>
      </c>
      <c r="B56" s="37">
        <v>12</v>
      </c>
      <c r="C56" s="38" t="s">
        <v>9869</v>
      </c>
      <c r="D56" s="37" t="s">
        <v>595</v>
      </c>
      <c r="E56" s="39" t="s">
        <v>9870</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16">
      <c r="A58" s="37" t="s">
        <v>599</v>
      </c>
      <c r="B58" s="45"/>
      <c r="C58" s="46"/>
      <c r="D58" s="46"/>
      <c r="E58" s="49" t="s">
        <v>11356</v>
      </c>
      <c r="F58" s="46"/>
      <c r="G58" s="46"/>
      <c r="H58" s="46"/>
      <c r="I58" s="46"/>
      <c r="J58" s="48"/>
    </row>
    <row r="59" ht="348">
      <c r="A59" s="37" t="s">
        <v>601</v>
      </c>
      <c r="B59" s="45"/>
      <c r="C59" s="46"/>
      <c r="D59" s="46"/>
      <c r="E59" s="39" t="s">
        <v>5155</v>
      </c>
      <c r="F59" s="46"/>
      <c r="G59" s="46"/>
      <c r="H59" s="46"/>
      <c r="I59" s="46"/>
      <c r="J59" s="48"/>
    </row>
    <row r="60">
      <c r="A60" s="37" t="s">
        <v>593</v>
      </c>
      <c r="B60" s="37">
        <v>13</v>
      </c>
      <c r="C60" s="38" t="s">
        <v>4444</v>
      </c>
      <c r="D60" s="37" t="s">
        <v>595</v>
      </c>
      <c r="E60" s="39" t="s">
        <v>4445</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16">
      <c r="A62" s="37" t="s">
        <v>599</v>
      </c>
      <c r="B62" s="45"/>
      <c r="C62" s="46"/>
      <c r="D62" s="46"/>
      <c r="E62" s="49" t="s">
        <v>11357</v>
      </c>
      <c r="F62" s="46"/>
      <c r="G62" s="46"/>
      <c r="H62" s="46"/>
      <c r="I62" s="46"/>
      <c r="J62" s="48"/>
    </row>
    <row r="63" ht="232">
      <c r="A63" s="37" t="s">
        <v>601</v>
      </c>
      <c r="B63" s="45"/>
      <c r="C63" s="46"/>
      <c r="D63" s="46"/>
      <c r="E63" s="39" t="s">
        <v>4447</v>
      </c>
      <c r="F63" s="46"/>
      <c r="G63" s="46"/>
      <c r="H63" s="46"/>
      <c r="I63" s="46"/>
      <c r="J63" s="48"/>
    </row>
    <row r="64" ht="29">
      <c r="A64" s="37" t="s">
        <v>593</v>
      </c>
      <c r="B64" s="37">
        <v>14</v>
      </c>
      <c r="C64" s="38" t="s">
        <v>4448</v>
      </c>
      <c r="D64" s="37" t="s">
        <v>595</v>
      </c>
      <c r="E64" s="39" t="s">
        <v>5153</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30.5">
      <c r="A66" s="37" t="s">
        <v>599</v>
      </c>
      <c r="B66" s="45"/>
      <c r="C66" s="46"/>
      <c r="D66" s="46"/>
      <c r="E66" s="49" t="s">
        <v>11358</v>
      </c>
      <c r="F66" s="46"/>
      <c r="G66" s="46"/>
      <c r="H66" s="46"/>
      <c r="I66" s="46"/>
      <c r="J66" s="48"/>
    </row>
    <row r="67" ht="348">
      <c r="A67" s="37" t="s">
        <v>601</v>
      </c>
      <c r="B67" s="45"/>
      <c r="C67" s="46"/>
      <c r="D67" s="46"/>
      <c r="E67" s="39" t="s">
        <v>5155</v>
      </c>
      <c r="F67" s="46"/>
      <c r="G67" s="46"/>
      <c r="H67" s="46"/>
      <c r="I67" s="46"/>
      <c r="J67" s="48"/>
    </row>
    <row r="68">
      <c r="A68" s="37" t="s">
        <v>593</v>
      </c>
      <c r="B68" s="37">
        <v>15</v>
      </c>
      <c r="C68" s="38" t="s">
        <v>4452</v>
      </c>
      <c r="D68" s="37" t="s">
        <v>595</v>
      </c>
      <c r="E68" s="39" t="s">
        <v>4453</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0.5">
      <c r="A70" s="37" t="s">
        <v>599</v>
      </c>
      <c r="B70" s="45"/>
      <c r="C70" s="46"/>
      <c r="D70" s="46"/>
      <c r="E70" s="49" t="s">
        <v>11359</v>
      </c>
      <c r="F70" s="46"/>
      <c r="G70" s="46"/>
      <c r="H70" s="46"/>
      <c r="I70" s="46"/>
      <c r="J70" s="48"/>
    </row>
    <row r="71" ht="377">
      <c r="A71" s="37" t="s">
        <v>601</v>
      </c>
      <c r="B71" s="45"/>
      <c r="C71" s="46"/>
      <c r="D71" s="46"/>
      <c r="E71" s="39" t="s">
        <v>4455</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01.5">
      <c r="A74" s="37" t="s">
        <v>599</v>
      </c>
      <c r="B74" s="45"/>
      <c r="C74" s="46"/>
      <c r="D74" s="46"/>
      <c r="E74" s="49" t="s">
        <v>11360</v>
      </c>
      <c r="F74" s="46"/>
      <c r="G74" s="46"/>
      <c r="H74" s="46"/>
      <c r="I74" s="46"/>
      <c r="J74" s="48"/>
    </row>
    <row r="75" ht="304.5">
      <c r="A75" s="37" t="s">
        <v>601</v>
      </c>
      <c r="B75" s="45"/>
      <c r="C75" s="46"/>
      <c r="D75" s="46"/>
      <c r="E75" s="39" t="s">
        <v>647</v>
      </c>
      <c r="F75" s="46"/>
      <c r="G75" s="46"/>
      <c r="H75" s="46"/>
      <c r="I75" s="46"/>
      <c r="J75" s="48"/>
    </row>
    <row r="76">
      <c r="A76" s="37" t="s">
        <v>593</v>
      </c>
      <c r="B76" s="37">
        <v>17</v>
      </c>
      <c r="C76" s="38" t="s">
        <v>4464</v>
      </c>
      <c r="D76" s="37" t="s">
        <v>595</v>
      </c>
      <c r="E76" s="39" t="s">
        <v>4465</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87">
      <c r="A78" s="37" t="s">
        <v>599</v>
      </c>
      <c r="B78" s="45"/>
      <c r="C78" s="46"/>
      <c r="D78" s="46"/>
      <c r="E78" s="49" t="s">
        <v>11361</v>
      </c>
      <c r="F78" s="46"/>
      <c r="G78" s="46"/>
      <c r="H78" s="46"/>
      <c r="I78" s="46"/>
      <c r="J78" s="48"/>
    </row>
    <row r="79" ht="304.5">
      <c r="A79" s="37" t="s">
        <v>601</v>
      </c>
      <c r="B79" s="45"/>
      <c r="C79" s="46"/>
      <c r="D79" s="46"/>
      <c r="E79" s="39" t="s">
        <v>4467</v>
      </c>
      <c r="F79" s="46"/>
      <c r="G79" s="46"/>
      <c r="H79" s="46"/>
      <c r="I79" s="46"/>
      <c r="J79" s="48"/>
    </row>
    <row r="80">
      <c r="A80" s="37" t="s">
        <v>593</v>
      </c>
      <c r="B80" s="37">
        <v>18</v>
      </c>
      <c r="C80" s="38" t="s">
        <v>4468</v>
      </c>
      <c r="D80" s="37" t="s">
        <v>595</v>
      </c>
      <c r="E80" s="39" t="s">
        <v>4469</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87">
      <c r="A82" s="37" t="s">
        <v>599</v>
      </c>
      <c r="B82" s="45"/>
      <c r="C82" s="46"/>
      <c r="D82" s="46"/>
      <c r="E82" s="49" t="s">
        <v>11362</v>
      </c>
      <c r="F82" s="46"/>
      <c r="G82" s="46"/>
      <c r="H82" s="46"/>
      <c r="I82" s="46"/>
      <c r="J82" s="48"/>
    </row>
    <row r="83" ht="391.5">
      <c r="A83" s="37" t="s">
        <v>601</v>
      </c>
      <c r="B83" s="45"/>
      <c r="C83" s="46"/>
      <c r="D83" s="46"/>
      <c r="E83" s="39" t="s">
        <v>4471</v>
      </c>
      <c r="F83" s="46"/>
      <c r="G83" s="46"/>
      <c r="H83" s="46"/>
      <c r="I83" s="46"/>
      <c r="J83" s="48"/>
    </row>
    <row r="84">
      <c r="A84" s="37" t="s">
        <v>593</v>
      </c>
      <c r="B84" s="37">
        <v>19</v>
      </c>
      <c r="C84" s="38" t="s">
        <v>3359</v>
      </c>
      <c r="D84" s="37" t="s">
        <v>595</v>
      </c>
      <c r="E84" s="39" t="s">
        <v>3360</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87">
      <c r="A86" s="37" t="s">
        <v>599</v>
      </c>
      <c r="B86" s="45"/>
      <c r="C86" s="46"/>
      <c r="D86" s="46"/>
      <c r="E86" s="49" t="s">
        <v>11363</v>
      </c>
      <c r="F86" s="46"/>
      <c r="G86" s="46"/>
      <c r="H86" s="46"/>
      <c r="I86" s="46"/>
      <c r="J86" s="48"/>
    </row>
    <row r="87" ht="29">
      <c r="A87" s="37" t="s">
        <v>601</v>
      </c>
      <c r="B87" s="45"/>
      <c r="C87" s="46"/>
      <c r="D87" s="46"/>
      <c r="E87" s="39" t="s">
        <v>4477</v>
      </c>
      <c r="F87" s="46"/>
      <c r="G87" s="46"/>
      <c r="H87" s="46"/>
      <c r="I87" s="46"/>
      <c r="J87" s="48"/>
    </row>
    <row r="88">
      <c r="A88" s="37" t="s">
        <v>593</v>
      </c>
      <c r="B88" s="37">
        <v>20</v>
      </c>
      <c r="C88" s="38" t="s">
        <v>9767</v>
      </c>
      <c r="D88" s="37" t="s">
        <v>595</v>
      </c>
      <c r="E88" s="39" t="s">
        <v>9768</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58">
      <c r="A90" s="37" t="s">
        <v>599</v>
      </c>
      <c r="B90" s="45"/>
      <c r="C90" s="46"/>
      <c r="D90" s="46"/>
      <c r="E90" s="49" t="s">
        <v>11364</v>
      </c>
      <c r="F90" s="46"/>
      <c r="G90" s="46"/>
      <c r="H90" s="46"/>
      <c r="I90" s="46"/>
      <c r="J90" s="48"/>
    </row>
    <row r="91" ht="43.5">
      <c r="A91" s="37" t="s">
        <v>601</v>
      </c>
      <c r="B91" s="45"/>
      <c r="C91" s="46"/>
      <c r="D91" s="46"/>
      <c r="E91" s="39" t="s">
        <v>4485</v>
      </c>
      <c r="F91" s="46"/>
      <c r="G91" s="46"/>
      <c r="H91" s="46"/>
      <c r="I91" s="46"/>
      <c r="J91" s="48"/>
    </row>
    <row r="92">
      <c r="A92" s="37" t="s">
        <v>593</v>
      </c>
      <c r="B92" s="37">
        <v>21</v>
      </c>
      <c r="C92" s="38" t="s">
        <v>9770</v>
      </c>
      <c r="D92" s="37" t="s">
        <v>595</v>
      </c>
      <c r="E92" s="39" t="s">
        <v>9771</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58">
      <c r="A94" s="37" t="s">
        <v>599</v>
      </c>
      <c r="B94" s="45"/>
      <c r="C94" s="46"/>
      <c r="D94" s="46"/>
      <c r="E94" s="49" t="s">
        <v>11365</v>
      </c>
      <c r="F94" s="46"/>
      <c r="G94" s="46"/>
      <c r="H94" s="46"/>
      <c r="I94" s="46"/>
      <c r="J94" s="48"/>
    </row>
    <row r="95" ht="43.5">
      <c r="A95" s="37" t="s">
        <v>601</v>
      </c>
      <c r="B95" s="45"/>
      <c r="C95" s="46"/>
      <c r="D95" s="46"/>
      <c r="E95" s="39" t="s">
        <v>4485</v>
      </c>
      <c r="F95" s="46"/>
      <c r="G95" s="46"/>
      <c r="H95" s="46"/>
      <c r="I95" s="46"/>
      <c r="J95" s="48"/>
    </row>
    <row r="96">
      <c r="A96" s="37" t="s">
        <v>593</v>
      </c>
      <c r="B96" s="37">
        <v>22</v>
      </c>
      <c r="C96" s="38" t="s">
        <v>4486</v>
      </c>
      <c r="D96" s="37" t="s">
        <v>595</v>
      </c>
      <c r="E96" s="39" t="s">
        <v>4487</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58">
      <c r="A98" s="37" t="s">
        <v>599</v>
      </c>
      <c r="B98" s="45"/>
      <c r="C98" s="46"/>
      <c r="D98" s="46"/>
      <c r="E98" s="49" t="s">
        <v>11366</v>
      </c>
      <c r="F98" s="46"/>
      <c r="G98" s="46"/>
      <c r="H98" s="46"/>
      <c r="I98" s="46"/>
      <c r="J98" s="48"/>
    </row>
    <row r="99" ht="29">
      <c r="A99" s="37" t="s">
        <v>601</v>
      </c>
      <c r="B99" s="45"/>
      <c r="C99" s="46"/>
      <c r="D99" s="46"/>
      <c r="E99" s="39" t="s">
        <v>4489</v>
      </c>
      <c r="F99" s="46"/>
      <c r="G99" s="46"/>
      <c r="H99" s="46"/>
      <c r="I99" s="46"/>
      <c r="J99" s="48"/>
    </row>
    <row r="100">
      <c r="A100" s="37" t="s">
        <v>593</v>
      </c>
      <c r="B100" s="37">
        <v>23</v>
      </c>
      <c r="C100" s="38" t="s">
        <v>4490</v>
      </c>
      <c r="D100" s="37" t="s">
        <v>595</v>
      </c>
      <c r="E100" s="39" t="s">
        <v>4491</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58">
      <c r="A102" s="37" t="s">
        <v>599</v>
      </c>
      <c r="B102" s="45"/>
      <c r="C102" s="46"/>
      <c r="D102" s="46"/>
      <c r="E102" s="49" t="s">
        <v>11366</v>
      </c>
      <c r="F102" s="46"/>
      <c r="G102" s="46"/>
      <c r="H102" s="46"/>
      <c r="I102" s="46"/>
      <c r="J102" s="48"/>
    </row>
    <row r="103" ht="43.5">
      <c r="A103" s="37" t="s">
        <v>601</v>
      </c>
      <c r="B103" s="45"/>
      <c r="C103" s="46"/>
      <c r="D103" s="46"/>
      <c r="E103" s="39" t="s">
        <v>4492</v>
      </c>
      <c r="F103" s="46"/>
      <c r="G103" s="46"/>
      <c r="H103" s="46"/>
      <c r="I103" s="46"/>
      <c r="J103" s="48"/>
    </row>
    <row r="104">
      <c r="A104" s="37" t="s">
        <v>593</v>
      </c>
      <c r="B104" s="37">
        <v>24</v>
      </c>
      <c r="C104" s="38" t="s">
        <v>9774</v>
      </c>
      <c r="D104" s="37" t="s">
        <v>595</v>
      </c>
      <c r="E104" s="39" t="s">
        <v>9775</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2.5">
      <c r="A106" s="37" t="s">
        <v>599</v>
      </c>
      <c r="B106" s="45"/>
      <c r="C106" s="46"/>
      <c r="D106" s="46"/>
      <c r="E106" s="49" t="s">
        <v>11367</v>
      </c>
      <c r="F106" s="46"/>
      <c r="G106" s="46"/>
      <c r="H106" s="46"/>
      <c r="I106" s="46"/>
      <c r="J106" s="48"/>
    </row>
    <row r="107" ht="43.5">
      <c r="A107" s="37" t="s">
        <v>601</v>
      </c>
      <c r="B107" s="45"/>
      <c r="C107" s="46"/>
      <c r="D107" s="46"/>
      <c r="E107" s="39" t="s">
        <v>9777</v>
      </c>
      <c r="F107" s="46"/>
      <c r="G107" s="46"/>
      <c r="H107" s="46"/>
      <c r="I107" s="46"/>
      <c r="J107" s="48"/>
    </row>
    <row r="108">
      <c r="A108" s="37" t="s">
        <v>593</v>
      </c>
      <c r="B108" s="37">
        <v>25</v>
      </c>
      <c r="C108" s="38" t="s">
        <v>9778</v>
      </c>
      <c r="D108" s="37" t="s">
        <v>595</v>
      </c>
      <c r="E108" s="39" t="s">
        <v>9779</v>
      </c>
      <c r="F108" s="40" t="s">
        <v>608</v>
      </c>
      <c r="G108" s="41">
        <v>30</v>
      </c>
      <c r="H108" s="42">
        <v>0</v>
      </c>
      <c r="I108" s="43">
        <f>ROUND(G108*H108,P4)</f>
        <v>0</v>
      </c>
      <c r="J108" s="37"/>
      <c r="O108" s="44">
        <f>I108*0.21</f>
        <v>0</v>
      </c>
      <c r="P108">
        <v>3</v>
      </c>
    </row>
    <row r="109">
      <c r="A109" s="37" t="s">
        <v>598</v>
      </c>
      <c r="B109" s="45"/>
      <c r="C109" s="46"/>
      <c r="D109" s="46"/>
      <c r="E109" s="39" t="s">
        <v>9779</v>
      </c>
      <c r="F109" s="46"/>
      <c r="G109" s="46"/>
      <c r="H109" s="46"/>
      <c r="I109" s="46"/>
      <c r="J109" s="48"/>
    </row>
    <row r="110" ht="58">
      <c r="A110" s="37" t="s">
        <v>599</v>
      </c>
      <c r="B110" s="45"/>
      <c r="C110" s="46"/>
      <c r="D110" s="46"/>
      <c r="E110" s="49" t="s">
        <v>11368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4497</v>
      </c>
      <c r="F112" s="34"/>
      <c r="G112" s="34"/>
      <c r="H112" s="34"/>
      <c r="I112" s="35">
        <f>SUMIFS(I113:I156,A113:A156,"P")</f>
        <v>0</v>
      </c>
      <c r="J112" s="36"/>
    </row>
    <row r="113">
      <c r="A113" s="37" t="s">
        <v>593</v>
      </c>
      <c r="B113" s="37">
        <v>26</v>
      </c>
      <c r="C113" s="38" t="s">
        <v>9886</v>
      </c>
      <c r="D113" s="37" t="s">
        <v>595</v>
      </c>
      <c r="E113" s="39" t="s">
        <v>9887</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58">
      <c r="A115" s="37" t="s">
        <v>599</v>
      </c>
      <c r="B115" s="45"/>
      <c r="C115" s="46"/>
      <c r="D115" s="46"/>
      <c r="E115" s="49" t="s">
        <v>11369</v>
      </c>
      <c r="F115" s="46"/>
      <c r="G115" s="46"/>
      <c r="H115" s="46"/>
      <c r="I115" s="46"/>
      <c r="J115" s="48"/>
    </row>
    <row r="116" ht="43.5">
      <c r="A116" s="37" t="s">
        <v>601</v>
      </c>
      <c r="B116" s="45"/>
      <c r="C116" s="46"/>
      <c r="D116" s="46"/>
      <c r="E116" s="39" t="s">
        <v>9889</v>
      </c>
      <c r="F116" s="46"/>
      <c r="G116" s="46"/>
      <c r="H116" s="46"/>
      <c r="I116" s="46"/>
      <c r="J116" s="48"/>
    </row>
    <row r="117">
      <c r="A117" s="37" t="s">
        <v>593</v>
      </c>
      <c r="B117" s="37">
        <v>27</v>
      </c>
      <c r="C117" s="38" t="s">
        <v>9890</v>
      </c>
      <c r="D117" s="37" t="s">
        <v>595</v>
      </c>
      <c r="E117" s="39" t="s">
        <v>9891</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0.5">
      <c r="A119" s="37" t="s">
        <v>599</v>
      </c>
      <c r="B119" s="45"/>
      <c r="C119" s="46"/>
      <c r="D119" s="46"/>
      <c r="E119" s="49" t="s">
        <v>11370</v>
      </c>
      <c r="F119" s="46"/>
      <c r="G119" s="46"/>
      <c r="H119" s="46"/>
      <c r="I119" s="46"/>
      <c r="J119" s="48"/>
    </row>
    <row r="120" ht="58">
      <c r="A120" s="37" t="s">
        <v>601</v>
      </c>
      <c r="B120" s="45"/>
      <c r="C120" s="46"/>
      <c r="D120" s="46"/>
      <c r="E120" s="39" t="s">
        <v>4531</v>
      </c>
      <c r="F120" s="46"/>
      <c r="G120" s="46"/>
      <c r="H120" s="46"/>
      <c r="I120" s="46"/>
      <c r="J120" s="48"/>
    </row>
    <row r="121">
      <c r="A121" s="37" t="s">
        <v>593</v>
      </c>
      <c r="B121" s="37">
        <v>28</v>
      </c>
      <c r="C121" s="38" t="s">
        <v>5580</v>
      </c>
      <c r="D121" s="37" t="s">
        <v>595</v>
      </c>
      <c r="E121" s="39" t="s">
        <v>9781</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1.5">
      <c r="A123" s="37" t="s">
        <v>599</v>
      </c>
      <c r="B123" s="45"/>
      <c r="C123" s="46"/>
      <c r="D123" s="46"/>
      <c r="E123" s="49" t="s">
        <v>11371</v>
      </c>
      <c r="F123" s="46"/>
      <c r="G123" s="46"/>
      <c r="H123" s="46"/>
      <c r="I123" s="46"/>
      <c r="J123" s="48"/>
    </row>
    <row r="124" ht="58">
      <c r="A124" s="37" t="s">
        <v>601</v>
      </c>
      <c r="B124" s="45"/>
      <c r="C124" s="46"/>
      <c r="D124" s="46"/>
      <c r="E124" s="39" t="s">
        <v>4531</v>
      </c>
      <c r="F124" s="46"/>
      <c r="G124" s="46"/>
      <c r="H124" s="46"/>
      <c r="I124" s="46"/>
      <c r="J124" s="48"/>
    </row>
    <row r="125">
      <c r="A125" s="37" t="s">
        <v>593</v>
      </c>
      <c r="B125" s="37">
        <v>29</v>
      </c>
      <c r="C125" s="38" t="s">
        <v>10109</v>
      </c>
      <c r="D125" s="37" t="s">
        <v>595</v>
      </c>
      <c r="E125" s="39" t="s">
        <v>10110</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3.5">
      <c r="A127" s="37" t="s">
        <v>599</v>
      </c>
      <c r="B127" s="45"/>
      <c r="C127" s="46"/>
      <c r="D127" s="46"/>
      <c r="E127" s="49" t="s">
        <v>11372</v>
      </c>
      <c r="F127" s="46"/>
      <c r="G127" s="46"/>
      <c r="H127" s="46"/>
      <c r="I127" s="46"/>
      <c r="J127" s="48"/>
    </row>
    <row r="128" ht="116">
      <c r="A128" s="37" t="s">
        <v>601</v>
      </c>
      <c r="B128" s="45"/>
      <c r="C128" s="46"/>
      <c r="D128" s="46"/>
      <c r="E128" s="39" t="s">
        <v>4505</v>
      </c>
      <c r="F128" s="46"/>
      <c r="G128" s="46"/>
      <c r="H128" s="46"/>
      <c r="I128" s="46"/>
      <c r="J128" s="48"/>
    </row>
    <row r="129">
      <c r="A129" s="37" t="s">
        <v>593</v>
      </c>
      <c r="B129" s="37">
        <v>30</v>
      </c>
      <c r="C129" s="38" t="s">
        <v>4506</v>
      </c>
      <c r="D129" s="37" t="s">
        <v>595</v>
      </c>
      <c r="E129" s="39" t="s">
        <v>4507</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3.5">
      <c r="A131" s="37" t="s">
        <v>599</v>
      </c>
      <c r="B131" s="45"/>
      <c r="C131" s="46"/>
      <c r="D131" s="46"/>
      <c r="E131" s="49" t="s">
        <v>11373</v>
      </c>
      <c r="F131" s="46"/>
      <c r="G131" s="46"/>
      <c r="H131" s="46"/>
      <c r="I131" s="46"/>
      <c r="J131" s="48"/>
    </row>
    <row r="132" ht="116">
      <c r="A132" s="37" t="s">
        <v>601</v>
      </c>
      <c r="B132" s="45"/>
      <c r="C132" s="46"/>
      <c r="D132" s="46"/>
      <c r="E132" s="39" t="s">
        <v>4505</v>
      </c>
      <c r="F132" s="46"/>
      <c r="G132" s="46"/>
      <c r="H132" s="46"/>
      <c r="I132" s="46"/>
      <c r="J132" s="48"/>
    </row>
    <row r="133">
      <c r="A133" s="37" t="s">
        <v>593</v>
      </c>
      <c r="B133" s="37">
        <v>31</v>
      </c>
      <c r="C133" s="38" t="s">
        <v>10003</v>
      </c>
      <c r="D133" s="37" t="s">
        <v>595</v>
      </c>
      <c r="E133" s="39" t="s">
        <v>10004</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58">
      <c r="A135" s="37" t="s">
        <v>599</v>
      </c>
      <c r="B135" s="45"/>
      <c r="C135" s="46"/>
      <c r="D135" s="46"/>
      <c r="E135" s="49" t="s">
        <v>11374</v>
      </c>
      <c r="F135" s="46"/>
      <c r="G135" s="46"/>
      <c r="H135" s="46"/>
      <c r="I135" s="46"/>
      <c r="J135" s="48"/>
    </row>
    <row r="136" ht="116">
      <c r="A136" s="37" t="s">
        <v>601</v>
      </c>
      <c r="B136" s="45"/>
      <c r="C136" s="46"/>
      <c r="D136" s="46"/>
      <c r="E136" s="39" t="s">
        <v>4505</v>
      </c>
      <c r="F136" s="46"/>
      <c r="G136" s="46"/>
      <c r="H136" s="46"/>
      <c r="I136" s="46"/>
      <c r="J136" s="48"/>
    </row>
    <row r="137">
      <c r="A137" s="37" t="s">
        <v>593</v>
      </c>
      <c r="B137" s="37">
        <v>32</v>
      </c>
      <c r="C137" s="38" t="s">
        <v>9455</v>
      </c>
      <c r="D137" s="37" t="s">
        <v>595</v>
      </c>
      <c r="E137" s="39" t="s">
        <v>9456</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2.5">
      <c r="A139" s="37" t="s">
        <v>599</v>
      </c>
      <c r="B139" s="45"/>
      <c r="C139" s="46"/>
      <c r="D139" s="46"/>
      <c r="E139" s="49" t="s">
        <v>11375</v>
      </c>
      <c r="F139" s="46"/>
      <c r="G139" s="46"/>
      <c r="H139" s="46"/>
      <c r="I139" s="46"/>
      <c r="J139" s="48"/>
    </row>
    <row r="140" ht="43.5">
      <c r="A140" s="37" t="s">
        <v>601</v>
      </c>
      <c r="B140" s="45"/>
      <c r="C140" s="46"/>
      <c r="D140" s="46"/>
      <c r="E140" s="39" t="s">
        <v>9459</v>
      </c>
      <c r="F140" s="46"/>
      <c r="G140" s="46"/>
      <c r="H140" s="46"/>
      <c r="I140" s="46"/>
      <c r="J140" s="48"/>
    </row>
    <row r="141" ht="29">
      <c r="A141" s="37" t="s">
        <v>593</v>
      </c>
      <c r="B141" s="37">
        <v>33</v>
      </c>
      <c r="C141" s="38" t="s">
        <v>10322</v>
      </c>
      <c r="D141" s="37" t="s">
        <v>595</v>
      </c>
      <c r="E141" s="39" t="s">
        <v>10323</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2.5">
      <c r="A143" s="37" t="s">
        <v>599</v>
      </c>
      <c r="B143" s="45"/>
      <c r="C143" s="46"/>
      <c r="D143" s="46"/>
      <c r="E143" s="49" t="s">
        <v>11376</v>
      </c>
      <c r="F143" s="46"/>
      <c r="G143" s="46"/>
      <c r="H143" s="46"/>
      <c r="I143" s="46"/>
      <c r="J143" s="48"/>
    </row>
    <row r="144" ht="43.5">
      <c r="A144" s="37" t="s">
        <v>601</v>
      </c>
      <c r="B144" s="45"/>
      <c r="C144" s="46"/>
      <c r="D144" s="46"/>
      <c r="E144" s="39" t="s">
        <v>10325</v>
      </c>
      <c r="F144" s="46"/>
      <c r="G144" s="46"/>
      <c r="H144" s="46"/>
      <c r="I144" s="46"/>
      <c r="J144" s="48"/>
    </row>
    <row r="145">
      <c r="A145" s="37" t="s">
        <v>593</v>
      </c>
      <c r="B145" s="37">
        <v>34</v>
      </c>
      <c r="C145" s="38" t="s">
        <v>5914</v>
      </c>
      <c r="D145" s="37" t="s">
        <v>595</v>
      </c>
      <c r="E145" s="39" t="s">
        <v>11377</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87">
      <c r="A147" s="37" t="s">
        <v>599</v>
      </c>
      <c r="B147" s="45"/>
      <c r="C147" s="46"/>
      <c r="D147" s="46"/>
      <c r="E147" s="49" t="s">
        <v>11378</v>
      </c>
      <c r="F147" s="46"/>
      <c r="G147" s="46"/>
      <c r="H147" s="46"/>
      <c r="I147" s="46"/>
      <c r="J147" s="48"/>
    </row>
    <row r="148" ht="58">
      <c r="A148" s="37" t="s">
        <v>601</v>
      </c>
      <c r="B148" s="45"/>
      <c r="C148" s="46"/>
      <c r="D148" s="46"/>
      <c r="E148" s="39" t="s">
        <v>4531</v>
      </c>
      <c r="F148" s="46"/>
      <c r="G148" s="46"/>
      <c r="H148" s="46"/>
      <c r="I148" s="46"/>
      <c r="J148" s="48"/>
    </row>
    <row r="149">
      <c r="A149" s="37" t="s">
        <v>593</v>
      </c>
      <c r="B149" s="37">
        <v>35</v>
      </c>
      <c r="C149" s="38" t="s">
        <v>2263</v>
      </c>
      <c r="D149" s="37" t="s">
        <v>595</v>
      </c>
      <c r="E149" s="39" t="s">
        <v>2264</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87">
      <c r="A151" s="37" t="s">
        <v>599</v>
      </c>
      <c r="B151" s="45"/>
      <c r="C151" s="46"/>
      <c r="D151" s="46"/>
      <c r="E151" s="49" t="s">
        <v>11379</v>
      </c>
      <c r="F151" s="46"/>
      <c r="G151" s="46"/>
      <c r="H151" s="46"/>
      <c r="I151" s="46"/>
      <c r="J151" s="48"/>
    </row>
    <row r="152" ht="409.5">
      <c r="A152" s="37" t="s">
        <v>601</v>
      </c>
      <c r="B152" s="45"/>
      <c r="C152" s="46"/>
      <c r="D152" s="46"/>
      <c r="E152" s="39" t="s">
        <v>4974</v>
      </c>
      <c r="F152" s="46"/>
      <c r="G152" s="46"/>
      <c r="H152" s="46"/>
      <c r="I152" s="46"/>
      <c r="J152" s="48"/>
    </row>
    <row r="153">
      <c r="A153" s="37" t="s">
        <v>593</v>
      </c>
      <c r="B153" s="37">
        <v>36</v>
      </c>
      <c r="C153" s="38" t="s">
        <v>5788</v>
      </c>
      <c r="D153" s="37" t="s">
        <v>595</v>
      </c>
      <c r="E153" s="39" t="s">
        <v>10927</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2.5">
      <c r="A155" s="37" t="s">
        <v>599</v>
      </c>
      <c r="B155" s="45"/>
      <c r="C155" s="46"/>
      <c r="D155" s="46"/>
      <c r="E155" s="49" t="s">
        <v>11380</v>
      </c>
      <c r="F155" s="46"/>
      <c r="G155" s="46"/>
      <c r="H155" s="46"/>
      <c r="I155" s="46"/>
      <c r="J155" s="48"/>
    </row>
    <row r="156" ht="116">
      <c r="A156" s="37" t="s">
        <v>601</v>
      </c>
      <c r="B156" s="45"/>
      <c r="C156" s="46"/>
      <c r="D156" s="46"/>
      <c r="E156" s="39" t="s">
        <v>10929</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4525</v>
      </c>
      <c r="D158" s="37" t="s">
        <v>595</v>
      </c>
      <c r="E158" s="39" t="s">
        <v>4526</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16">
      <c r="A160" s="37" t="s">
        <v>599</v>
      </c>
      <c r="B160" s="45"/>
      <c r="C160" s="46"/>
      <c r="D160" s="46"/>
      <c r="E160" s="49" t="s">
        <v>11381</v>
      </c>
      <c r="F160" s="46"/>
      <c r="G160" s="46"/>
      <c r="H160" s="46"/>
      <c r="I160" s="46"/>
      <c r="J160" s="48"/>
    </row>
    <row r="161" ht="409.5">
      <c r="A161" s="37" t="s">
        <v>601</v>
      </c>
      <c r="B161" s="45"/>
      <c r="C161" s="46"/>
      <c r="D161" s="46"/>
      <c r="E161" s="39" t="s">
        <v>4521</v>
      </c>
      <c r="F161" s="46"/>
      <c r="G161" s="46"/>
      <c r="H161" s="46"/>
      <c r="I161" s="46"/>
      <c r="J161" s="48"/>
    </row>
    <row r="162">
      <c r="A162" s="37" t="s">
        <v>593</v>
      </c>
      <c r="B162" s="37">
        <v>38</v>
      </c>
      <c r="C162" s="38" t="s">
        <v>4532</v>
      </c>
      <c r="D162" s="37" t="s">
        <v>595</v>
      </c>
      <c r="E162" s="39" t="s">
        <v>4533</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0.5">
      <c r="A164" s="37" t="s">
        <v>599</v>
      </c>
      <c r="B164" s="45"/>
      <c r="C164" s="46"/>
      <c r="D164" s="46"/>
      <c r="E164" s="49" t="s">
        <v>11382</v>
      </c>
      <c r="F164" s="46"/>
      <c r="G164" s="46"/>
      <c r="H164" s="46"/>
      <c r="I164" s="46"/>
      <c r="J164" s="48"/>
    </row>
    <row r="165" ht="58">
      <c r="A165" s="37" t="s">
        <v>601</v>
      </c>
      <c r="B165" s="45"/>
      <c r="C165" s="46"/>
      <c r="D165" s="46"/>
      <c r="E165" s="39" t="s">
        <v>4531</v>
      </c>
      <c r="F165" s="46"/>
      <c r="G165" s="46"/>
      <c r="H165" s="46"/>
      <c r="I165" s="46"/>
      <c r="J165" s="48"/>
    </row>
    <row r="166">
      <c r="A166" s="37" t="s">
        <v>593</v>
      </c>
      <c r="B166" s="37">
        <v>39</v>
      </c>
      <c r="C166" s="38" t="s">
        <v>4535</v>
      </c>
      <c r="D166" s="37" t="s">
        <v>595</v>
      </c>
      <c r="E166" s="39" t="s">
        <v>4536</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0.5">
      <c r="A168" s="37" t="s">
        <v>599</v>
      </c>
      <c r="B168" s="45"/>
      <c r="C168" s="46"/>
      <c r="D168" s="46"/>
      <c r="E168" s="49" t="s">
        <v>11383</v>
      </c>
      <c r="F168" s="46"/>
      <c r="G168" s="46"/>
      <c r="H168" s="46"/>
      <c r="I168" s="46"/>
      <c r="J168" s="48"/>
    </row>
    <row r="169" ht="145">
      <c r="A169" s="37" t="s">
        <v>601</v>
      </c>
      <c r="B169" s="45"/>
      <c r="C169" s="46"/>
      <c r="D169" s="46"/>
      <c r="E169" s="39" t="s">
        <v>4538</v>
      </c>
      <c r="F169" s="46"/>
      <c r="G169" s="46"/>
      <c r="H169" s="46"/>
      <c r="I169" s="46"/>
      <c r="J169" s="48"/>
    </row>
    <row r="170">
      <c r="A170" s="31" t="s">
        <v>591</v>
      </c>
      <c r="B170" s="32"/>
      <c r="C170" s="33" t="s">
        <v>823</v>
      </c>
      <c r="D170" s="34"/>
      <c r="E170" s="31" t="s">
        <v>7503</v>
      </c>
      <c r="F170" s="34"/>
      <c r="G170" s="34"/>
      <c r="H170" s="34"/>
      <c r="I170" s="35">
        <f>SUMIFS(I171:I206,A171:A206,"P")</f>
        <v>0</v>
      </c>
      <c r="J170" s="36"/>
    </row>
    <row r="171">
      <c r="A171" s="37" t="s">
        <v>593</v>
      </c>
      <c r="B171" s="37">
        <v>40</v>
      </c>
      <c r="C171" s="38" t="s">
        <v>9788</v>
      </c>
      <c r="D171" s="37" t="s">
        <v>595</v>
      </c>
      <c r="E171" s="39" t="s">
        <v>9789</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58">
      <c r="A173" s="37" t="s">
        <v>599</v>
      </c>
      <c r="B173" s="45"/>
      <c r="C173" s="46"/>
      <c r="D173" s="46"/>
      <c r="E173" s="49" t="s">
        <v>11384</v>
      </c>
      <c r="F173" s="46"/>
      <c r="G173" s="46"/>
      <c r="H173" s="46"/>
      <c r="I173" s="46"/>
      <c r="J173" s="48"/>
    </row>
    <row r="174" ht="58">
      <c r="A174" s="37" t="s">
        <v>601</v>
      </c>
      <c r="B174" s="45"/>
      <c r="C174" s="46"/>
      <c r="D174" s="46"/>
      <c r="E174" s="39" t="s">
        <v>9791</v>
      </c>
      <c r="F174" s="46"/>
      <c r="G174" s="46"/>
      <c r="H174" s="46"/>
      <c r="I174" s="46"/>
      <c r="J174" s="48"/>
    </row>
    <row r="175">
      <c r="A175" s="37" t="s">
        <v>593</v>
      </c>
      <c r="B175" s="37">
        <v>41</v>
      </c>
      <c r="C175" s="38" t="s">
        <v>9899</v>
      </c>
      <c r="D175" s="37" t="s">
        <v>595</v>
      </c>
      <c r="E175" s="39" t="s">
        <v>9900</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58">
      <c r="A177" s="37" t="s">
        <v>599</v>
      </c>
      <c r="B177" s="45"/>
      <c r="C177" s="46"/>
      <c r="D177" s="46"/>
      <c r="E177" s="49" t="s">
        <v>11385</v>
      </c>
      <c r="F177" s="46"/>
      <c r="G177" s="46"/>
      <c r="H177" s="46"/>
      <c r="I177" s="46"/>
      <c r="J177" s="48"/>
    </row>
    <row r="178" ht="58">
      <c r="A178" s="37" t="s">
        <v>601</v>
      </c>
      <c r="B178" s="45"/>
      <c r="C178" s="46"/>
      <c r="D178" s="46"/>
      <c r="E178" s="39" t="s">
        <v>9791</v>
      </c>
      <c r="F178" s="46"/>
      <c r="G178" s="46"/>
      <c r="H178" s="46"/>
      <c r="I178" s="46"/>
      <c r="J178" s="48"/>
    </row>
    <row r="179">
      <c r="A179" s="37" t="s">
        <v>593</v>
      </c>
      <c r="B179" s="37">
        <v>42</v>
      </c>
      <c r="C179" s="38" t="s">
        <v>10055</v>
      </c>
      <c r="D179" s="37" t="s">
        <v>595</v>
      </c>
      <c r="E179" s="39" t="s">
        <v>10056</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58">
      <c r="A181" s="37" t="s">
        <v>599</v>
      </c>
      <c r="B181" s="45"/>
      <c r="C181" s="46"/>
      <c r="D181" s="46"/>
      <c r="E181" s="49" t="s">
        <v>11386</v>
      </c>
      <c r="F181" s="46"/>
      <c r="G181" s="46"/>
      <c r="H181" s="46"/>
      <c r="I181" s="46"/>
      <c r="J181" s="48"/>
    </row>
    <row r="182" ht="58">
      <c r="A182" s="37" t="s">
        <v>601</v>
      </c>
      <c r="B182" s="45"/>
      <c r="C182" s="46"/>
      <c r="D182" s="46"/>
      <c r="E182" s="39" t="s">
        <v>9791</v>
      </c>
      <c r="F182" s="46"/>
      <c r="G182" s="46"/>
      <c r="H182" s="46"/>
      <c r="I182" s="46"/>
      <c r="J182" s="48"/>
    </row>
    <row r="183">
      <c r="A183" s="37" t="s">
        <v>593</v>
      </c>
      <c r="B183" s="37">
        <v>43</v>
      </c>
      <c r="C183" s="38" t="s">
        <v>9792</v>
      </c>
      <c r="D183" s="37" t="s">
        <v>595</v>
      </c>
      <c r="E183" s="39" t="s">
        <v>9793</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3.5">
      <c r="A185" s="37" t="s">
        <v>599</v>
      </c>
      <c r="B185" s="45"/>
      <c r="C185" s="46"/>
      <c r="D185" s="46"/>
      <c r="E185" s="49" t="s">
        <v>11387</v>
      </c>
      <c r="F185" s="46"/>
      <c r="G185" s="46"/>
      <c r="H185" s="46"/>
      <c r="I185" s="46"/>
      <c r="J185" s="48"/>
    </row>
    <row r="186" ht="116">
      <c r="A186" s="37" t="s">
        <v>601</v>
      </c>
      <c r="B186" s="45"/>
      <c r="C186" s="46"/>
      <c r="D186" s="46"/>
      <c r="E186" s="39" t="s">
        <v>9618</v>
      </c>
      <c r="F186" s="46"/>
      <c r="G186" s="46"/>
      <c r="H186" s="46"/>
      <c r="I186" s="46"/>
      <c r="J186" s="48"/>
    </row>
    <row r="187">
      <c r="A187" s="37" t="s">
        <v>593</v>
      </c>
      <c r="B187" s="37">
        <v>44</v>
      </c>
      <c r="C187" s="38" t="s">
        <v>9795</v>
      </c>
      <c r="D187" s="37" t="s">
        <v>595</v>
      </c>
      <c r="E187" s="39" t="s">
        <v>9796</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58">
      <c r="A189" s="37" t="s">
        <v>599</v>
      </c>
      <c r="B189" s="45"/>
      <c r="C189" s="46"/>
      <c r="D189" s="46"/>
      <c r="E189" s="49" t="s">
        <v>11388</v>
      </c>
      <c r="F189" s="46"/>
      <c r="G189" s="46"/>
      <c r="H189" s="46"/>
      <c r="I189" s="46"/>
      <c r="J189" s="48"/>
    </row>
    <row r="190" ht="72.5">
      <c r="A190" s="37" t="s">
        <v>601</v>
      </c>
      <c r="B190" s="45"/>
      <c r="C190" s="46"/>
      <c r="D190" s="46"/>
      <c r="E190" s="39" t="s">
        <v>9798</v>
      </c>
      <c r="F190" s="46"/>
      <c r="G190" s="46"/>
      <c r="H190" s="46"/>
      <c r="I190" s="46"/>
      <c r="J190" s="48"/>
    </row>
    <row r="191">
      <c r="A191" s="37" t="s">
        <v>593</v>
      </c>
      <c r="B191" s="37">
        <v>45</v>
      </c>
      <c r="C191" s="38" t="s">
        <v>7080</v>
      </c>
      <c r="D191" s="37" t="s">
        <v>595</v>
      </c>
      <c r="E191" s="39" t="s">
        <v>9799</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58">
      <c r="A193" s="37" t="s">
        <v>599</v>
      </c>
      <c r="B193" s="45"/>
      <c r="C193" s="46"/>
      <c r="D193" s="46"/>
      <c r="E193" s="49" t="s">
        <v>11389</v>
      </c>
      <c r="F193" s="46"/>
      <c r="G193" s="46"/>
      <c r="H193" s="46"/>
      <c r="I193" s="46"/>
      <c r="J193" s="48"/>
    </row>
    <row r="194" ht="72.5">
      <c r="A194" s="37" t="s">
        <v>601</v>
      </c>
      <c r="B194" s="45"/>
      <c r="C194" s="46"/>
      <c r="D194" s="46"/>
      <c r="E194" s="39" t="s">
        <v>9798</v>
      </c>
      <c r="F194" s="46"/>
      <c r="G194" s="46"/>
      <c r="H194" s="46"/>
      <c r="I194" s="46"/>
      <c r="J194" s="48"/>
    </row>
    <row r="195">
      <c r="A195" s="37" t="s">
        <v>593</v>
      </c>
      <c r="B195" s="37">
        <v>46</v>
      </c>
      <c r="C195" s="38" t="s">
        <v>9801</v>
      </c>
      <c r="D195" s="37" t="s">
        <v>595</v>
      </c>
      <c r="E195" s="39" t="s">
        <v>9802</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58">
      <c r="A197" s="37" t="s">
        <v>599</v>
      </c>
      <c r="B197" s="45"/>
      <c r="C197" s="46"/>
      <c r="D197" s="46"/>
      <c r="E197" s="49" t="s">
        <v>11390</v>
      </c>
      <c r="F197" s="46"/>
      <c r="G197" s="46"/>
      <c r="H197" s="46"/>
      <c r="I197" s="46"/>
      <c r="J197" s="48"/>
    </row>
    <row r="198" ht="159.5">
      <c r="A198" s="37" t="s">
        <v>601</v>
      </c>
      <c r="B198" s="45"/>
      <c r="C198" s="46"/>
      <c r="D198" s="46"/>
      <c r="E198" s="39" t="s">
        <v>9804</v>
      </c>
      <c r="F198" s="46"/>
      <c r="G198" s="46"/>
      <c r="H198" s="46"/>
      <c r="I198" s="46"/>
      <c r="J198" s="48"/>
    </row>
    <row r="199">
      <c r="A199" s="37" t="s">
        <v>593</v>
      </c>
      <c r="B199" s="37">
        <v>47</v>
      </c>
      <c r="C199" s="38" t="s">
        <v>9805</v>
      </c>
      <c r="D199" s="37" t="s">
        <v>595</v>
      </c>
      <c r="E199" s="39" t="s">
        <v>9806</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58">
      <c r="A201" s="37" t="s">
        <v>599</v>
      </c>
      <c r="B201" s="45"/>
      <c r="C201" s="46"/>
      <c r="D201" s="46"/>
      <c r="E201" s="49" t="s">
        <v>11391</v>
      </c>
      <c r="F201" s="46"/>
      <c r="G201" s="46"/>
      <c r="H201" s="46"/>
      <c r="I201" s="46"/>
      <c r="J201" s="48"/>
    </row>
    <row r="202" ht="159.5">
      <c r="A202" s="37" t="s">
        <v>601</v>
      </c>
      <c r="B202" s="45"/>
      <c r="C202" s="46"/>
      <c r="D202" s="46"/>
      <c r="E202" s="39" t="s">
        <v>9804</v>
      </c>
      <c r="F202" s="46"/>
      <c r="G202" s="46"/>
      <c r="H202" s="46"/>
      <c r="I202" s="46"/>
      <c r="J202" s="48"/>
    </row>
    <row r="203">
      <c r="A203" s="37" t="s">
        <v>593</v>
      </c>
      <c r="B203" s="37">
        <v>48</v>
      </c>
      <c r="C203" s="38" t="s">
        <v>10182</v>
      </c>
      <c r="D203" s="37" t="s">
        <v>595</v>
      </c>
      <c r="E203" s="39" t="s">
        <v>10183</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2.5">
      <c r="A205" s="37" t="s">
        <v>599</v>
      </c>
      <c r="B205" s="45"/>
      <c r="C205" s="46"/>
      <c r="D205" s="46"/>
      <c r="E205" s="49" t="s">
        <v>11392</v>
      </c>
      <c r="F205" s="46"/>
      <c r="G205" s="46"/>
      <c r="H205" s="46"/>
      <c r="I205" s="46"/>
      <c r="J205" s="48"/>
    </row>
    <row r="206" ht="188.5">
      <c r="A206" s="37" t="s">
        <v>601</v>
      </c>
      <c r="B206" s="45"/>
      <c r="C206" s="46"/>
      <c r="D206" s="46"/>
      <c r="E206" s="39" t="s">
        <v>6073</v>
      </c>
      <c r="F206" s="46"/>
      <c r="G206" s="46"/>
      <c r="H206" s="46"/>
      <c r="I206" s="46"/>
      <c r="J206" s="48"/>
    </row>
    <row r="207">
      <c r="A207" s="31" t="s">
        <v>591</v>
      </c>
      <c r="B207" s="32"/>
      <c r="C207" s="33" t="s">
        <v>4573</v>
      </c>
      <c r="D207" s="34"/>
      <c r="E207" s="31" t="s">
        <v>4574</v>
      </c>
      <c r="F207" s="34"/>
      <c r="G207" s="34"/>
      <c r="H207" s="34"/>
      <c r="I207" s="35">
        <f>SUMIFS(I208:I227,A208:A227,"P")</f>
        <v>0</v>
      </c>
      <c r="J207" s="36"/>
    </row>
    <row r="208">
      <c r="A208" s="37" t="s">
        <v>593</v>
      </c>
      <c r="B208" s="37">
        <v>49</v>
      </c>
      <c r="C208" s="38" t="s">
        <v>5983</v>
      </c>
      <c r="D208" s="37" t="s">
        <v>595</v>
      </c>
      <c r="E208" s="39" t="s">
        <v>5984</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3.5">
      <c r="A210" s="37" t="s">
        <v>599</v>
      </c>
      <c r="B210" s="45"/>
      <c r="C210" s="46"/>
      <c r="D210" s="46"/>
      <c r="E210" s="49" t="s">
        <v>11393</v>
      </c>
      <c r="F210" s="46"/>
      <c r="G210" s="46"/>
      <c r="H210" s="46"/>
      <c r="I210" s="46"/>
      <c r="J210" s="48"/>
    </row>
    <row r="211" ht="319">
      <c r="A211" s="37" t="s">
        <v>601</v>
      </c>
      <c r="B211" s="45"/>
      <c r="C211" s="46"/>
      <c r="D211" s="46"/>
      <c r="E211" s="39" t="s">
        <v>4578</v>
      </c>
      <c r="F211" s="46"/>
      <c r="G211" s="46"/>
      <c r="H211" s="46"/>
      <c r="I211" s="46"/>
      <c r="J211" s="48"/>
    </row>
    <row r="212">
      <c r="A212" s="37" t="s">
        <v>593</v>
      </c>
      <c r="B212" s="37">
        <v>50</v>
      </c>
      <c r="C212" s="38" t="s">
        <v>4595</v>
      </c>
      <c r="D212" s="37" t="s">
        <v>595</v>
      </c>
      <c r="E212" s="39" t="s">
        <v>4596</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03">
      <c r="A214" s="37" t="s">
        <v>599</v>
      </c>
      <c r="B214" s="45"/>
      <c r="C214" s="46"/>
      <c r="D214" s="46"/>
      <c r="E214" s="49" t="s">
        <v>11394</v>
      </c>
      <c r="F214" s="46"/>
      <c r="G214" s="46"/>
      <c r="H214" s="46"/>
      <c r="I214" s="46"/>
      <c r="J214" s="48"/>
    </row>
    <row r="215" ht="290">
      <c r="A215" s="37" t="s">
        <v>601</v>
      </c>
      <c r="B215" s="45"/>
      <c r="C215" s="46"/>
      <c r="D215" s="46"/>
      <c r="E215" s="39" t="s">
        <v>4597</v>
      </c>
      <c r="F215" s="46"/>
      <c r="G215" s="46"/>
      <c r="H215" s="46"/>
      <c r="I215" s="46"/>
      <c r="J215" s="48"/>
    </row>
    <row r="216">
      <c r="A216" s="37" t="s">
        <v>593</v>
      </c>
      <c r="B216" s="37">
        <v>51</v>
      </c>
      <c r="C216" s="38" t="s">
        <v>11330</v>
      </c>
      <c r="D216" s="37" t="s">
        <v>595</v>
      </c>
      <c r="E216" s="39" t="s">
        <v>11331</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3.5">
      <c r="A218" s="37" t="s">
        <v>599</v>
      </c>
      <c r="B218" s="45"/>
      <c r="C218" s="46"/>
      <c r="D218" s="46"/>
      <c r="E218" s="49" t="s">
        <v>11332</v>
      </c>
      <c r="F218" s="46"/>
      <c r="G218" s="46"/>
      <c r="H218" s="46"/>
      <c r="I218" s="46"/>
      <c r="J218" s="48"/>
    </row>
    <row r="219" ht="29">
      <c r="A219" s="37" t="s">
        <v>601</v>
      </c>
      <c r="B219" s="45"/>
      <c r="C219" s="46"/>
      <c r="D219" s="46"/>
      <c r="E219" s="39" t="s">
        <v>10344</v>
      </c>
      <c r="F219" s="46"/>
      <c r="G219" s="46"/>
      <c r="H219" s="46"/>
      <c r="I219" s="46"/>
      <c r="J219" s="48"/>
    </row>
    <row r="220">
      <c r="A220" s="37" t="s">
        <v>593</v>
      </c>
      <c r="B220" s="37">
        <v>52</v>
      </c>
      <c r="C220" s="38" t="s">
        <v>10074</v>
      </c>
      <c r="D220" s="37" t="s">
        <v>595</v>
      </c>
      <c r="E220" s="39" t="s">
        <v>10075</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16">
      <c r="A222" s="37" t="s">
        <v>599</v>
      </c>
      <c r="B222" s="45"/>
      <c r="C222" s="46"/>
      <c r="D222" s="46"/>
      <c r="E222" s="49" t="s">
        <v>11395</v>
      </c>
      <c r="F222" s="46"/>
      <c r="G222" s="46"/>
      <c r="H222" s="46"/>
      <c r="I222" s="46"/>
      <c r="J222" s="48"/>
    </row>
    <row r="223" ht="43.5">
      <c r="A223" s="37" t="s">
        <v>601</v>
      </c>
      <c r="B223" s="45"/>
      <c r="C223" s="46"/>
      <c r="D223" s="46"/>
      <c r="E223" s="39" t="s">
        <v>10077</v>
      </c>
      <c r="F223" s="46"/>
      <c r="G223" s="46"/>
      <c r="H223" s="46"/>
      <c r="I223" s="46"/>
      <c r="J223" s="48"/>
    </row>
    <row r="224">
      <c r="A224" s="37" t="s">
        <v>593</v>
      </c>
      <c r="B224" s="37">
        <v>53</v>
      </c>
      <c r="C224" s="38" t="s">
        <v>4618</v>
      </c>
      <c r="D224" s="37" t="s">
        <v>595</v>
      </c>
      <c r="E224" s="39" t="s">
        <v>4619</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16">
      <c r="A226" s="37" t="s">
        <v>599</v>
      </c>
      <c r="B226" s="45"/>
      <c r="C226" s="46"/>
      <c r="D226" s="46"/>
      <c r="E226" s="49" t="s">
        <v>11396</v>
      </c>
      <c r="F226" s="46"/>
      <c r="G226" s="46"/>
      <c r="H226" s="46"/>
      <c r="I226" s="46"/>
      <c r="J226" s="48"/>
    </row>
    <row r="227" ht="409.5">
      <c r="A227" s="37" t="s">
        <v>601</v>
      </c>
      <c r="B227" s="45"/>
      <c r="C227" s="46"/>
      <c r="D227" s="46"/>
      <c r="E227" s="39" t="s">
        <v>4521</v>
      </c>
      <c r="F227" s="46"/>
      <c r="G227" s="46"/>
      <c r="H227" s="46"/>
      <c r="I227" s="46"/>
      <c r="J227" s="48"/>
    </row>
    <row r="228">
      <c r="A228" s="31" t="s">
        <v>591</v>
      </c>
      <c r="B228" s="32"/>
      <c r="C228" s="33" t="s">
        <v>4809</v>
      </c>
      <c r="D228" s="34"/>
      <c r="E228" s="31" t="s">
        <v>4810</v>
      </c>
      <c r="F228" s="34"/>
      <c r="G228" s="34"/>
      <c r="H228" s="34"/>
      <c r="I228" s="35">
        <f>SUMIFS(I229:I287,A229:A287,"P")</f>
        <v>0</v>
      </c>
      <c r="J228" s="36"/>
    </row>
    <row r="229" ht="29">
      <c r="A229" s="37" t="s">
        <v>593</v>
      </c>
      <c r="B229" s="37">
        <v>54</v>
      </c>
      <c r="C229" s="38" t="s">
        <v>10354</v>
      </c>
      <c r="D229" s="37" t="s">
        <v>595</v>
      </c>
      <c r="E229" s="39" t="s">
        <v>10355</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58">
      <c r="A231" s="37" t="s">
        <v>599</v>
      </c>
      <c r="B231" s="45"/>
      <c r="C231" s="46"/>
      <c r="D231" s="46"/>
      <c r="E231" s="49" t="s">
        <v>11397</v>
      </c>
      <c r="F231" s="46"/>
      <c r="G231" s="46"/>
      <c r="H231" s="46"/>
      <c r="I231" s="46"/>
      <c r="J231" s="48"/>
    </row>
    <row r="232" ht="159.5">
      <c r="A232" s="37" t="s">
        <v>601</v>
      </c>
      <c r="B232" s="45"/>
      <c r="C232" s="46"/>
      <c r="D232" s="46"/>
      <c r="E232" s="39" t="s">
        <v>10357</v>
      </c>
      <c r="F232" s="46"/>
      <c r="G232" s="46"/>
      <c r="H232" s="46"/>
      <c r="I232" s="46"/>
      <c r="J232" s="48"/>
    </row>
    <row r="233">
      <c r="A233" s="37" t="s">
        <v>593</v>
      </c>
      <c r="B233" s="37">
        <v>55</v>
      </c>
      <c r="C233" s="38" t="s">
        <v>9939</v>
      </c>
      <c r="D233" s="37" t="s">
        <v>595</v>
      </c>
      <c r="E233" s="39" t="s">
        <v>9940</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3.5">
      <c r="A235" s="37" t="s">
        <v>599</v>
      </c>
      <c r="B235" s="45"/>
      <c r="C235" s="46"/>
      <c r="D235" s="46"/>
      <c r="E235" s="49" t="s">
        <v>11032</v>
      </c>
      <c r="F235" s="46"/>
      <c r="G235" s="46"/>
      <c r="H235" s="46"/>
      <c r="I235" s="46"/>
      <c r="J235" s="48"/>
    </row>
    <row r="236" ht="58">
      <c r="A236" s="37" t="s">
        <v>601</v>
      </c>
      <c r="B236" s="45"/>
      <c r="C236" s="46"/>
      <c r="D236" s="46"/>
      <c r="E236" s="39" t="s">
        <v>9942</v>
      </c>
      <c r="F236" s="46"/>
      <c r="G236" s="46"/>
      <c r="H236" s="46"/>
      <c r="I236" s="46"/>
      <c r="J236" s="48"/>
    </row>
    <row r="237" ht="29">
      <c r="A237" s="37" t="s">
        <v>593</v>
      </c>
      <c r="B237" s="37">
        <v>56</v>
      </c>
      <c r="C237" s="38" t="s">
        <v>9943</v>
      </c>
      <c r="D237" s="37" t="s">
        <v>595</v>
      </c>
      <c r="E237" s="39" t="s">
        <v>9944</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45">
      <c r="A239" s="37" t="s">
        <v>599</v>
      </c>
      <c r="B239" s="45"/>
      <c r="C239" s="46"/>
      <c r="D239" s="46"/>
      <c r="E239" s="49" t="s">
        <v>11398</v>
      </c>
      <c r="F239" s="46"/>
      <c r="G239" s="46"/>
      <c r="H239" s="46"/>
      <c r="I239" s="46"/>
      <c r="J239" s="48"/>
    </row>
    <row r="240" ht="29">
      <c r="A240" s="37" t="s">
        <v>601</v>
      </c>
      <c r="B240" s="45"/>
      <c r="C240" s="46"/>
      <c r="D240" s="46"/>
      <c r="E240" s="39" t="s">
        <v>9946</v>
      </c>
      <c r="F240" s="46"/>
      <c r="G240" s="46"/>
      <c r="H240" s="46"/>
      <c r="I240" s="46"/>
      <c r="J240" s="48"/>
    </row>
    <row r="241" ht="29">
      <c r="A241" s="37" t="s">
        <v>593</v>
      </c>
      <c r="B241" s="37">
        <v>57</v>
      </c>
      <c r="C241" s="38" t="s">
        <v>9951</v>
      </c>
      <c r="D241" s="37" t="s">
        <v>595</v>
      </c>
      <c r="E241" s="39" t="s">
        <v>9952</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3.5">
      <c r="A243" s="37" t="s">
        <v>599</v>
      </c>
      <c r="B243" s="45"/>
      <c r="C243" s="46"/>
      <c r="D243" s="46"/>
      <c r="E243" s="49" t="s">
        <v>11399</v>
      </c>
      <c r="F243" s="46"/>
      <c r="G243" s="46"/>
      <c r="H243" s="46"/>
      <c r="I243" s="46"/>
      <c r="J243" s="48"/>
    </row>
    <row r="244" ht="43.5">
      <c r="A244" s="37" t="s">
        <v>601</v>
      </c>
      <c r="B244" s="45"/>
      <c r="C244" s="46"/>
      <c r="D244" s="46"/>
      <c r="E244" s="39" t="s">
        <v>9954</v>
      </c>
      <c r="F244" s="46"/>
      <c r="G244" s="46"/>
      <c r="H244" s="46"/>
      <c r="I244" s="46"/>
      <c r="J244" s="48"/>
    </row>
    <row r="245" ht="29">
      <c r="A245" s="37" t="s">
        <v>593</v>
      </c>
      <c r="B245" s="37">
        <v>58</v>
      </c>
      <c r="C245" s="38" t="s">
        <v>9958</v>
      </c>
      <c r="D245" s="37" t="s">
        <v>595</v>
      </c>
      <c r="E245" s="39" t="s">
        <v>9959</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87">
      <c r="A247" s="37" t="s">
        <v>599</v>
      </c>
      <c r="B247" s="45"/>
      <c r="C247" s="46"/>
      <c r="D247" s="46"/>
      <c r="E247" s="49" t="s">
        <v>11400</v>
      </c>
      <c r="F247" s="46"/>
      <c r="G247" s="46"/>
      <c r="H247" s="46"/>
      <c r="I247" s="46"/>
      <c r="J247" s="48"/>
    </row>
    <row r="248" ht="58">
      <c r="A248" s="37" t="s">
        <v>601</v>
      </c>
      <c r="B248" s="45"/>
      <c r="C248" s="46"/>
      <c r="D248" s="46"/>
      <c r="E248" s="39" t="s">
        <v>9961</v>
      </c>
      <c r="F248" s="46"/>
      <c r="G248" s="46"/>
      <c r="H248" s="46"/>
      <c r="I248" s="46"/>
      <c r="J248" s="48"/>
    </row>
    <row r="249" ht="29">
      <c r="A249" s="37" t="s">
        <v>593</v>
      </c>
      <c r="B249" s="37">
        <v>59</v>
      </c>
      <c r="C249" s="38" t="s">
        <v>9962</v>
      </c>
      <c r="D249" s="37" t="s">
        <v>595</v>
      </c>
      <c r="E249" s="39" t="s">
        <v>9963</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87">
      <c r="A251" s="37" t="s">
        <v>599</v>
      </c>
      <c r="B251" s="45"/>
      <c r="C251" s="46"/>
      <c r="D251" s="46"/>
      <c r="E251" s="49" t="s">
        <v>11400</v>
      </c>
      <c r="F251" s="46"/>
      <c r="G251" s="46"/>
      <c r="H251" s="46"/>
      <c r="I251" s="46"/>
      <c r="J251" s="48"/>
    </row>
    <row r="252" ht="58">
      <c r="A252" s="37" t="s">
        <v>601</v>
      </c>
      <c r="B252" s="45"/>
      <c r="C252" s="46"/>
      <c r="D252" s="46"/>
      <c r="E252" s="39" t="s">
        <v>9961</v>
      </c>
      <c r="F252" s="46"/>
      <c r="G252" s="46"/>
      <c r="H252" s="46"/>
      <c r="I252" s="46"/>
      <c r="J252" s="48"/>
    </row>
    <row r="253" ht="29">
      <c r="A253" s="37" t="s">
        <v>593</v>
      </c>
      <c r="B253" s="37">
        <v>60</v>
      </c>
      <c r="C253" s="38" t="s">
        <v>5025</v>
      </c>
      <c r="D253" s="37" t="s">
        <v>595</v>
      </c>
      <c r="E253" s="39" t="s">
        <v>5026</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3.5">
      <c r="A255" s="37" t="s">
        <v>599</v>
      </c>
      <c r="B255" s="45"/>
      <c r="C255" s="46"/>
      <c r="D255" s="46"/>
      <c r="E255" s="49" t="s">
        <v>11401</v>
      </c>
      <c r="F255" s="46"/>
      <c r="G255" s="46"/>
      <c r="H255" s="46"/>
      <c r="I255" s="46"/>
      <c r="J255" s="48"/>
    </row>
    <row r="256" ht="58">
      <c r="A256" s="37" t="s">
        <v>601</v>
      </c>
      <c r="B256" s="45"/>
      <c r="C256" s="46"/>
      <c r="D256" s="46"/>
      <c r="E256" s="39" t="s">
        <v>5028</v>
      </c>
      <c r="F256" s="46"/>
      <c r="G256" s="46"/>
      <c r="H256" s="46"/>
      <c r="I256" s="46"/>
      <c r="J256" s="48"/>
    </row>
    <row r="257" ht="29">
      <c r="A257" s="37" t="s">
        <v>593</v>
      </c>
      <c r="B257" s="37">
        <v>61</v>
      </c>
      <c r="C257" s="38" t="s">
        <v>6799</v>
      </c>
      <c r="D257" s="37" t="s">
        <v>595</v>
      </c>
      <c r="E257" s="39" t="s">
        <v>9809</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3.5">
      <c r="A259" s="37" t="s">
        <v>599</v>
      </c>
      <c r="B259" s="45"/>
      <c r="C259" s="46"/>
      <c r="D259" s="46"/>
      <c r="E259" s="49" t="s">
        <v>11402</v>
      </c>
      <c r="F259" s="46"/>
      <c r="G259" s="46"/>
      <c r="H259" s="46"/>
      <c r="I259" s="46"/>
      <c r="J259" s="48"/>
    </row>
    <row r="260" ht="58">
      <c r="A260" s="37" t="s">
        <v>601</v>
      </c>
      <c r="B260" s="45"/>
      <c r="C260" s="46"/>
      <c r="D260" s="46"/>
      <c r="E260" s="39" t="s">
        <v>5028</v>
      </c>
      <c r="F260" s="46"/>
      <c r="G260" s="46"/>
      <c r="H260" s="46"/>
      <c r="I260" s="46"/>
      <c r="J260" s="48"/>
    </row>
    <row r="261">
      <c r="A261" s="37" t="s">
        <v>593</v>
      </c>
      <c r="B261" s="37">
        <v>62</v>
      </c>
      <c r="C261" s="38" t="s">
        <v>10974</v>
      </c>
      <c r="D261" s="37" t="s">
        <v>595</v>
      </c>
      <c r="E261" s="39" t="s">
        <v>10975</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2.5">
      <c r="A263" s="37" t="s">
        <v>599</v>
      </c>
      <c r="B263" s="45"/>
      <c r="C263" s="46"/>
      <c r="D263" s="46"/>
      <c r="E263" s="49" t="s">
        <v>11403</v>
      </c>
      <c r="F263" s="46"/>
      <c r="G263" s="46"/>
      <c r="H263" s="46"/>
      <c r="I263" s="46"/>
      <c r="J263" s="48"/>
    </row>
    <row r="264" ht="72.5">
      <c r="A264" s="37" t="s">
        <v>601</v>
      </c>
      <c r="B264" s="45"/>
      <c r="C264" s="46"/>
      <c r="D264" s="46"/>
      <c r="E264" s="39" t="s">
        <v>9814</v>
      </c>
      <c r="F264" s="46"/>
      <c r="G264" s="46"/>
      <c r="H264" s="46"/>
      <c r="I264" s="46"/>
      <c r="J264" s="48"/>
    </row>
    <row r="265">
      <c r="A265" s="37" t="s">
        <v>593</v>
      </c>
      <c r="B265" s="37">
        <v>63</v>
      </c>
      <c r="C265" s="38" t="s">
        <v>9971</v>
      </c>
      <c r="D265" s="37" t="s">
        <v>595</v>
      </c>
      <c r="E265" s="39" t="s">
        <v>9972</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3.5">
      <c r="A267" s="37" t="s">
        <v>599</v>
      </c>
      <c r="B267" s="45"/>
      <c r="C267" s="46"/>
      <c r="D267" s="46"/>
      <c r="E267" s="49" t="s">
        <v>11404</v>
      </c>
      <c r="F267" s="46"/>
      <c r="G267" s="46"/>
      <c r="H267" s="46"/>
      <c r="I267" s="46"/>
      <c r="J267" s="48"/>
    </row>
    <row r="268" ht="43.5">
      <c r="A268" s="37" t="s">
        <v>601</v>
      </c>
      <c r="B268" s="45"/>
      <c r="C268" s="46"/>
      <c r="D268" s="46"/>
      <c r="E268" s="39" t="s">
        <v>9974</v>
      </c>
      <c r="F268" s="46"/>
      <c r="G268" s="46"/>
      <c r="H268" s="46"/>
      <c r="I268" s="46"/>
      <c r="J268" s="48"/>
    </row>
    <row r="269" ht="29">
      <c r="A269" s="37" t="s">
        <v>593</v>
      </c>
      <c r="B269" s="37">
        <v>64</v>
      </c>
      <c r="C269" s="38" t="s">
        <v>11335</v>
      </c>
      <c r="D269" s="37" t="s">
        <v>595</v>
      </c>
      <c r="E269" s="39" t="s">
        <v>11336</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3.5">
      <c r="A271" s="37" t="s">
        <v>599</v>
      </c>
      <c r="B271" s="45"/>
      <c r="C271" s="46"/>
      <c r="D271" s="46"/>
      <c r="E271" s="49" t="s">
        <v>11405</v>
      </c>
      <c r="F271" s="46"/>
      <c r="G271" s="46"/>
      <c r="H271" s="46"/>
      <c r="I271" s="46"/>
      <c r="J271" s="48"/>
    </row>
    <row r="272" ht="101.5">
      <c r="A272" s="37" t="s">
        <v>601</v>
      </c>
      <c r="B272" s="45"/>
      <c r="C272" s="46"/>
      <c r="D272" s="46"/>
      <c r="E272" s="39" t="s">
        <v>10365</v>
      </c>
      <c r="F272" s="46"/>
      <c r="G272" s="46"/>
      <c r="H272" s="46"/>
      <c r="I272" s="46"/>
      <c r="J272" s="48"/>
    </row>
    <row r="273">
      <c r="A273" s="37" t="s">
        <v>593</v>
      </c>
      <c r="B273" s="37">
        <v>65</v>
      </c>
      <c r="C273" s="38" t="s">
        <v>4674</v>
      </c>
      <c r="D273" s="37" t="s">
        <v>595</v>
      </c>
      <c r="E273" s="39" t="s">
        <v>4675</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3.5">
      <c r="A275" s="37" t="s">
        <v>599</v>
      </c>
      <c r="B275" s="45"/>
      <c r="C275" s="46"/>
      <c r="D275" s="46"/>
      <c r="E275" s="49" t="s">
        <v>11406</v>
      </c>
      <c r="F275" s="46"/>
      <c r="G275" s="46"/>
      <c r="H275" s="46"/>
      <c r="I275" s="46"/>
      <c r="J275" s="48"/>
    </row>
    <row r="276" ht="145">
      <c r="A276" s="37" t="s">
        <v>601</v>
      </c>
      <c r="B276" s="45"/>
      <c r="C276" s="46"/>
      <c r="D276" s="46"/>
      <c r="E276" s="39" t="s">
        <v>4677</v>
      </c>
      <c r="F276" s="46"/>
      <c r="G276" s="46"/>
      <c r="H276" s="46"/>
      <c r="I276" s="46"/>
      <c r="J276" s="48"/>
    </row>
    <row r="277">
      <c r="A277" s="37" t="s">
        <v>593</v>
      </c>
      <c r="B277" s="37">
        <v>66</v>
      </c>
      <c r="C277" s="38" t="s">
        <v>6244</v>
      </c>
      <c r="D277" s="37" t="s">
        <v>595</v>
      </c>
      <c r="E277" s="39" t="s">
        <v>6245</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3.5">
      <c r="A279" s="37" t="s">
        <v>599</v>
      </c>
      <c r="B279" s="45"/>
      <c r="C279" s="46"/>
      <c r="D279" s="46"/>
      <c r="E279" s="49" t="s">
        <v>11407</v>
      </c>
      <c r="F279" s="46"/>
      <c r="G279" s="46"/>
      <c r="H279" s="46"/>
      <c r="I279" s="46"/>
      <c r="J279" s="48"/>
    </row>
    <row r="280" ht="145">
      <c r="A280" s="37" t="s">
        <v>601</v>
      </c>
      <c r="B280" s="45"/>
      <c r="C280" s="46"/>
      <c r="D280" s="46"/>
      <c r="E280" s="39" t="s">
        <v>4677</v>
      </c>
      <c r="F280" s="46"/>
      <c r="G280" s="46"/>
      <c r="H280" s="46"/>
      <c r="I280" s="46"/>
      <c r="J280" s="48"/>
    </row>
    <row r="281">
      <c r="A281" s="37" t="s">
        <v>593</v>
      </c>
      <c r="B281" s="37">
        <v>67</v>
      </c>
      <c r="C281" s="38" t="s">
        <v>11408</v>
      </c>
      <c r="D281" s="37" t="s">
        <v>595</v>
      </c>
      <c r="E281" s="39" t="s">
        <v>9822</v>
      </c>
      <c r="F281" s="40" t="s">
        <v>1797</v>
      </c>
      <c r="G281" s="41">
        <v>1</v>
      </c>
      <c r="H281" s="42">
        <v>0</v>
      </c>
      <c r="I281" s="43">
        <f>ROUND(G281*H281,P4)</f>
        <v>0</v>
      </c>
      <c r="J281" s="37"/>
      <c r="O281" s="44">
        <f>I281*0.21</f>
        <v>0</v>
      </c>
      <c r="P281">
        <v>3</v>
      </c>
    </row>
    <row r="282">
      <c r="A282" s="37" t="s">
        <v>598</v>
      </c>
      <c r="B282" s="45"/>
      <c r="C282" s="46"/>
      <c r="D282" s="46"/>
      <c r="E282" s="39" t="s">
        <v>9822</v>
      </c>
      <c r="F282" s="46"/>
      <c r="G282" s="46"/>
      <c r="H282" s="46"/>
      <c r="I282" s="46"/>
      <c r="J282" s="48"/>
    </row>
    <row r="283" ht="116">
      <c r="A283" s="37" t="s">
        <v>599</v>
      </c>
      <c r="B283" s="45"/>
      <c r="C283" s="46"/>
      <c r="D283" s="46"/>
      <c r="E283" s="49" t="s">
        <v>9823</v>
      </c>
      <c r="F283" s="46"/>
      <c r="G283" s="46"/>
      <c r="H283" s="46"/>
      <c r="I283" s="46"/>
      <c r="J283" s="48"/>
    </row>
    <row r="284" ht="43.5">
      <c r="A284" s="37" t="s">
        <v>601</v>
      </c>
      <c r="B284" s="45"/>
      <c r="C284" s="46"/>
      <c r="D284" s="46"/>
      <c r="E284" s="39" t="s">
        <v>9824</v>
      </c>
      <c r="F284" s="46"/>
      <c r="G284" s="46"/>
      <c r="H284" s="46"/>
      <c r="I284" s="46"/>
      <c r="J284" s="48"/>
    </row>
    <row r="285">
      <c r="A285" s="37" t="s">
        <v>593</v>
      </c>
      <c r="B285" s="37">
        <v>68</v>
      </c>
      <c r="C285" s="38" t="s">
        <v>11409</v>
      </c>
      <c r="D285" s="37" t="s">
        <v>595</v>
      </c>
      <c r="E285" s="39" t="s">
        <v>9826</v>
      </c>
      <c r="F285" s="40" t="s">
        <v>1797</v>
      </c>
      <c r="G285" s="41">
        <v>1</v>
      </c>
      <c r="H285" s="42">
        <v>0</v>
      </c>
      <c r="I285" s="43">
        <f>ROUND(G285*H285,P4)</f>
        <v>0</v>
      </c>
      <c r="J285" s="37"/>
      <c r="O285" s="44">
        <f>I285*0.21</f>
        <v>0</v>
      </c>
      <c r="P285">
        <v>3</v>
      </c>
    </row>
    <row r="286">
      <c r="A286" s="37" t="s">
        <v>598</v>
      </c>
      <c r="B286" s="45"/>
      <c r="C286" s="46"/>
      <c r="D286" s="46"/>
      <c r="E286" s="39" t="s">
        <v>9826</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3.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59.5">
      <c r="A291" s="37" t="s">
        <v>599</v>
      </c>
      <c r="B291" s="45"/>
      <c r="C291" s="46"/>
      <c r="D291" s="46"/>
      <c r="E291" s="49" t="s">
        <v>11410</v>
      </c>
      <c r="F291" s="46"/>
      <c r="G291" s="46"/>
      <c r="H291" s="46"/>
      <c r="I291" s="46"/>
      <c r="J291" s="48"/>
    </row>
    <row r="292" ht="116">
      <c r="A292" s="37" t="s">
        <v>601</v>
      </c>
      <c r="B292" s="45"/>
      <c r="C292" s="46"/>
      <c r="D292" s="46"/>
      <c r="E292" s="39" t="s">
        <v>1819</v>
      </c>
      <c r="F292" s="46"/>
      <c r="G292" s="46"/>
      <c r="H292" s="46"/>
      <c r="I292" s="46"/>
      <c r="J292" s="48"/>
    </row>
    <row r="293" ht="43.5">
      <c r="A293" s="37" t="s">
        <v>593</v>
      </c>
      <c r="B293" s="37">
        <v>70</v>
      </c>
      <c r="C293" s="38" t="s">
        <v>2442</v>
      </c>
      <c r="D293" s="37" t="s">
        <v>2443</v>
      </c>
      <c r="E293" s="39" t="s">
        <v>2444</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2.5">
      <c r="A295" s="37" t="s">
        <v>599</v>
      </c>
      <c r="B295" s="45"/>
      <c r="C295" s="46"/>
      <c r="D295" s="46"/>
      <c r="E295" s="49" t="s">
        <v>11411</v>
      </c>
      <c r="F295" s="46"/>
      <c r="G295" s="46"/>
      <c r="H295" s="46"/>
      <c r="I295" s="46"/>
      <c r="J295" s="48"/>
    </row>
    <row r="296">
      <c r="A296" s="37" t="s">
        <v>601</v>
      </c>
      <c r="B296" s="45"/>
      <c r="C296" s="46"/>
      <c r="D296" s="46"/>
      <c r="E296" s="47" t="s">
        <v>595</v>
      </c>
      <c r="F296" s="46"/>
      <c r="G296" s="46"/>
      <c r="H296" s="46"/>
      <c r="I296" s="46"/>
      <c r="J296" s="48"/>
    </row>
    <row r="297" ht="29">
      <c r="A297" s="37" t="s">
        <v>593</v>
      </c>
      <c r="B297" s="37">
        <v>71</v>
      </c>
      <c r="C297" s="38" t="s">
        <v>6253</v>
      </c>
      <c r="D297" s="37" t="s">
        <v>6254</v>
      </c>
      <c r="E297" s="39" t="s">
        <v>6255</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29">
      <c r="A299" s="37" t="s">
        <v>599</v>
      </c>
      <c r="B299" s="45"/>
      <c r="C299" s="46"/>
      <c r="D299" s="46"/>
      <c r="E299" s="49" t="s">
        <v>11412</v>
      </c>
      <c r="F299" s="46"/>
      <c r="G299" s="46"/>
      <c r="H299" s="46"/>
      <c r="I299" s="46"/>
      <c r="J299" s="48"/>
    </row>
    <row r="300">
      <c r="A300" s="37" t="s">
        <v>601</v>
      </c>
      <c r="B300" s="45"/>
      <c r="C300" s="46"/>
      <c r="D300" s="46"/>
      <c r="E300" s="47" t="s">
        <v>595</v>
      </c>
      <c r="F300" s="46"/>
      <c r="G300" s="46"/>
      <c r="H300" s="46"/>
      <c r="I300" s="46"/>
      <c r="J300" s="48"/>
    </row>
    <row r="301" ht="43.5">
      <c r="A301" s="37" t="s">
        <v>593</v>
      </c>
      <c r="B301" s="37">
        <v>72</v>
      </c>
      <c r="C301" s="38" t="s">
        <v>9990</v>
      </c>
      <c r="D301" s="37" t="s">
        <v>9991</v>
      </c>
      <c r="E301" s="39" t="s">
        <v>9992</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29">
      <c r="A303" s="37" t="s">
        <v>599</v>
      </c>
      <c r="B303" s="45"/>
      <c r="C303" s="46"/>
      <c r="D303" s="46"/>
      <c r="E303" s="49" t="s">
        <v>11413</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UVm380XkDDcknOJfa6p9RlJVte2kkeabTEvDAzFnetglxSQ8u8uZnFmfAgvK2cGfFKqBzfdZPyLvwdPaGFP3Kw==" hashValue="fxCBPSzD/jdDUxdaDNAl3KDIucBk1f+8tQ22rpNPf1TAi7z7N0T0A9DnlOAYzwbXP/O4YUM/EYCwhQ+2bYwE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11414</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11414</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6694</v>
      </c>
      <c r="D12" s="37" t="s">
        <v>595</v>
      </c>
      <c r="E12" s="39" t="s">
        <v>9746</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1.5">
      <c r="A14" s="37" t="s">
        <v>599</v>
      </c>
      <c r="B14" s="45"/>
      <c r="C14" s="46"/>
      <c r="D14" s="46"/>
      <c r="E14" s="49" t="s">
        <v>11415</v>
      </c>
      <c r="F14" s="46"/>
      <c r="G14" s="46"/>
      <c r="H14" s="46"/>
      <c r="I14" s="46"/>
      <c r="J14" s="48"/>
    </row>
    <row r="15" ht="72.5">
      <c r="A15" s="37" t="s">
        <v>601</v>
      </c>
      <c r="B15" s="45"/>
      <c r="C15" s="46"/>
      <c r="D15" s="46"/>
      <c r="E15" s="39" t="s">
        <v>4683</v>
      </c>
      <c r="F15" s="46"/>
      <c r="G15" s="46"/>
      <c r="H15" s="46"/>
      <c r="I15" s="46"/>
      <c r="J15" s="48"/>
    </row>
    <row r="16">
      <c r="A16" s="37" t="s">
        <v>593</v>
      </c>
      <c r="B16" s="37">
        <v>2</v>
      </c>
      <c r="C16" s="38" t="s">
        <v>9748</v>
      </c>
      <c r="D16" s="37" t="s">
        <v>595</v>
      </c>
      <c r="E16" s="39" t="s">
        <v>9749</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3.5">
      <c r="A18" s="37" t="s">
        <v>599</v>
      </c>
      <c r="B18" s="45"/>
      <c r="C18" s="46"/>
      <c r="D18" s="46"/>
      <c r="E18" s="49" t="s">
        <v>11416</v>
      </c>
      <c r="F18" s="46"/>
      <c r="G18" s="46"/>
      <c r="H18" s="46"/>
      <c r="I18" s="46"/>
      <c r="J18" s="48"/>
    </row>
    <row r="19" ht="72.5">
      <c r="A19" s="37" t="s">
        <v>601</v>
      </c>
      <c r="B19" s="45"/>
      <c r="C19" s="46"/>
      <c r="D19" s="46"/>
      <c r="E19" s="39" t="s">
        <v>4683</v>
      </c>
      <c r="F19" s="46"/>
      <c r="G19" s="46"/>
      <c r="H19" s="46"/>
      <c r="I19" s="46"/>
      <c r="J19" s="48"/>
    </row>
    <row r="20">
      <c r="A20" s="37" t="s">
        <v>593</v>
      </c>
      <c r="B20" s="37">
        <v>3</v>
      </c>
      <c r="C20" s="38" t="s">
        <v>11417</v>
      </c>
      <c r="D20" s="37" t="s">
        <v>595</v>
      </c>
      <c r="E20" s="39" t="s">
        <v>11418</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58">
      <c r="A22" s="37" t="s">
        <v>599</v>
      </c>
      <c r="B22" s="45"/>
      <c r="C22" s="46"/>
      <c r="D22" s="46"/>
      <c r="E22" s="49" t="s">
        <v>11419</v>
      </c>
      <c r="F22" s="46"/>
      <c r="G22" s="46"/>
      <c r="H22" s="46"/>
      <c r="I22" s="46"/>
      <c r="J22" s="48"/>
    </row>
    <row r="23" ht="72.5">
      <c r="A23" s="37" t="s">
        <v>601</v>
      </c>
      <c r="B23" s="45"/>
      <c r="C23" s="46"/>
      <c r="D23" s="46"/>
      <c r="E23" s="39" t="s">
        <v>4683</v>
      </c>
      <c r="F23" s="46"/>
      <c r="G23" s="46"/>
      <c r="H23" s="46"/>
      <c r="I23" s="46"/>
      <c r="J23" s="48"/>
    </row>
    <row r="24" ht="29">
      <c r="A24" s="37" t="s">
        <v>593</v>
      </c>
      <c r="B24" s="37">
        <v>4</v>
      </c>
      <c r="C24" s="38" t="s">
        <v>5146</v>
      </c>
      <c r="D24" s="37" t="s">
        <v>595</v>
      </c>
      <c r="E24" s="39" t="s">
        <v>5147</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46.5">
      <c r="A26" s="37" t="s">
        <v>599</v>
      </c>
      <c r="B26" s="45"/>
      <c r="C26" s="46"/>
      <c r="D26" s="46"/>
      <c r="E26" s="49" t="s">
        <v>11420</v>
      </c>
      <c r="F26" s="46"/>
      <c r="G26" s="46"/>
      <c r="H26" s="46"/>
      <c r="I26" s="46"/>
      <c r="J26" s="48"/>
    </row>
    <row r="27" ht="72.5">
      <c r="A27" s="37" t="s">
        <v>601</v>
      </c>
      <c r="B27" s="45"/>
      <c r="C27" s="46"/>
      <c r="D27" s="46"/>
      <c r="E27" s="39" t="s">
        <v>4683</v>
      </c>
      <c r="F27" s="46"/>
      <c r="G27" s="46"/>
      <c r="H27" s="46"/>
      <c r="I27" s="46"/>
      <c r="J27" s="48"/>
    </row>
    <row r="28">
      <c r="A28" s="37" t="s">
        <v>593</v>
      </c>
      <c r="B28" s="37">
        <v>5</v>
      </c>
      <c r="C28" s="38" t="s">
        <v>11421</v>
      </c>
      <c r="D28" s="37" t="s">
        <v>595</v>
      </c>
      <c r="E28" s="39" t="s">
        <v>11422</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58">
      <c r="A30" s="37" t="s">
        <v>599</v>
      </c>
      <c r="B30" s="45"/>
      <c r="C30" s="46"/>
      <c r="D30" s="46"/>
      <c r="E30" s="49" t="s">
        <v>11423</v>
      </c>
      <c r="F30" s="46"/>
      <c r="G30" s="46"/>
      <c r="H30" s="46"/>
      <c r="I30" s="46"/>
      <c r="J30" s="48"/>
    </row>
    <row r="31" ht="72.5">
      <c r="A31" s="37" t="s">
        <v>601</v>
      </c>
      <c r="B31" s="45"/>
      <c r="C31" s="46"/>
      <c r="D31" s="46"/>
      <c r="E31" s="39" t="s">
        <v>4683</v>
      </c>
      <c r="F31" s="46"/>
      <c r="G31" s="46"/>
      <c r="H31" s="46"/>
      <c r="I31" s="46"/>
      <c r="J31" s="48"/>
    </row>
    <row r="32">
      <c r="A32" s="37" t="s">
        <v>593</v>
      </c>
      <c r="B32" s="37">
        <v>6</v>
      </c>
      <c r="C32" s="38" t="s">
        <v>11424</v>
      </c>
      <c r="D32" s="37" t="s">
        <v>595</v>
      </c>
      <c r="E32" s="39" t="s">
        <v>11425</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58">
      <c r="A34" s="37" t="s">
        <v>599</v>
      </c>
      <c r="B34" s="45"/>
      <c r="C34" s="46"/>
      <c r="D34" s="46"/>
      <c r="E34" s="49" t="s">
        <v>11426</v>
      </c>
      <c r="F34" s="46"/>
      <c r="G34" s="46"/>
      <c r="H34" s="46"/>
      <c r="I34" s="46"/>
      <c r="J34" s="48"/>
    </row>
    <row r="35" ht="72.5">
      <c r="A35" s="37" t="s">
        <v>601</v>
      </c>
      <c r="B35" s="45"/>
      <c r="C35" s="46"/>
      <c r="D35" s="46"/>
      <c r="E35" s="39" t="s">
        <v>4683</v>
      </c>
      <c r="F35" s="46"/>
      <c r="G35" s="46"/>
      <c r="H35" s="46"/>
      <c r="I35" s="46"/>
      <c r="J35" s="48"/>
    </row>
    <row r="36">
      <c r="A36" s="37" t="s">
        <v>593</v>
      </c>
      <c r="B36" s="37">
        <v>7</v>
      </c>
      <c r="C36" s="38" t="s">
        <v>5278</v>
      </c>
      <c r="D36" s="37" t="s">
        <v>595</v>
      </c>
      <c r="E36" s="39" t="s">
        <v>9754</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87">
      <c r="A38" s="37" t="s">
        <v>599</v>
      </c>
      <c r="B38" s="45"/>
      <c r="C38" s="46"/>
      <c r="D38" s="46"/>
      <c r="E38" s="49" t="s">
        <v>11427</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9756</v>
      </c>
      <c r="D40" s="37" t="s">
        <v>595</v>
      </c>
      <c r="E40" s="39" t="s">
        <v>9757</v>
      </c>
      <c r="F40" s="40" t="s">
        <v>4419</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87">
      <c r="A42" s="37" t="s">
        <v>599</v>
      </c>
      <c r="B42" s="45"/>
      <c r="C42" s="46"/>
      <c r="D42" s="46"/>
      <c r="E42" s="49" t="s">
        <v>11428</v>
      </c>
      <c r="F42" s="46"/>
      <c r="G42" s="46"/>
      <c r="H42" s="46"/>
      <c r="I42" s="46"/>
      <c r="J42" s="48"/>
    </row>
    <row r="43" ht="29">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1.5">
      <c r="A46" s="37" t="s">
        <v>599</v>
      </c>
      <c r="B46" s="45"/>
      <c r="C46" s="46"/>
      <c r="D46" s="46"/>
      <c r="E46" s="49" t="s">
        <v>11429</v>
      </c>
      <c r="F46" s="46"/>
      <c r="G46" s="46"/>
      <c r="H46" s="46"/>
      <c r="I46" s="46"/>
      <c r="J46" s="48"/>
    </row>
    <row r="47" ht="409.5">
      <c r="A47" s="37" t="s">
        <v>601</v>
      </c>
      <c r="B47" s="45"/>
      <c r="C47" s="46"/>
      <c r="D47" s="46"/>
      <c r="E47" s="39" t="s">
        <v>4687</v>
      </c>
      <c r="F47" s="46"/>
      <c r="G47" s="46"/>
      <c r="H47" s="46"/>
      <c r="I47" s="46"/>
      <c r="J47" s="48"/>
    </row>
    <row r="48">
      <c r="A48" s="37" t="s">
        <v>593</v>
      </c>
      <c r="B48" s="37">
        <v>10</v>
      </c>
      <c r="C48" s="38" t="s">
        <v>3355</v>
      </c>
      <c r="D48" s="37" t="s">
        <v>595</v>
      </c>
      <c r="E48" s="39" t="s">
        <v>3356</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0.5">
      <c r="A50" s="37" t="s">
        <v>599</v>
      </c>
      <c r="B50" s="45"/>
      <c r="C50" s="46"/>
      <c r="D50" s="46"/>
      <c r="E50" s="49" t="s">
        <v>11430</v>
      </c>
      <c r="F50" s="46"/>
      <c r="G50" s="46"/>
      <c r="H50" s="46"/>
      <c r="I50" s="46"/>
      <c r="J50" s="48"/>
    </row>
    <row r="51" ht="391.5">
      <c r="A51" s="37" t="s">
        <v>601</v>
      </c>
      <c r="B51" s="45"/>
      <c r="C51" s="46"/>
      <c r="D51" s="46"/>
      <c r="E51" s="39" t="s">
        <v>4437</v>
      </c>
      <c r="F51" s="46"/>
      <c r="G51" s="46"/>
      <c r="H51" s="46"/>
      <c r="I51" s="46"/>
      <c r="J51" s="48"/>
    </row>
    <row r="52">
      <c r="A52" s="37" t="s">
        <v>593</v>
      </c>
      <c r="B52" s="37">
        <v>11</v>
      </c>
      <c r="C52" s="38" t="s">
        <v>10032</v>
      </c>
      <c r="D52" s="37" t="s">
        <v>595</v>
      </c>
      <c r="E52" s="39" t="s">
        <v>10033</v>
      </c>
      <c r="F52" s="40" t="s">
        <v>4419</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29">
      <c r="A54" s="37" t="s">
        <v>599</v>
      </c>
      <c r="B54" s="45"/>
      <c r="C54" s="46"/>
      <c r="D54" s="46"/>
      <c r="E54" s="49" t="s">
        <v>11431</v>
      </c>
      <c r="F54" s="46"/>
      <c r="G54" s="46"/>
      <c r="H54" s="46"/>
      <c r="I54" s="46"/>
      <c r="J54" s="48"/>
    </row>
    <row r="55" ht="29">
      <c r="A55" s="37" t="s">
        <v>601</v>
      </c>
      <c r="B55" s="45"/>
      <c r="C55" s="46"/>
      <c r="D55" s="46"/>
      <c r="E55" s="39" t="s">
        <v>4421</v>
      </c>
      <c r="F55" s="46"/>
      <c r="G55" s="46"/>
      <c r="H55" s="46"/>
      <c r="I55" s="46"/>
      <c r="J55" s="48"/>
    </row>
    <row r="56">
      <c r="A56" s="37" t="s">
        <v>593</v>
      </c>
      <c r="B56" s="37">
        <v>12</v>
      </c>
      <c r="C56" s="38" t="s">
        <v>4438</v>
      </c>
      <c r="D56" s="37" t="s">
        <v>595</v>
      </c>
      <c r="E56" s="39" t="s">
        <v>4439</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87">
      <c r="A58" s="37" t="s">
        <v>599</v>
      </c>
      <c r="B58" s="45"/>
      <c r="C58" s="46"/>
      <c r="D58" s="46"/>
      <c r="E58" s="49" t="s">
        <v>11432</v>
      </c>
      <c r="F58" s="46"/>
      <c r="G58" s="46"/>
      <c r="H58" s="46"/>
      <c r="I58" s="46"/>
      <c r="J58" s="48"/>
    </row>
    <row r="59" ht="391.5">
      <c r="A59" s="37" t="s">
        <v>601</v>
      </c>
      <c r="B59" s="45"/>
      <c r="C59" s="46"/>
      <c r="D59" s="46"/>
      <c r="E59" s="39" t="s">
        <v>4437</v>
      </c>
      <c r="F59" s="46"/>
      <c r="G59" s="46"/>
      <c r="H59" s="46"/>
      <c r="I59" s="46"/>
      <c r="J59" s="48"/>
    </row>
    <row r="60">
      <c r="A60" s="37" t="s">
        <v>593</v>
      </c>
      <c r="B60" s="37">
        <v>13</v>
      </c>
      <c r="C60" s="38" t="s">
        <v>4452</v>
      </c>
      <c r="D60" s="37" t="s">
        <v>595</v>
      </c>
      <c r="E60" s="39" t="s">
        <v>4453</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16">
      <c r="A62" s="37" t="s">
        <v>599</v>
      </c>
      <c r="B62" s="45"/>
      <c r="C62" s="46"/>
      <c r="D62" s="46"/>
      <c r="E62" s="49" t="s">
        <v>11433</v>
      </c>
      <c r="F62" s="46"/>
      <c r="G62" s="46"/>
      <c r="H62" s="46"/>
      <c r="I62" s="46"/>
      <c r="J62" s="48"/>
    </row>
    <row r="63" ht="377">
      <c r="A63" s="37" t="s">
        <v>601</v>
      </c>
      <c r="B63" s="45"/>
      <c r="C63" s="46"/>
      <c r="D63" s="46"/>
      <c r="E63" s="39" t="s">
        <v>4455</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87">
      <c r="A66" s="37" t="s">
        <v>599</v>
      </c>
      <c r="B66" s="45"/>
      <c r="C66" s="46"/>
      <c r="D66" s="46"/>
      <c r="E66" s="49" t="s">
        <v>11434</v>
      </c>
      <c r="F66" s="46"/>
      <c r="G66" s="46"/>
      <c r="H66" s="46"/>
      <c r="I66" s="46"/>
      <c r="J66" s="48"/>
    </row>
    <row r="67" ht="304.5">
      <c r="A67" s="37" t="s">
        <v>601</v>
      </c>
      <c r="B67" s="45"/>
      <c r="C67" s="46"/>
      <c r="D67" s="46"/>
      <c r="E67" s="39" t="s">
        <v>647</v>
      </c>
      <c r="F67" s="46"/>
      <c r="G67" s="46"/>
      <c r="H67" s="46"/>
      <c r="I67" s="46"/>
      <c r="J67" s="48"/>
    </row>
    <row r="68">
      <c r="A68" s="37" t="s">
        <v>593</v>
      </c>
      <c r="B68" s="37">
        <v>15</v>
      </c>
      <c r="C68" s="38" t="s">
        <v>4464</v>
      </c>
      <c r="D68" s="37" t="s">
        <v>595</v>
      </c>
      <c r="E68" s="39" t="s">
        <v>4465</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87">
      <c r="A70" s="37" t="s">
        <v>599</v>
      </c>
      <c r="B70" s="45"/>
      <c r="C70" s="46"/>
      <c r="D70" s="46"/>
      <c r="E70" s="49" t="s">
        <v>11435</v>
      </c>
      <c r="F70" s="46"/>
      <c r="G70" s="46"/>
      <c r="H70" s="46"/>
      <c r="I70" s="46"/>
      <c r="J70" s="48"/>
    </row>
    <row r="71" ht="304.5">
      <c r="A71" s="37" t="s">
        <v>601</v>
      </c>
      <c r="B71" s="45"/>
      <c r="C71" s="46"/>
      <c r="D71" s="46"/>
      <c r="E71" s="39" t="s">
        <v>4467</v>
      </c>
      <c r="F71" s="46"/>
      <c r="G71" s="46"/>
      <c r="H71" s="46"/>
      <c r="I71" s="46"/>
      <c r="J71" s="48"/>
    </row>
    <row r="72">
      <c r="A72" s="37" t="s">
        <v>593</v>
      </c>
      <c r="B72" s="37">
        <v>16</v>
      </c>
      <c r="C72" s="38" t="s">
        <v>4468</v>
      </c>
      <c r="D72" s="37" t="s">
        <v>595</v>
      </c>
      <c r="E72" s="39" t="s">
        <v>4469</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58">
      <c r="A74" s="37" t="s">
        <v>599</v>
      </c>
      <c r="B74" s="45"/>
      <c r="C74" s="46"/>
      <c r="D74" s="46"/>
      <c r="E74" s="49" t="s">
        <v>11436</v>
      </c>
      <c r="F74" s="46"/>
      <c r="G74" s="46"/>
      <c r="H74" s="46"/>
      <c r="I74" s="46"/>
      <c r="J74" s="48"/>
    </row>
    <row r="75" ht="391.5">
      <c r="A75" s="37" t="s">
        <v>601</v>
      </c>
      <c r="B75" s="45"/>
      <c r="C75" s="46"/>
      <c r="D75" s="46"/>
      <c r="E75" s="39" t="s">
        <v>4471</v>
      </c>
      <c r="F75" s="46"/>
      <c r="G75" s="46"/>
      <c r="H75" s="46"/>
      <c r="I75" s="46"/>
      <c r="J75" s="48"/>
    </row>
    <row r="76">
      <c r="A76" s="37" t="s">
        <v>593</v>
      </c>
      <c r="B76" s="37">
        <v>17</v>
      </c>
      <c r="C76" s="38" t="s">
        <v>3359</v>
      </c>
      <c r="D76" s="37" t="s">
        <v>595</v>
      </c>
      <c r="E76" s="39" t="s">
        <v>3360</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1.5">
      <c r="A78" s="37" t="s">
        <v>599</v>
      </c>
      <c r="B78" s="45"/>
      <c r="C78" s="46"/>
      <c r="D78" s="46"/>
      <c r="E78" s="49" t="s">
        <v>11437</v>
      </c>
      <c r="F78" s="46"/>
      <c r="G78" s="46"/>
      <c r="H78" s="46"/>
      <c r="I78" s="46"/>
      <c r="J78" s="48"/>
    </row>
    <row r="79" ht="29">
      <c r="A79" s="37" t="s">
        <v>601</v>
      </c>
      <c r="B79" s="45"/>
      <c r="C79" s="46"/>
      <c r="D79" s="46"/>
      <c r="E79" s="39" t="s">
        <v>4477</v>
      </c>
      <c r="F79" s="46"/>
      <c r="G79" s="46"/>
      <c r="H79" s="46"/>
      <c r="I79" s="46"/>
      <c r="J79" s="48"/>
    </row>
    <row r="80">
      <c r="A80" s="37" t="s">
        <v>593</v>
      </c>
      <c r="B80" s="37">
        <v>18</v>
      </c>
      <c r="C80" s="38" t="s">
        <v>9767</v>
      </c>
      <c r="D80" s="37" t="s">
        <v>595</v>
      </c>
      <c r="E80" s="39" t="s">
        <v>9768</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58">
      <c r="A82" s="37" t="s">
        <v>599</v>
      </c>
      <c r="B82" s="45"/>
      <c r="C82" s="46"/>
      <c r="D82" s="46"/>
      <c r="E82" s="49" t="s">
        <v>11438</v>
      </c>
      <c r="F82" s="46"/>
      <c r="G82" s="46"/>
      <c r="H82" s="46"/>
      <c r="I82" s="46"/>
      <c r="J82" s="48"/>
    </row>
    <row r="83" ht="43.5">
      <c r="A83" s="37" t="s">
        <v>601</v>
      </c>
      <c r="B83" s="45"/>
      <c r="C83" s="46"/>
      <c r="D83" s="46"/>
      <c r="E83" s="39" t="s">
        <v>4485</v>
      </c>
      <c r="F83" s="46"/>
      <c r="G83" s="46"/>
      <c r="H83" s="46"/>
      <c r="I83" s="46"/>
      <c r="J83" s="48"/>
    </row>
    <row r="84">
      <c r="A84" s="37" t="s">
        <v>593</v>
      </c>
      <c r="B84" s="37">
        <v>19</v>
      </c>
      <c r="C84" s="38" t="s">
        <v>4486</v>
      </c>
      <c r="D84" s="37" t="s">
        <v>595</v>
      </c>
      <c r="E84" s="39" t="s">
        <v>4487</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58">
      <c r="A86" s="37" t="s">
        <v>599</v>
      </c>
      <c r="B86" s="45"/>
      <c r="C86" s="46"/>
      <c r="D86" s="46"/>
      <c r="E86" s="49" t="s">
        <v>11439</v>
      </c>
      <c r="F86" s="46"/>
      <c r="G86" s="46"/>
      <c r="H86" s="46"/>
      <c r="I86" s="46"/>
      <c r="J86" s="48"/>
    </row>
    <row r="87" ht="29">
      <c r="A87" s="37" t="s">
        <v>601</v>
      </c>
      <c r="B87" s="45"/>
      <c r="C87" s="46"/>
      <c r="D87" s="46"/>
      <c r="E87" s="39" t="s">
        <v>4489</v>
      </c>
      <c r="F87" s="46"/>
      <c r="G87" s="46"/>
      <c r="H87" s="46"/>
      <c r="I87" s="46"/>
      <c r="J87" s="48"/>
    </row>
    <row r="88">
      <c r="A88" s="37" t="s">
        <v>593</v>
      </c>
      <c r="B88" s="37">
        <v>20</v>
      </c>
      <c r="C88" s="38" t="s">
        <v>4490</v>
      </c>
      <c r="D88" s="37" t="s">
        <v>595</v>
      </c>
      <c r="E88" s="39" t="s">
        <v>4491</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58">
      <c r="A90" s="37" t="s">
        <v>599</v>
      </c>
      <c r="B90" s="45"/>
      <c r="C90" s="46"/>
      <c r="D90" s="46"/>
      <c r="E90" s="49" t="s">
        <v>11439</v>
      </c>
      <c r="F90" s="46"/>
      <c r="G90" s="46"/>
      <c r="H90" s="46"/>
      <c r="I90" s="46"/>
      <c r="J90" s="48"/>
    </row>
    <row r="91" ht="43.5">
      <c r="A91" s="37" t="s">
        <v>601</v>
      </c>
      <c r="B91" s="45"/>
      <c r="C91" s="46"/>
      <c r="D91" s="46"/>
      <c r="E91" s="39" t="s">
        <v>4492</v>
      </c>
      <c r="F91" s="46"/>
      <c r="G91" s="46"/>
      <c r="H91" s="46"/>
      <c r="I91" s="46"/>
      <c r="J91" s="48"/>
    </row>
    <row r="92">
      <c r="A92" s="37" t="s">
        <v>593</v>
      </c>
      <c r="B92" s="37">
        <v>21</v>
      </c>
      <c r="C92" s="38" t="s">
        <v>9774</v>
      </c>
      <c r="D92" s="37" t="s">
        <v>595</v>
      </c>
      <c r="E92" s="39" t="s">
        <v>9775</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2.5">
      <c r="A94" s="37" t="s">
        <v>599</v>
      </c>
      <c r="B94" s="45"/>
      <c r="C94" s="46"/>
      <c r="D94" s="46"/>
      <c r="E94" s="49" t="s">
        <v>11440</v>
      </c>
      <c r="F94" s="46"/>
      <c r="G94" s="46"/>
      <c r="H94" s="46"/>
      <c r="I94" s="46"/>
      <c r="J94" s="48"/>
    </row>
    <row r="95" ht="43.5">
      <c r="A95" s="37" t="s">
        <v>601</v>
      </c>
      <c r="B95" s="45"/>
      <c r="C95" s="46"/>
      <c r="D95" s="46"/>
      <c r="E95" s="39" t="s">
        <v>9777</v>
      </c>
      <c r="F95" s="46"/>
      <c r="G95" s="46"/>
      <c r="H95" s="46"/>
      <c r="I95" s="46"/>
      <c r="J95" s="48"/>
    </row>
    <row r="96">
      <c r="A96" s="37" t="s">
        <v>593</v>
      </c>
      <c r="B96" s="37">
        <v>22</v>
      </c>
      <c r="C96" s="38" t="s">
        <v>9778</v>
      </c>
      <c r="D96" s="37" t="s">
        <v>595</v>
      </c>
      <c r="E96" s="39" t="s">
        <v>9779</v>
      </c>
      <c r="F96" s="40" t="s">
        <v>608</v>
      </c>
      <c r="G96" s="41">
        <v>6</v>
      </c>
      <c r="H96" s="42">
        <v>0</v>
      </c>
      <c r="I96" s="43">
        <f>ROUND(G96*H96,P4)</f>
        <v>0</v>
      </c>
      <c r="J96" s="37"/>
      <c r="O96" s="44">
        <f>I96*0.21</f>
        <v>0</v>
      </c>
      <c r="P96">
        <v>3</v>
      </c>
    </row>
    <row r="97">
      <c r="A97" s="37" t="s">
        <v>598</v>
      </c>
      <c r="B97" s="45"/>
      <c r="C97" s="46"/>
      <c r="D97" s="46"/>
      <c r="E97" s="39" t="s">
        <v>9779</v>
      </c>
      <c r="F97" s="46"/>
      <c r="G97" s="46"/>
      <c r="H97" s="46"/>
      <c r="I97" s="46"/>
      <c r="J97" s="48"/>
    </row>
    <row r="98" ht="58">
      <c r="A98" s="37" t="s">
        <v>599</v>
      </c>
      <c r="B98" s="45"/>
      <c r="C98" s="46"/>
      <c r="D98" s="46"/>
      <c r="E98" s="49" t="s">
        <v>11441</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4497</v>
      </c>
      <c r="F100" s="34"/>
      <c r="G100" s="34"/>
      <c r="H100" s="34"/>
      <c r="I100" s="35">
        <f>SUMIFS(I101:I120,A101:A120,"P")</f>
        <v>0</v>
      </c>
      <c r="J100" s="36"/>
    </row>
    <row r="101">
      <c r="A101" s="37" t="s">
        <v>593</v>
      </c>
      <c r="B101" s="37">
        <v>23</v>
      </c>
      <c r="C101" s="38" t="s">
        <v>9886</v>
      </c>
      <c r="D101" s="37" t="s">
        <v>595</v>
      </c>
      <c r="E101" s="39" t="s">
        <v>9887</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3.5">
      <c r="A103" s="37" t="s">
        <v>599</v>
      </c>
      <c r="B103" s="45"/>
      <c r="C103" s="46"/>
      <c r="D103" s="46"/>
      <c r="E103" s="49" t="s">
        <v>11442</v>
      </c>
      <c r="F103" s="46"/>
      <c r="G103" s="46"/>
      <c r="H103" s="46"/>
      <c r="I103" s="46"/>
      <c r="J103" s="48"/>
    </row>
    <row r="104" ht="43.5">
      <c r="A104" s="37" t="s">
        <v>601</v>
      </c>
      <c r="B104" s="45"/>
      <c r="C104" s="46"/>
      <c r="D104" s="46"/>
      <c r="E104" s="39" t="s">
        <v>9889</v>
      </c>
      <c r="F104" s="46"/>
      <c r="G104" s="46"/>
      <c r="H104" s="46"/>
      <c r="I104" s="46"/>
      <c r="J104" s="48"/>
    </row>
    <row r="105">
      <c r="A105" s="37" t="s">
        <v>593</v>
      </c>
      <c r="B105" s="37">
        <v>24</v>
      </c>
      <c r="C105" s="38" t="s">
        <v>11443</v>
      </c>
      <c r="D105" s="37" t="s">
        <v>595</v>
      </c>
      <c r="E105" s="39" t="s">
        <v>11444</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599</v>
      </c>
      <c r="B107" s="45"/>
      <c r="C107" s="46"/>
      <c r="D107" s="46"/>
      <c r="E107" s="49" t="s">
        <v>11445</v>
      </c>
      <c r="F107" s="46"/>
      <c r="G107" s="46"/>
      <c r="H107" s="46"/>
      <c r="I107" s="46"/>
      <c r="J107" s="48"/>
    </row>
    <row r="108" ht="43.5">
      <c r="A108" s="37" t="s">
        <v>601</v>
      </c>
      <c r="B108" s="45"/>
      <c r="C108" s="46"/>
      <c r="D108" s="46"/>
      <c r="E108" s="39" t="s">
        <v>11446</v>
      </c>
      <c r="F108" s="46"/>
      <c r="G108" s="46"/>
      <c r="H108" s="46"/>
      <c r="I108" s="46"/>
      <c r="J108" s="48"/>
    </row>
    <row r="109">
      <c r="A109" s="37" t="s">
        <v>593</v>
      </c>
      <c r="B109" s="37">
        <v>25</v>
      </c>
      <c r="C109" s="38" t="s">
        <v>9890</v>
      </c>
      <c r="D109" s="37" t="s">
        <v>595</v>
      </c>
      <c r="E109" s="39" t="s">
        <v>9891</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3.5">
      <c r="A111" s="37" t="s">
        <v>599</v>
      </c>
      <c r="B111" s="45"/>
      <c r="C111" s="46"/>
      <c r="D111" s="46"/>
      <c r="E111" s="49" t="s">
        <v>11447</v>
      </c>
      <c r="F111" s="46"/>
      <c r="G111" s="46"/>
      <c r="H111" s="46"/>
      <c r="I111" s="46"/>
      <c r="J111" s="48"/>
    </row>
    <row r="112" ht="58">
      <c r="A112" s="37" t="s">
        <v>601</v>
      </c>
      <c r="B112" s="45"/>
      <c r="C112" s="46"/>
      <c r="D112" s="46"/>
      <c r="E112" s="39" t="s">
        <v>4531</v>
      </c>
      <c r="F112" s="46"/>
      <c r="G112" s="46"/>
      <c r="H112" s="46"/>
      <c r="I112" s="46"/>
      <c r="J112" s="48"/>
    </row>
    <row r="113">
      <c r="A113" s="37" t="s">
        <v>593</v>
      </c>
      <c r="B113" s="37">
        <v>26</v>
      </c>
      <c r="C113" s="38" t="s">
        <v>5580</v>
      </c>
      <c r="D113" s="37" t="s">
        <v>595</v>
      </c>
      <c r="E113" s="39" t="s">
        <v>9781</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58">
      <c r="A115" s="37" t="s">
        <v>599</v>
      </c>
      <c r="B115" s="45"/>
      <c r="C115" s="46"/>
      <c r="D115" s="46"/>
      <c r="E115" s="49" t="s">
        <v>11448</v>
      </c>
      <c r="F115" s="46"/>
      <c r="G115" s="46"/>
      <c r="H115" s="46"/>
      <c r="I115" s="46"/>
      <c r="J115" s="48"/>
    </row>
    <row r="116" ht="58">
      <c r="A116" s="37" t="s">
        <v>601</v>
      </c>
      <c r="B116" s="45"/>
      <c r="C116" s="46"/>
      <c r="D116" s="46"/>
      <c r="E116" s="39" t="s">
        <v>4531</v>
      </c>
      <c r="F116" s="46"/>
      <c r="G116" s="46"/>
      <c r="H116" s="46"/>
      <c r="I116" s="46"/>
      <c r="J116" s="48"/>
    </row>
    <row r="117">
      <c r="A117" s="37" t="s">
        <v>593</v>
      </c>
      <c r="B117" s="37">
        <v>27</v>
      </c>
      <c r="C117" s="38" t="s">
        <v>4506</v>
      </c>
      <c r="D117" s="37" t="s">
        <v>595</v>
      </c>
      <c r="E117" s="39" t="s">
        <v>4507</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58">
      <c r="A119" s="37" t="s">
        <v>599</v>
      </c>
      <c r="B119" s="45"/>
      <c r="C119" s="46"/>
      <c r="D119" s="46"/>
      <c r="E119" s="49" t="s">
        <v>11449</v>
      </c>
      <c r="F119" s="46"/>
      <c r="G119" s="46"/>
      <c r="H119" s="46"/>
      <c r="I119" s="46"/>
      <c r="J119" s="48"/>
    </row>
    <row r="120" ht="116">
      <c r="A120" s="37" t="s">
        <v>601</v>
      </c>
      <c r="B120" s="45"/>
      <c r="C120" s="46"/>
      <c r="D120" s="46"/>
      <c r="E120" s="39" t="s">
        <v>4505</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4525</v>
      </c>
      <c r="D122" s="37" t="s">
        <v>595</v>
      </c>
      <c r="E122" s="39" t="s">
        <v>4526</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1.5">
      <c r="A124" s="37" t="s">
        <v>599</v>
      </c>
      <c r="B124" s="45"/>
      <c r="C124" s="46"/>
      <c r="D124" s="46"/>
      <c r="E124" s="49" t="s">
        <v>11450</v>
      </c>
      <c r="F124" s="46"/>
      <c r="G124" s="46"/>
      <c r="H124" s="46"/>
      <c r="I124" s="46"/>
      <c r="J124" s="48"/>
    </row>
    <row r="125" ht="409.5">
      <c r="A125" s="37" t="s">
        <v>601</v>
      </c>
      <c r="B125" s="45"/>
      <c r="C125" s="46"/>
      <c r="D125" s="46"/>
      <c r="E125" s="39" t="s">
        <v>4521</v>
      </c>
      <c r="F125" s="46"/>
      <c r="G125" s="46"/>
      <c r="H125" s="46"/>
      <c r="I125" s="46"/>
      <c r="J125" s="48"/>
    </row>
    <row r="126">
      <c r="A126" s="37" t="s">
        <v>593</v>
      </c>
      <c r="B126" s="37">
        <v>29</v>
      </c>
      <c r="C126" s="38" t="s">
        <v>4528</v>
      </c>
      <c r="D126" s="37" t="s">
        <v>595</v>
      </c>
      <c r="E126" s="39" t="s">
        <v>4529</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58">
      <c r="A128" s="37" t="s">
        <v>599</v>
      </c>
      <c r="B128" s="45"/>
      <c r="C128" s="46"/>
      <c r="D128" s="46"/>
      <c r="E128" s="49" t="s">
        <v>11451</v>
      </c>
      <c r="F128" s="46"/>
      <c r="G128" s="46"/>
      <c r="H128" s="46"/>
      <c r="I128" s="46"/>
      <c r="J128" s="48"/>
    </row>
    <row r="129" ht="58">
      <c r="A129" s="37" t="s">
        <v>601</v>
      </c>
      <c r="B129" s="45"/>
      <c r="C129" s="46"/>
      <c r="D129" s="46"/>
      <c r="E129" s="39" t="s">
        <v>4531</v>
      </c>
      <c r="F129" s="46"/>
      <c r="G129" s="46"/>
      <c r="H129" s="46"/>
      <c r="I129" s="46"/>
      <c r="J129" s="48"/>
    </row>
    <row r="130">
      <c r="A130" s="37" t="s">
        <v>593</v>
      </c>
      <c r="B130" s="37">
        <v>30</v>
      </c>
      <c r="C130" s="38" t="s">
        <v>4532</v>
      </c>
      <c r="D130" s="37" t="s">
        <v>595</v>
      </c>
      <c r="E130" s="39" t="s">
        <v>4533</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74">
      <c r="A132" s="37" t="s">
        <v>599</v>
      </c>
      <c r="B132" s="45"/>
      <c r="C132" s="46"/>
      <c r="D132" s="46"/>
      <c r="E132" s="49" t="s">
        <v>11452</v>
      </c>
      <c r="F132" s="46"/>
      <c r="G132" s="46"/>
      <c r="H132" s="46"/>
      <c r="I132" s="46"/>
      <c r="J132" s="48"/>
    </row>
    <row r="133" ht="58">
      <c r="A133" s="37" t="s">
        <v>601</v>
      </c>
      <c r="B133" s="45"/>
      <c r="C133" s="46"/>
      <c r="D133" s="46"/>
      <c r="E133" s="39" t="s">
        <v>4531</v>
      </c>
      <c r="F133" s="46"/>
      <c r="G133" s="46"/>
      <c r="H133" s="46"/>
      <c r="I133" s="46"/>
      <c r="J133" s="48"/>
    </row>
    <row r="134">
      <c r="A134" s="37" t="s">
        <v>593</v>
      </c>
      <c r="B134" s="37">
        <v>31</v>
      </c>
      <c r="C134" s="38" t="s">
        <v>4535</v>
      </c>
      <c r="D134" s="37" t="s">
        <v>595</v>
      </c>
      <c r="E134" s="39" t="s">
        <v>4536</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58">
      <c r="A136" s="37" t="s">
        <v>599</v>
      </c>
      <c r="B136" s="45"/>
      <c r="C136" s="46"/>
      <c r="D136" s="46"/>
      <c r="E136" s="49" t="s">
        <v>11453</v>
      </c>
      <c r="F136" s="46"/>
      <c r="G136" s="46"/>
      <c r="H136" s="46"/>
      <c r="I136" s="46"/>
      <c r="J136" s="48"/>
    </row>
    <row r="137" ht="145">
      <c r="A137" s="37" t="s">
        <v>601</v>
      </c>
      <c r="B137" s="45"/>
      <c r="C137" s="46"/>
      <c r="D137" s="46"/>
      <c r="E137" s="39" t="s">
        <v>4538</v>
      </c>
      <c r="F137" s="46"/>
      <c r="G137" s="46"/>
      <c r="H137" s="46"/>
      <c r="I137" s="46"/>
      <c r="J137" s="48"/>
    </row>
    <row r="138">
      <c r="A138" s="31" t="s">
        <v>591</v>
      </c>
      <c r="B138" s="32"/>
      <c r="C138" s="33" t="s">
        <v>823</v>
      </c>
      <c r="D138" s="34"/>
      <c r="E138" s="31" t="s">
        <v>7503</v>
      </c>
      <c r="F138" s="34"/>
      <c r="G138" s="34"/>
      <c r="H138" s="34"/>
      <c r="I138" s="35">
        <f>SUMIFS(I139:I170,A139:A170,"P")</f>
        <v>0</v>
      </c>
      <c r="J138" s="36"/>
    </row>
    <row r="139">
      <c r="A139" s="37" t="s">
        <v>593</v>
      </c>
      <c r="B139" s="37">
        <v>32</v>
      </c>
      <c r="C139" s="38" t="s">
        <v>9899</v>
      </c>
      <c r="D139" s="37" t="s">
        <v>595</v>
      </c>
      <c r="E139" s="39" t="s">
        <v>9900</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1.5">
      <c r="A141" s="37" t="s">
        <v>599</v>
      </c>
      <c r="B141" s="45"/>
      <c r="C141" s="46"/>
      <c r="D141" s="46"/>
      <c r="E141" s="49" t="s">
        <v>11454</v>
      </c>
      <c r="F141" s="46"/>
      <c r="G141" s="46"/>
      <c r="H141" s="46"/>
      <c r="I141" s="46"/>
      <c r="J141" s="48"/>
    </row>
    <row r="142" ht="58">
      <c r="A142" s="37" t="s">
        <v>601</v>
      </c>
      <c r="B142" s="45"/>
      <c r="C142" s="46"/>
      <c r="D142" s="46"/>
      <c r="E142" s="39" t="s">
        <v>9791</v>
      </c>
      <c r="F142" s="46"/>
      <c r="G142" s="46"/>
      <c r="H142" s="46"/>
      <c r="I142" s="46"/>
      <c r="J142" s="48"/>
    </row>
    <row r="143">
      <c r="A143" s="37" t="s">
        <v>593</v>
      </c>
      <c r="B143" s="37">
        <v>33</v>
      </c>
      <c r="C143" s="38" t="s">
        <v>11455</v>
      </c>
      <c r="D143" s="37" t="s">
        <v>595</v>
      </c>
      <c r="E143" s="39" t="s">
        <v>11456</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3.5">
      <c r="A145" s="37" t="s">
        <v>599</v>
      </c>
      <c r="B145" s="45"/>
      <c r="C145" s="46"/>
      <c r="D145" s="46"/>
      <c r="E145" s="49" t="s">
        <v>11457</v>
      </c>
      <c r="F145" s="46"/>
      <c r="G145" s="46"/>
      <c r="H145" s="46"/>
      <c r="I145" s="46"/>
      <c r="J145" s="48"/>
    </row>
    <row r="146" ht="58">
      <c r="A146" s="37" t="s">
        <v>601</v>
      </c>
      <c r="B146" s="45"/>
      <c r="C146" s="46"/>
      <c r="D146" s="46"/>
      <c r="E146" s="39" t="s">
        <v>9791</v>
      </c>
      <c r="F146" s="46"/>
      <c r="G146" s="46"/>
      <c r="H146" s="46"/>
      <c r="I146" s="46"/>
      <c r="J146" s="48"/>
    </row>
    <row r="147">
      <c r="A147" s="37" t="s">
        <v>593</v>
      </c>
      <c r="B147" s="37">
        <v>34</v>
      </c>
      <c r="C147" s="38" t="s">
        <v>9792</v>
      </c>
      <c r="D147" s="37" t="s">
        <v>595</v>
      </c>
      <c r="E147" s="39" t="s">
        <v>9793</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3.5">
      <c r="A149" s="37" t="s">
        <v>599</v>
      </c>
      <c r="B149" s="45"/>
      <c r="C149" s="46"/>
      <c r="D149" s="46"/>
      <c r="E149" s="49" t="s">
        <v>11458</v>
      </c>
      <c r="F149" s="46"/>
      <c r="G149" s="46"/>
      <c r="H149" s="46"/>
      <c r="I149" s="46"/>
      <c r="J149" s="48"/>
    </row>
    <row r="150" ht="116">
      <c r="A150" s="37" t="s">
        <v>601</v>
      </c>
      <c r="B150" s="45"/>
      <c r="C150" s="46"/>
      <c r="D150" s="46"/>
      <c r="E150" s="39" t="s">
        <v>9618</v>
      </c>
      <c r="F150" s="46"/>
      <c r="G150" s="46"/>
      <c r="H150" s="46"/>
      <c r="I150" s="46"/>
      <c r="J150" s="48"/>
    </row>
    <row r="151">
      <c r="A151" s="37" t="s">
        <v>593</v>
      </c>
      <c r="B151" s="37">
        <v>35</v>
      </c>
      <c r="C151" s="38" t="s">
        <v>9795</v>
      </c>
      <c r="D151" s="37" t="s">
        <v>595</v>
      </c>
      <c r="E151" s="39" t="s">
        <v>9796</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58">
      <c r="A153" s="37" t="s">
        <v>599</v>
      </c>
      <c r="B153" s="45"/>
      <c r="C153" s="46"/>
      <c r="D153" s="46"/>
      <c r="E153" s="49" t="s">
        <v>11459</v>
      </c>
      <c r="F153" s="46"/>
      <c r="G153" s="46"/>
      <c r="H153" s="46"/>
      <c r="I153" s="46"/>
      <c r="J153" s="48"/>
    </row>
    <row r="154" ht="72.5">
      <c r="A154" s="37" t="s">
        <v>601</v>
      </c>
      <c r="B154" s="45"/>
      <c r="C154" s="46"/>
      <c r="D154" s="46"/>
      <c r="E154" s="39" t="s">
        <v>9798</v>
      </c>
      <c r="F154" s="46"/>
      <c r="G154" s="46"/>
      <c r="H154" s="46"/>
      <c r="I154" s="46"/>
      <c r="J154" s="48"/>
    </row>
    <row r="155">
      <c r="A155" s="37" t="s">
        <v>593</v>
      </c>
      <c r="B155" s="37">
        <v>36</v>
      </c>
      <c r="C155" s="38" t="s">
        <v>9908</v>
      </c>
      <c r="D155" s="37" t="s">
        <v>595</v>
      </c>
      <c r="E155" s="39" t="s">
        <v>9909</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2.5">
      <c r="A157" s="37" t="s">
        <v>599</v>
      </c>
      <c r="B157" s="45"/>
      <c r="C157" s="46"/>
      <c r="D157" s="46"/>
      <c r="E157" s="49" t="s">
        <v>11460</v>
      </c>
      <c r="F157" s="46"/>
      <c r="G157" s="46"/>
      <c r="H157" s="46"/>
      <c r="I157" s="46"/>
      <c r="J157" s="48"/>
    </row>
    <row r="158" ht="72.5">
      <c r="A158" s="37" t="s">
        <v>601</v>
      </c>
      <c r="B158" s="45"/>
      <c r="C158" s="46"/>
      <c r="D158" s="46"/>
      <c r="E158" s="39" t="s">
        <v>9798</v>
      </c>
      <c r="F158" s="46"/>
      <c r="G158" s="46"/>
      <c r="H158" s="46"/>
      <c r="I158" s="46"/>
      <c r="J158" s="48"/>
    </row>
    <row r="159">
      <c r="A159" s="37" t="s">
        <v>593</v>
      </c>
      <c r="B159" s="37">
        <v>37</v>
      </c>
      <c r="C159" s="38" t="s">
        <v>9911</v>
      </c>
      <c r="D159" s="37" t="s">
        <v>595</v>
      </c>
      <c r="E159" s="39" t="s">
        <v>9912</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58">
      <c r="A161" s="37" t="s">
        <v>599</v>
      </c>
      <c r="B161" s="45"/>
      <c r="C161" s="46"/>
      <c r="D161" s="46"/>
      <c r="E161" s="49" t="s">
        <v>11461</v>
      </c>
      <c r="F161" s="46"/>
      <c r="G161" s="46"/>
      <c r="H161" s="46"/>
      <c r="I161" s="46"/>
      <c r="J161" s="48"/>
    </row>
    <row r="162" ht="159.5">
      <c r="A162" s="37" t="s">
        <v>601</v>
      </c>
      <c r="B162" s="45"/>
      <c r="C162" s="46"/>
      <c r="D162" s="46"/>
      <c r="E162" s="39" t="s">
        <v>9804</v>
      </c>
      <c r="F162" s="46"/>
      <c r="G162" s="46"/>
      <c r="H162" s="46"/>
      <c r="I162" s="46"/>
      <c r="J162" s="48"/>
    </row>
    <row r="163">
      <c r="A163" s="37" t="s">
        <v>593</v>
      </c>
      <c r="B163" s="37">
        <v>38</v>
      </c>
      <c r="C163" s="38" t="s">
        <v>9914</v>
      </c>
      <c r="D163" s="37" t="s">
        <v>595</v>
      </c>
      <c r="E163" s="39" t="s">
        <v>9915</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58">
      <c r="A165" s="37" t="s">
        <v>599</v>
      </c>
      <c r="B165" s="45"/>
      <c r="C165" s="46"/>
      <c r="D165" s="46"/>
      <c r="E165" s="49" t="s">
        <v>11462</v>
      </c>
      <c r="F165" s="46"/>
      <c r="G165" s="46"/>
      <c r="H165" s="46"/>
      <c r="I165" s="46"/>
      <c r="J165" s="48"/>
    </row>
    <row r="166" ht="159.5">
      <c r="A166" s="37" t="s">
        <v>601</v>
      </c>
      <c r="B166" s="45"/>
      <c r="C166" s="46"/>
      <c r="D166" s="46"/>
      <c r="E166" s="39" t="s">
        <v>9804</v>
      </c>
      <c r="F166" s="46"/>
      <c r="G166" s="46"/>
      <c r="H166" s="46"/>
      <c r="I166" s="46"/>
      <c r="J166" s="48"/>
    </row>
    <row r="167">
      <c r="A167" s="37" t="s">
        <v>593</v>
      </c>
      <c r="B167" s="37">
        <v>39</v>
      </c>
      <c r="C167" s="38" t="s">
        <v>9917</v>
      </c>
      <c r="D167" s="37" t="s">
        <v>595</v>
      </c>
      <c r="E167" s="39" t="s">
        <v>9918</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58">
      <c r="A169" s="37" t="s">
        <v>599</v>
      </c>
      <c r="B169" s="45"/>
      <c r="C169" s="46"/>
      <c r="D169" s="46"/>
      <c r="E169" s="49" t="s">
        <v>11463</v>
      </c>
      <c r="F169" s="46"/>
      <c r="G169" s="46"/>
      <c r="H169" s="46"/>
      <c r="I169" s="46"/>
      <c r="J169" s="48"/>
    </row>
    <row r="170" ht="159.5">
      <c r="A170" s="37" t="s">
        <v>601</v>
      </c>
      <c r="B170" s="45"/>
      <c r="C170" s="46"/>
      <c r="D170" s="46"/>
      <c r="E170" s="39" t="s">
        <v>9804</v>
      </c>
      <c r="F170" s="46"/>
      <c r="G170" s="46"/>
      <c r="H170" s="46"/>
      <c r="I170" s="46"/>
      <c r="J170" s="48"/>
    </row>
    <row r="171">
      <c r="A171" s="31" t="s">
        <v>591</v>
      </c>
      <c r="B171" s="32"/>
      <c r="C171" s="33" t="s">
        <v>4573</v>
      </c>
      <c r="D171" s="34"/>
      <c r="E171" s="31" t="s">
        <v>4574</v>
      </c>
      <c r="F171" s="34"/>
      <c r="G171" s="34"/>
      <c r="H171" s="34"/>
      <c r="I171" s="35">
        <f>SUMIFS(I172:I199,A172:A199,"P")</f>
        <v>0</v>
      </c>
      <c r="J171" s="36"/>
    </row>
    <row r="172">
      <c r="A172" s="37" t="s">
        <v>593</v>
      </c>
      <c r="B172" s="37">
        <v>40</v>
      </c>
      <c r="C172" s="38" t="s">
        <v>4575</v>
      </c>
      <c r="D172" s="37" t="s">
        <v>595</v>
      </c>
      <c r="E172" s="39" t="s">
        <v>4576</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3.5">
      <c r="A174" s="37" t="s">
        <v>599</v>
      </c>
      <c r="B174" s="45"/>
      <c r="C174" s="46"/>
      <c r="D174" s="46"/>
      <c r="E174" s="49" t="s">
        <v>11464</v>
      </c>
      <c r="F174" s="46"/>
      <c r="G174" s="46"/>
      <c r="H174" s="46"/>
      <c r="I174" s="46"/>
      <c r="J174" s="48"/>
    </row>
    <row r="175" ht="319">
      <c r="A175" s="37" t="s">
        <v>601</v>
      </c>
      <c r="B175" s="45"/>
      <c r="C175" s="46"/>
      <c r="D175" s="46"/>
      <c r="E175" s="39" t="s">
        <v>4578</v>
      </c>
      <c r="F175" s="46"/>
      <c r="G175" s="46"/>
      <c r="H175" s="46"/>
      <c r="I175" s="46"/>
      <c r="J175" s="48"/>
    </row>
    <row r="176">
      <c r="A176" s="37" t="s">
        <v>593</v>
      </c>
      <c r="B176" s="37">
        <v>41</v>
      </c>
      <c r="C176" s="38" t="s">
        <v>6774</v>
      </c>
      <c r="D176" s="37" t="s">
        <v>595</v>
      </c>
      <c r="E176" s="39" t="s">
        <v>9692</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3.5">
      <c r="A178" s="37" t="s">
        <v>599</v>
      </c>
      <c r="B178" s="45"/>
      <c r="C178" s="46"/>
      <c r="D178" s="46"/>
      <c r="E178" s="49" t="s">
        <v>11465</v>
      </c>
      <c r="F178" s="46"/>
      <c r="G178" s="46"/>
      <c r="H178" s="46"/>
      <c r="I178" s="46"/>
      <c r="J178" s="48"/>
    </row>
    <row r="179" ht="304.5">
      <c r="A179" s="37" t="s">
        <v>601</v>
      </c>
      <c r="B179" s="45"/>
      <c r="C179" s="46"/>
      <c r="D179" s="46"/>
      <c r="E179" s="39" t="s">
        <v>4591</v>
      </c>
      <c r="F179" s="46"/>
      <c r="G179" s="46"/>
      <c r="H179" s="46"/>
      <c r="I179" s="46"/>
      <c r="J179" s="48"/>
    </row>
    <row r="180">
      <c r="A180" s="37" t="s">
        <v>593</v>
      </c>
      <c r="B180" s="37">
        <v>42</v>
      </c>
      <c r="C180" s="38" t="s">
        <v>4595</v>
      </c>
      <c r="D180" s="37" t="s">
        <v>595</v>
      </c>
      <c r="E180" s="39" t="s">
        <v>4596</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1.5">
      <c r="A182" s="37" t="s">
        <v>599</v>
      </c>
      <c r="B182" s="45"/>
      <c r="C182" s="46"/>
      <c r="D182" s="46"/>
      <c r="E182" s="49" t="s">
        <v>11466</v>
      </c>
      <c r="F182" s="46"/>
      <c r="G182" s="46"/>
      <c r="H182" s="46"/>
      <c r="I182" s="46"/>
      <c r="J182" s="48"/>
    </row>
    <row r="183" ht="290">
      <c r="A183" s="37" t="s">
        <v>601</v>
      </c>
      <c r="B183" s="45"/>
      <c r="C183" s="46"/>
      <c r="D183" s="46"/>
      <c r="E183" s="39" t="s">
        <v>4597</v>
      </c>
      <c r="F183" s="46"/>
      <c r="G183" s="46"/>
      <c r="H183" s="46"/>
      <c r="I183" s="46"/>
      <c r="J183" s="48"/>
    </row>
    <row r="184">
      <c r="A184" s="37" t="s">
        <v>593</v>
      </c>
      <c r="B184" s="37">
        <v>43</v>
      </c>
      <c r="C184" s="38" t="s">
        <v>9926</v>
      </c>
      <c r="D184" s="37" t="s">
        <v>595</v>
      </c>
      <c r="E184" s="39" t="s">
        <v>9927</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58">
      <c r="A186" s="37" t="s">
        <v>599</v>
      </c>
      <c r="B186" s="45"/>
      <c r="C186" s="46"/>
      <c r="D186" s="46"/>
      <c r="E186" s="49" t="s">
        <v>11467</v>
      </c>
      <c r="F186" s="46"/>
      <c r="G186" s="46"/>
      <c r="H186" s="46"/>
      <c r="I186" s="46"/>
      <c r="J186" s="48"/>
    </row>
    <row r="187" ht="87">
      <c r="A187" s="37" t="s">
        <v>601</v>
      </c>
      <c r="B187" s="45"/>
      <c r="C187" s="46"/>
      <c r="D187" s="46"/>
      <c r="E187" s="39" t="s">
        <v>4613</v>
      </c>
      <c r="F187" s="46"/>
      <c r="G187" s="46"/>
      <c r="H187" s="46"/>
      <c r="I187" s="46"/>
      <c r="J187" s="48"/>
    </row>
    <row r="188">
      <c r="A188" s="37" t="s">
        <v>593</v>
      </c>
      <c r="B188" s="37">
        <v>44</v>
      </c>
      <c r="C188" s="38" t="s">
        <v>4610</v>
      </c>
      <c r="D188" s="37" t="s">
        <v>595</v>
      </c>
      <c r="E188" s="39" t="s">
        <v>4611</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87">
      <c r="A190" s="37" t="s">
        <v>599</v>
      </c>
      <c r="B190" s="45"/>
      <c r="C190" s="46"/>
      <c r="D190" s="46"/>
      <c r="E190" s="49" t="s">
        <v>11468</v>
      </c>
      <c r="F190" s="46"/>
      <c r="G190" s="46"/>
      <c r="H190" s="46"/>
      <c r="I190" s="46"/>
      <c r="J190" s="48"/>
    </row>
    <row r="191" ht="87">
      <c r="A191" s="37" t="s">
        <v>601</v>
      </c>
      <c r="B191" s="45"/>
      <c r="C191" s="46"/>
      <c r="D191" s="46"/>
      <c r="E191" s="39" t="s">
        <v>4613</v>
      </c>
      <c r="F191" s="46"/>
      <c r="G191" s="46"/>
      <c r="H191" s="46"/>
      <c r="I191" s="46"/>
      <c r="J191" s="48"/>
    </row>
    <row r="192">
      <c r="A192" s="37" t="s">
        <v>593</v>
      </c>
      <c r="B192" s="37">
        <v>45</v>
      </c>
      <c r="C192" s="38" t="s">
        <v>10074</v>
      </c>
      <c r="D192" s="37" t="s">
        <v>595</v>
      </c>
      <c r="E192" s="39" t="s">
        <v>10075</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3.5">
      <c r="A194" s="37" t="s">
        <v>599</v>
      </c>
      <c r="B194" s="45"/>
      <c r="C194" s="46"/>
      <c r="D194" s="46"/>
      <c r="E194" s="49" t="s">
        <v>11469</v>
      </c>
      <c r="F194" s="46"/>
      <c r="G194" s="46"/>
      <c r="H194" s="46"/>
      <c r="I194" s="46"/>
      <c r="J194" s="48"/>
    </row>
    <row r="195" ht="43.5">
      <c r="A195" s="37" t="s">
        <v>601</v>
      </c>
      <c r="B195" s="45"/>
      <c r="C195" s="46"/>
      <c r="D195" s="46"/>
      <c r="E195" s="39" t="s">
        <v>10077</v>
      </c>
      <c r="F195" s="46"/>
      <c r="G195" s="46"/>
      <c r="H195" s="46"/>
      <c r="I195" s="46"/>
      <c r="J195" s="48"/>
    </row>
    <row r="196">
      <c r="A196" s="37" t="s">
        <v>593</v>
      </c>
      <c r="B196" s="37">
        <v>46</v>
      </c>
      <c r="C196" s="38" t="s">
        <v>4618</v>
      </c>
      <c r="D196" s="37" t="s">
        <v>595</v>
      </c>
      <c r="E196" s="39" t="s">
        <v>4619</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58">
      <c r="A198" s="37" t="s">
        <v>599</v>
      </c>
      <c r="B198" s="45"/>
      <c r="C198" s="46"/>
      <c r="D198" s="46"/>
      <c r="E198" s="49" t="s">
        <v>11470</v>
      </c>
      <c r="F198" s="46"/>
      <c r="G198" s="46"/>
      <c r="H198" s="46"/>
      <c r="I198" s="46"/>
      <c r="J198" s="48"/>
    </row>
    <row r="199" ht="409.5">
      <c r="A199" s="37" t="s">
        <v>601</v>
      </c>
      <c r="B199" s="45"/>
      <c r="C199" s="46"/>
      <c r="D199" s="46"/>
      <c r="E199" s="39" t="s">
        <v>4521</v>
      </c>
      <c r="F199" s="46"/>
      <c r="G199" s="46"/>
      <c r="H199" s="46"/>
      <c r="I199" s="46"/>
      <c r="J199" s="48"/>
    </row>
    <row r="200">
      <c r="A200" s="31" t="s">
        <v>591</v>
      </c>
      <c r="B200" s="32"/>
      <c r="C200" s="33" t="s">
        <v>4809</v>
      </c>
      <c r="D200" s="34"/>
      <c r="E200" s="31" t="s">
        <v>4810</v>
      </c>
      <c r="F200" s="34"/>
      <c r="G200" s="34"/>
      <c r="H200" s="34"/>
      <c r="I200" s="35">
        <f>SUMIFS(I201:I251,A201:A251,"P")</f>
        <v>0</v>
      </c>
      <c r="J200" s="36"/>
    </row>
    <row r="201" ht="29">
      <c r="A201" s="37" t="s">
        <v>593</v>
      </c>
      <c r="B201" s="37">
        <v>47</v>
      </c>
      <c r="C201" s="38" t="s">
        <v>9943</v>
      </c>
      <c r="D201" s="37" t="s">
        <v>595</v>
      </c>
      <c r="E201" s="39" t="s">
        <v>9944</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3.5">
      <c r="A203" s="37" t="s">
        <v>599</v>
      </c>
      <c r="B203" s="45"/>
      <c r="C203" s="46"/>
      <c r="D203" s="46"/>
      <c r="E203" s="49" t="s">
        <v>11471</v>
      </c>
      <c r="F203" s="46"/>
      <c r="G203" s="46"/>
      <c r="H203" s="46"/>
      <c r="I203" s="46"/>
      <c r="J203" s="48"/>
    </row>
    <row r="204" ht="29">
      <c r="A204" s="37" t="s">
        <v>601</v>
      </c>
      <c r="B204" s="45"/>
      <c r="C204" s="46"/>
      <c r="D204" s="46"/>
      <c r="E204" s="39" t="s">
        <v>9946</v>
      </c>
      <c r="F204" s="46"/>
      <c r="G204" s="46"/>
      <c r="H204" s="46"/>
      <c r="I204" s="46"/>
      <c r="J204" s="48"/>
    </row>
    <row r="205" ht="29">
      <c r="A205" s="37" t="s">
        <v>593</v>
      </c>
      <c r="B205" s="37">
        <v>48</v>
      </c>
      <c r="C205" s="38" t="s">
        <v>9951</v>
      </c>
      <c r="D205" s="37" t="s">
        <v>595</v>
      </c>
      <c r="E205" s="39" t="s">
        <v>9952</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3.5">
      <c r="A207" s="37" t="s">
        <v>599</v>
      </c>
      <c r="B207" s="45"/>
      <c r="C207" s="46"/>
      <c r="D207" s="46"/>
      <c r="E207" s="49" t="s">
        <v>10284</v>
      </c>
      <c r="F207" s="46"/>
      <c r="G207" s="46"/>
      <c r="H207" s="46"/>
      <c r="I207" s="46"/>
      <c r="J207" s="48"/>
    </row>
    <row r="208" ht="43.5">
      <c r="A208" s="37" t="s">
        <v>601</v>
      </c>
      <c r="B208" s="45"/>
      <c r="C208" s="46"/>
      <c r="D208" s="46"/>
      <c r="E208" s="39" t="s">
        <v>9954</v>
      </c>
      <c r="F208" s="46"/>
      <c r="G208" s="46"/>
      <c r="H208" s="46"/>
      <c r="I208" s="46"/>
      <c r="J208" s="48"/>
    </row>
    <row r="209" ht="29">
      <c r="A209" s="37" t="s">
        <v>593</v>
      </c>
      <c r="B209" s="37">
        <v>49</v>
      </c>
      <c r="C209" s="38" t="s">
        <v>9958</v>
      </c>
      <c r="D209" s="37" t="s">
        <v>595</v>
      </c>
      <c r="E209" s="39" t="s">
        <v>9959</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3.5">
      <c r="A211" s="37" t="s">
        <v>599</v>
      </c>
      <c r="B211" s="45"/>
      <c r="C211" s="46"/>
      <c r="D211" s="46"/>
      <c r="E211" s="49" t="s">
        <v>11472</v>
      </c>
      <c r="F211" s="46"/>
      <c r="G211" s="46"/>
      <c r="H211" s="46"/>
      <c r="I211" s="46"/>
      <c r="J211" s="48"/>
    </row>
    <row r="212" ht="58">
      <c r="A212" s="37" t="s">
        <v>601</v>
      </c>
      <c r="B212" s="45"/>
      <c r="C212" s="46"/>
      <c r="D212" s="46"/>
      <c r="E212" s="39" t="s">
        <v>9961</v>
      </c>
      <c r="F212" s="46"/>
      <c r="G212" s="46"/>
      <c r="H212" s="46"/>
      <c r="I212" s="46"/>
      <c r="J212" s="48"/>
    </row>
    <row r="213" ht="29">
      <c r="A213" s="37" t="s">
        <v>593</v>
      </c>
      <c r="B213" s="37">
        <v>50</v>
      </c>
      <c r="C213" s="38" t="s">
        <v>9962</v>
      </c>
      <c r="D213" s="37" t="s">
        <v>595</v>
      </c>
      <c r="E213" s="39" t="s">
        <v>9963</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3.5">
      <c r="A215" s="37" t="s">
        <v>599</v>
      </c>
      <c r="B215" s="45"/>
      <c r="C215" s="46"/>
      <c r="D215" s="46"/>
      <c r="E215" s="49" t="s">
        <v>11473</v>
      </c>
      <c r="F215" s="46"/>
      <c r="G215" s="46"/>
      <c r="H215" s="46"/>
      <c r="I215" s="46"/>
      <c r="J215" s="48"/>
    </row>
    <row r="216" ht="58">
      <c r="A216" s="37" t="s">
        <v>601</v>
      </c>
      <c r="B216" s="45"/>
      <c r="C216" s="46"/>
      <c r="D216" s="46"/>
      <c r="E216" s="39" t="s">
        <v>9961</v>
      </c>
      <c r="F216" s="46"/>
      <c r="G216" s="46"/>
      <c r="H216" s="46"/>
      <c r="I216" s="46"/>
      <c r="J216" s="48"/>
    </row>
    <row r="217" ht="29">
      <c r="A217" s="37" t="s">
        <v>593</v>
      </c>
      <c r="B217" s="37">
        <v>51</v>
      </c>
      <c r="C217" s="38" t="s">
        <v>6799</v>
      </c>
      <c r="D217" s="37" t="s">
        <v>595</v>
      </c>
      <c r="E217" s="39" t="s">
        <v>9809</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3.5">
      <c r="A219" s="37" t="s">
        <v>599</v>
      </c>
      <c r="B219" s="45"/>
      <c r="C219" s="46"/>
      <c r="D219" s="46"/>
      <c r="E219" s="49" t="s">
        <v>11474</v>
      </c>
      <c r="F219" s="46"/>
      <c r="G219" s="46"/>
      <c r="H219" s="46"/>
      <c r="I219" s="46"/>
      <c r="J219" s="48"/>
    </row>
    <row r="220" ht="58">
      <c r="A220" s="37" t="s">
        <v>601</v>
      </c>
      <c r="B220" s="45"/>
      <c r="C220" s="46"/>
      <c r="D220" s="46"/>
      <c r="E220" s="39" t="s">
        <v>5028</v>
      </c>
      <c r="F220" s="46"/>
      <c r="G220" s="46"/>
      <c r="H220" s="46"/>
      <c r="I220" s="46"/>
      <c r="J220" s="48"/>
    </row>
    <row r="221">
      <c r="A221" s="37" t="s">
        <v>593</v>
      </c>
      <c r="B221" s="37">
        <v>52</v>
      </c>
      <c r="C221" s="38" t="s">
        <v>9966</v>
      </c>
      <c r="D221" s="37" t="s">
        <v>595</v>
      </c>
      <c r="E221" s="39" t="s">
        <v>9967</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3.5">
      <c r="A223" s="37" t="s">
        <v>599</v>
      </c>
      <c r="B223" s="45"/>
      <c r="C223" s="46"/>
      <c r="D223" s="46"/>
      <c r="E223" s="49" t="s">
        <v>11475</v>
      </c>
      <c r="F223" s="46"/>
      <c r="G223" s="46"/>
      <c r="H223" s="46"/>
      <c r="I223" s="46"/>
      <c r="J223" s="48"/>
    </row>
    <row r="224" ht="58">
      <c r="A224" s="37" t="s">
        <v>601</v>
      </c>
      <c r="B224" s="45"/>
      <c r="C224" s="46"/>
      <c r="D224" s="46"/>
      <c r="E224" s="39" t="s">
        <v>9969</v>
      </c>
      <c r="F224" s="46"/>
      <c r="G224" s="46"/>
      <c r="H224" s="46"/>
      <c r="I224" s="46"/>
      <c r="J224" s="48"/>
    </row>
    <row r="225">
      <c r="A225" s="37" t="s">
        <v>593</v>
      </c>
      <c r="B225" s="37">
        <v>53</v>
      </c>
      <c r="C225" s="38" t="s">
        <v>10087</v>
      </c>
      <c r="D225" s="37" t="s">
        <v>595</v>
      </c>
      <c r="E225" s="39" t="s">
        <v>10088</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3.5">
      <c r="A227" s="37" t="s">
        <v>599</v>
      </c>
      <c r="B227" s="45"/>
      <c r="C227" s="46"/>
      <c r="D227" s="46"/>
      <c r="E227" s="49" t="s">
        <v>11476</v>
      </c>
      <c r="F227" s="46"/>
      <c r="G227" s="46"/>
      <c r="H227" s="46"/>
      <c r="I227" s="46"/>
      <c r="J227" s="48"/>
    </row>
    <row r="228" ht="29">
      <c r="A228" s="37" t="s">
        <v>601</v>
      </c>
      <c r="B228" s="45"/>
      <c r="C228" s="46"/>
      <c r="D228" s="46"/>
      <c r="E228" s="39" t="s">
        <v>9818</v>
      </c>
      <c r="F228" s="46"/>
      <c r="G228" s="46"/>
      <c r="H228" s="46"/>
      <c r="I228" s="46"/>
      <c r="J228" s="48"/>
    </row>
    <row r="229">
      <c r="A229" s="37" t="s">
        <v>593</v>
      </c>
      <c r="B229" s="37">
        <v>54</v>
      </c>
      <c r="C229" s="38" t="s">
        <v>9971</v>
      </c>
      <c r="D229" s="37" t="s">
        <v>595</v>
      </c>
      <c r="E229" s="39" t="s">
        <v>9972</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3.5">
      <c r="A231" s="37" t="s">
        <v>599</v>
      </c>
      <c r="B231" s="45"/>
      <c r="C231" s="46"/>
      <c r="D231" s="46"/>
      <c r="E231" s="49" t="s">
        <v>11477</v>
      </c>
      <c r="F231" s="46"/>
      <c r="G231" s="46"/>
      <c r="H231" s="46"/>
      <c r="I231" s="46"/>
      <c r="J231" s="48"/>
    </row>
    <row r="232" ht="43.5">
      <c r="A232" s="37" t="s">
        <v>601</v>
      </c>
      <c r="B232" s="45"/>
      <c r="C232" s="46"/>
      <c r="D232" s="46"/>
      <c r="E232" s="39" t="s">
        <v>9974</v>
      </c>
      <c r="F232" s="46"/>
      <c r="G232" s="46"/>
      <c r="H232" s="46"/>
      <c r="I232" s="46"/>
      <c r="J232" s="48"/>
    </row>
    <row r="233" ht="29">
      <c r="A233" s="37" t="s">
        <v>593</v>
      </c>
      <c r="B233" s="37">
        <v>55</v>
      </c>
      <c r="C233" s="38" t="s">
        <v>5697</v>
      </c>
      <c r="D233" s="37" t="s">
        <v>595</v>
      </c>
      <c r="E233" s="39" t="s">
        <v>6104</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2.5">
      <c r="A235" s="37" t="s">
        <v>599</v>
      </c>
      <c r="B235" s="45"/>
      <c r="C235" s="46"/>
      <c r="D235" s="46"/>
      <c r="E235" s="49" t="s">
        <v>11478</v>
      </c>
      <c r="F235" s="46"/>
      <c r="G235" s="46"/>
      <c r="H235" s="46"/>
      <c r="I235" s="46"/>
      <c r="J235" s="48"/>
    </row>
    <row r="236" ht="116">
      <c r="A236" s="37" t="s">
        <v>601</v>
      </c>
      <c r="B236" s="45"/>
      <c r="C236" s="46"/>
      <c r="D236" s="46"/>
      <c r="E236" s="39" t="s">
        <v>4648</v>
      </c>
      <c r="F236" s="46"/>
      <c r="G236" s="46"/>
      <c r="H236" s="46"/>
      <c r="I236" s="46"/>
      <c r="J236" s="48"/>
    </row>
    <row r="237">
      <c r="A237" s="37" t="s">
        <v>593</v>
      </c>
      <c r="B237" s="37">
        <v>56</v>
      </c>
      <c r="C237" s="38" t="s">
        <v>4674</v>
      </c>
      <c r="D237" s="37" t="s">
        <v>595</v>
      </c>
      <c r="E237" s="39" t="s">
        <v>4675</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2.5">
      <c r="A239" s="37" t="s">
        <v>599</v>
      </c>
      <c r="B239" s="45"/>
      <c r="C239" s="46"/>
      <c r="D239" s="46"/>
      <c r="E239" s="49" t="s">
        <v>11479</v>
      </c>
      <c r="F239" s="46"/>
      <c r="G239" s="46"/>
      <c r="H239" s="46"/>
      <c r="I239" s="46"/>
      <c r="J239" s="48"/>
    </row>
    <row r="240" ht="145">
      <c r="A240" s="37" t="s">
        <v>601</v>
      </c>
      <c r="B240" s="45"/>
      <c r="C240" s="46"/>
      <c r="D240" s="46"/>
      <c r="E240" s="39" t="s">
        <v>4677</v>
      </c>
      <c r="F240" s="46"/>
      <c r="G240" s="46"/>
      <c r="H240" s="46"/>
      <c r="I240" s="46"/>
      <c r="J240" s="48"/>
    </row>
    <row r="241">
      <c r="A241" s="37" t="s">
        <v>593</v>
      </c>
      <c r="B241" s="37">
        <v>57</v>
      </c>
      <c r="C241" s="38" t="s">
        <v>6244</v>
      </c>
      <c r="D241" s="37" t="s">
        <v>595</v>
      </c>
      <c r="E241" s="39" t="s">
        <v>6245</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3.5">
      <c r="A243" s="37" t="s">
        <v>599</v>
      </c>
      <c r="B243" s="45"/>
      <c r="C243" s="46"/>
      <c r="D243" s="46"/>
      <c r="E243" s="49" t="s">
        <v>11480</v>
      </c>
      <c r="F243" s="46"/>
      <c r="G243" s="46"/>
      <c r="H243" s="46"/>
      <c r="I243" s="46"/>
      <c r="J243" s="48"/>
    </row>
    <row r="244" ht="145">
      <c r="A244" s="37" t="s">
        <v>601</v>
      </c>
      <c r="B244" s="45"/>
      <c r="C244" s="46"/>
      <c r="D244" s="46"/>
      <c r="E244" s="39" t="s">
        <v>4677</v>
      </c>
      <c r="F244" s="46"/>
      <c r="G244" s="46"/>
      <c r="H244" s="46"/>
      <c r="I244" s="46"/>
      <c r="J244" s="48"/>
    </row>
    <row r="245">
      <c r="A245" s="37" t="s">
        <v>593</v>
      </c>
      <c r="B245" s="37">
        <v>58</v>
      </c>
      <c r="C245" s="38" t="s">
        <v>11481</v>
      </c>
      <c r="D245" s="37" t="s">
        <v>595</v>
      </c>
      <c r="E245" s="39" t="s">
        <v>9822</v>
      </c>
      <c r="F245" s="40" t="s">
        <v>1797</v>
      </c>
      <c r="G245" s="41">
        <v>1</v>
      </c>
      <c r="H245" s="42">
        <v>0</v>
      </c>
      <c r="I245" s="43">
        <f>ROUND(G245*H245,P4)</f>
        <v>0</v>
      </c>
      <c r="J245" s="37"/>
      <c r="O245" s="44">
        <f>I245*0.21</f>
        <v>0</v>
      </c>
      <c r="P245">
        <v>3</v>
      </c>
    </row>
    <row r="246">
      <c r="A246" s="37" t="s">
        <v>598</v>
      </c>
      <c r="B246" s="45"/>
      <c r="C246" s="46"/>
      <c r="D246" s="46"/>
      <c r="E246" s="39" t="s">
        <v>9822</v>
      </c>
      <c r="F246" s="46"/>
      <c r="G246" s="46"/>
      <c r="H246" s="46"/>
      <c r="I246" s="46"/>
      <c r="J246" s="48"/>
    </row>
    <row r="247" ht="116">
      <c r="A247" s="37" t="s">
        <v>599</v>
      </c>
      <c r="B247" s="45"/>
      <c r="C247" s="46"/>
      <c r="D247" s="46"/>
      <c r="E247" s="49" t="s">
        <v>9823</v>
      </c>
      <c r="F247" s="46"/>
      <c r="G247" s="46"/>
      <c r="H247" s="46"/>
      <c r="I247" s="46"/>
      <c r="J247" s="48"/>
    </row>
    <row r="248" ht="43.5">
      <c r="A248" s="37" t="s">
        <v>601</v>
      </c>
      <c r="B248" s="45"/>
      <c r="C248" s="46"/>
      <c r="D248" s="46"/>
      <c r="E248" s="39" t="s">
        <v>9824</v>
      </c>
      <c r="F248" s="46"/>
      <c r="G248" s="46"/>
      <c r="H248" s="46"/>
      <c r="I248" s="46"/>
      <c r="J248" s="48"/>
    </row>
    <row r="249">
      <c r="A249" s="37" t="s">
        <v>593</v>
      </c>
      <c r="B249" s="37">
        <v>59</v>
      </c>
      <c r="C249" s="38" t="s">
        <v>11482</v>
      </c>
      <c r="D249" s="37" t="s">
        <v>595</v>
      </c>
      <c r="E249" s="39" t="s">
        <v>9826</v>
      </c>
      <c r="F249" s="40" t="s">
        <v>1797</v>
      </c>
      <c r="G249" s="41">
        <v>1</v>
      </c>
      <c r="H249" s="42">
        <v>0</v>
      </c>
      <c r="I249" s="43">
        <f>ROUND(G249*H249,P4)</f>
        <v>0</v>
      </c>
      <c r="J249" s="37"/>
      <c r="O249" s="44">
        <f>I249*0.21</f>
        <v>0</v>
      </c>
      <c r="P249">
        <v>3</v>
      </c>
    </row>
    <row r="250">
      <c r="A250" s="37" t="s">
        <v>598</v>
      </c>
      <c r="B250" s="45"/>
      <c r="C250" s="46"/>
      <c r="D250" s="46"/>
      <c r="E250" s="39" t="s">
        <v>9826</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3.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0.5">
      <c r="A255" s="37" t="s">
        <v>599</v>
      </c>
      <c r="B255" s="45"/>
      <c r="C255" s="46"/>
      <c r="D255" s="46"/>
      <c r="E255" s="49" t="s">
        <v>11483</v>
      </c>
      <c r="F255" s="46"/>
      <c r="G255" s="46"/>
      <c r="H255" s="46"/>
      <c r="I255" s="46"/>
      <c r="J255" s="48"/>
    </row>
    <row r="256" ht="116">
      <c r="A256" s="37" t="s">
        <v>601</v>
      </c>
      <c r="B256" s="45"/>
      <c r="C256" s="46"/>
      <c r="D256" s="46"/>
      <c r="E256" s="39" t="s">
        <v>1819</v>
      </c>
      <c r="F256" s="46"/>
      <c r="G256" s="46"/>
      <c r="H256" s="46"/>
      <c r="I256" s="46"/>
      <c r="J256" s="48"/>
    </row>
    <row r="257" ht="43.5">
      <c r="A257" s="37" t="s">
        <v>593</v>
      </c>
      <c r="B257" s="37">
        <v>61</v>
      </c>
      <c r="C257" s="38" t="s">
        <v>2442</v>
      </c>
      <c r="D257" s="37" t="s">
        <v>2443</v>
      </c>
      <c r="E257" s="39" t="s">
        <v>2444</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0.5">
      <c r="A259" s="37" t="s">
        <v>599</v>
      </c>
      <c r="B259" s="45"/>
      <c r="C259" s="46"/>
      <c r="D259" s="46"/>
      <c r="E259" s="49" t="s">
        <v>11484</v>
      </c>
      <c r="F259" s="46"/>
      <c r="G259" s="46"/>
      <c r="H259" s="46"/>
      <c r="I259" s="46"/>
      <c r="J259" s="48"/>
    </row>
    <row r="260">
      <c r="A260" s="37" t="s">
        <v>601</v>
      </c>
      <c r="B260" s="45"/>
      <c r="C260" s="46"/>
      <c r="D260" s="46"/>
      <c r="E260" s="47" t="s">
        <v>595</v>
      </c>
      <c r="F260" s="46"/>
      <c r="G260" s="46"/>
      <c r="H260" s="46"/>
      <c r="I260" s="46"/>
      <c r="J260" s="48"/>
    </row>
    <row r="261" ht="29">
      <c r="A261" s="37" t="s">
        <v>593</v>
      </c>
      <c r="B261" s="37">
        <v>62</v>
      </c>
      <c r="C261" s="38" t="s">
        <v>6253</v>
      </c>
      <c r="D261" s="37" t="s">
        <v>6254</v>
      </c>
      <c r="E261" s="39" t="s">
        <v>6255</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1.5">
      <c r="A263" s="37" t="s">
        <v>599</v>
      </c>
      <c r="B263" s="45"/>
      <c r="C263" s="46"/>
      <c r="D263" s="46"/>
      <c r="E263" s="49" t="s">
        <v>11485</v>
      </c>
      <c r="F263" s="46"/>
      <c r="G263" s="46"/>
      <c r="H263" s="46"/>
      <c r="I263" s="46"/>
      <c r="J263" s="48"/>
    </row>
    <row r="264">
      <c r="A264" s="37" t="s">
        <v>601</v>
      </c>
      <c r="B264" s="45"/>
      <c r="C264" s="46"/>
      <c r="D264" s="46"/>
      <c r="E264" s="47" t="s">
        <v>595</v>
      </c>
      <c r="F264" s="46"/>
      <c r="G264" s="46"/>
      <c r="H264" s="46"/>
      <c r="I264" s="46"/>
      <c r="J264" s="48"/>
    </row>
    <row r="265" ht="43.5">
      <c r="A265" s="37" t="s">
        <v>593</v>
      </c>
      <c r="B265" s="37">
        <v>63</v>
      </c>
      <c r="C265" s="38" t="s">
        <v>9990</v>
      </c>
      <c r="D265" s="37" t="s">
        <v>9991</v>
      </c>
      <c r="E265" s="39" t="s">
        <v>9992</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29">
      <c r="A267" s="37" t="s">
        <v>599</v>
      </c>
      <c r="B267" s="45"/>
      <c r="C267" s="46"/>
      <c r="D267" s="46"/>
      <c r="E267" s="49" t="s">
        <v>11486</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wQ99qpUNtS1wxRT+U2sVgAWpuJ3zG1inftqA+npcHlr5Jx1/Q9dxbhSKqG6nHzDYuq+Fh8ZtEXGkU/YRGd3HGA==" hashValue="4xjfoqMMTn+1BFiwZHdVSLCH51S4wFJBENJKx8pfB4CekItljDNaRyuMAU1YM0p+fBxBRP422r2pJsAQ5fsD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11487</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11487</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9833</v>
      </c>
      <c r="D13" s="37" t="s">
        <v>595</v>
      </c>
      <c r="E13" s="39" t="s">
        <v>9834</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11489</v>
      </c>
      <c r="F15" s="46"/>
      <c r="G15" s="46"/>
      <c r="H15" s="46"/>
      <c r="I15" s="46"/>
      <c r="J15" s="48"/>
    </row>
    <row r="16">
      <c r="A16" s="37" t="s">
        <v>601</v>
      </c>
      <c r="B16" s="45"/>
      <c r="C16" s="46"/>
      <c r="D16" s="46"/>
      <c r="E16" s="39" t="s">
        <v>9836</v>
      </c>
      <c r="F16" s="46"/>
      <c r="G16" s="46"/>
      <c r="H16" s="46"/>
      <c r="I16" s="46"/>
      <c r="J16" s="48"/>
    </row>
    <row r="17">
      <c r="A17" s="37" t="s">
        <v>593</v>
      </c>
      <c r="B17" s="37">
        <v>2</v>
      </c>
      <c r="C17" s="38" t="s">
        <v>9839</v>
      </c>
      <c r="D17" s="37" t="s">
        <v>595</v>
      </c>
      <c r="E17" s="39" t="s">
        <v>9840</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58">
      <c r="A19" s="37" t="s">
        <v>599</v>
      </c>
      <c r="B19" s="45"/>
      <c r="C19" s="46"/>
      <c r="D19" s="46"/>
      <c r="E19" s="49" t="s">
        <v>11490</v>
      </c>
      <c r="F19" s="46"/>
      <c r="G19" s="46"/>
      <c r="H19" s="46"/>
      <c r="I19" s="46"/>
      <c r="J19" s="48"/>
    </row>
    <row r="20" ht="72.5">
      <c r="A20" s="37" t="s">
        <v>601</v>
      </c>
      <c r="B20" s="45"/>
      <c r="C20" s="46"/>
      <c r="D20" s="46"/>
      <c r="E20" s="39" t="s">
        <v>4683</v>
      </c>
      <c r="F20" s="46"/>
      <c r="G20" s="46"/>
      <c r="H20" s="46"/>
      <c r="I20" s="46"/>
      <c r="J20" s="48"/>
    </row>
    <row r="21" ht="29">
      <c r="A21" s="37" t="s">
        <v>593</v>
      </c>
      <c r="B21" s="37">
        <v>3</v>
      </c>
      <c r="C21" s="38" t="s">
        <v>5146</v>
      </c>
      <c r="D21" s="37" t="s">
        <v>595</v>
      </c>
      <c r="E21" s="39" t="s">
        <v>5147</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88.5">
      <c r="A23" s="37" t="s">
        <v>599</v>
      </c>
      <c r="B23" s="45"/>
      <c r="C23" s="46"/>
      <c r="D23" s="46"/>
      <c r="E23" s="49" t="s">
        <v>11491</v>
      </c>
      <c r="F23" s="46"/>
      <c r="G23" s="46"/>
      <c r="H23" s="46"/>
      <c r="I23" s="46"/>
      <c r="J23" s="48"/>
    </row>
    <row r="24" ht="72.5">
      <c r="A24" s="37" t="s">
        <v>601</v>
      </c>
      <c r="B24" s="45"/>
      <c r="C24" s="46"/>
      <c r="D24" s="46"/>
      <c r="E24" s="39" t="s">
        <v>4683</v>
      </c>
      <c r="F24" s="46"/>
      <c r="G24" s="46"/>
      <c r="H24" s="46"/>
      <c r="I24" s="46"/>
      <c r="J24" s="48"/>
    </row>
    <row r="25">
      <c r="A25" s="37" t="s">
        <v>593</v>
      </c>
      <c r="B25" s="37">
        <v>4</v>
      </c>
      <c r="C25" s="38" t="s">
        <v>9847</v>
      </c>
      <c r="D25" s="37" t="s">
        <v>595</v>
      </c>
      <c r="E25" s="39" t="s">
        <v>9848</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11492</v>
      </c>
      <c r="F27" s="46"/>
      <c r="G27" s="46"/>
      <c r="H27" s="46"/>
      <c r="I27" s="46"/>
      <c r="J27" s="48"/>
    </row>
    <row r="28" ht="72.5">
      <c r="A28" s="37" t="s">
        <v>601</v>
      </c>
      <c r="B28" s="45"/>
      <c r="C28" s="46"/>
      <c r="D28" s="46"/>
      <c r="E28" s="39" t="s">
        <v>4683</v>
      </c>
      <c r="F28" s="46"/>
      <c r="G28" s="46"/>
      <c r="H28" s="46"/>
      <c r="I28" s="46"/>
      <c r="J28" s="48"/>
    </row>
    <row r="29">
      <c r="A29" s="37" t="s">
        <v>593</v>
      </c>
      <c r="B29" s="37">
        <v>5</v>
      </c>
      <c r="C29" s="38" t="s">
        <v>9850</v>
      </c>
      <c r="D29" s="37" t="s">
        <v>595</v>
      </c>
      <c r="E29" s="39" t="s">
        <v>9851</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0.5">
      <c r="A31" s="37" t="s">
        <v>599</v>
      </c>
      <c r="B31" s="45"/>
      <c r="C31" s="46"/>
      <c r="D31" s="46"/>
      <c r="E31" s="49" t="s">
        <v>11493</v>
      </c>
      <c r="F31" s="46"/>
      <c r="G31" s="46"/>
      <c r="H31" s="46"/>
      <c r="I31" s="46"/>
      <c r="J31" s="48"/>
    </row>
    <row r="32" ht="72.5">
      <c r="A32" s="37" t="s">
        <v>601</v>
      </c>
      <c r="B32" s="45"/>
      <c r="C32" s="46"/>
      <c r="D32" s="46"/>
      <c r="E32" s="39" t="s">
        <v>4683</v>
      </c>
      <c r="F32" s="46"/>
      <c r="G32" s="46"/>
      <c r="H32" s="46"/>
      <c r="I32" s="46"/>
      <c r="J32" s="48"/>
    </row>
    <row r="33">
      <c r="A33" s="37" t="s">
        <v>593</v>
      </c>
      <c r="B33" s="37">
        <v>6</v>
      </c>
      <c r="C33" s="38" t="s">
        <v>5274</v>
      </c>
      <c r="D33" s="37" t="s">
        <v>595</v>
      </c>
      <c r="E33" s="39" t="s">
        <v>9415</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0.5">
      <c r="A35" s="37" t="s">
        <v>599</v>
      </c>
      <c r="B35" s="45"/>
      <c r="C35" s="46"/>
      <c r="D35" s="46"/>
      <c r="E35" s="49" t="s">
        <v>11494</v>
      </c>
      <c r="F35" s="46"/>
      <c r="G35" s="46"/>
      <c r="H35" s="46"/>
      <c r="I35" s="46"/>
      <c r="J35" s="48"/>
    </row>
    <row r="36" ht="43.5">
      <c r="A36" s="37" t="s">
        <v>601</v>
      </c>
      <c r="B36" s="45"/>
      <c r="C36" s="46"/>
      <c r="D36" s="46"/>
      <c r="E36" s="39" t="s">
        <v>9418</v>
      </c>
      <c r="F36" s="46"/>
      <c r="G36" s="46"/>
      <c r="H36" s="46"/>
      <c r="I36" s="46"/>
      <c r="J36" s="48"/>
    </row>
    <row r="37">
      <c r="A37" s="37" t="s">
        <v>593</v>
      </c>
      <c r="B37" s="37">
        <v>7</v>
      </c>
      <c r="C37" s="38" t="s">
        <v>4417</v>
      </c>
      <c r="D37" s="37" t="s">
        <v>595</v>
      </c>
      <c r="E37" s="39" t="s">
        <v>4418</v>
      </c>
      <c r="F37" s="40" t="s">
        <v>4419</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599</v>
      </c>
      <c r="B39" s="45"/>
      <c r="C39" s="46"/>
      <c r="D39" s="46"/>
      <c r="E39" s="49" t="s">
        <v>11495</v>
      </c>
      <c r="F39" s="46"/>
      <c r="G39" s="46"/>
      <c r="H39" s="46"/>
      <c r="I39" s="46"/>
      <c r="J39" s="48"/>
    </row>
    <row r="40" ht="29">
      <c r="A40" s="37" t="s">
        <v>601</v>
      </c>
      <c r="B40" s="45"/>
      <c r="C40" s="46"/>
      <c r="D40" s="46"/>
      <c r="E40" s="39" t="s">
        <v>4421</v>
      </c>
      <c r="F40" s="46"/>
      <c r="G40" s="46"/>
      <c r="H40" s="46"/>
      <c r="I40" s="46"/>
      <c r="J40" s="48"/>
    </row>
    <row r="41">
      <c r="A41" s="37" t="s">
        <v>593</v>
      </c>
      <c r="B41" s="37">
        <v>8</v>
      </c>
      <c r="C41" s="38" t="s">
        <v>5278</v>
      </c>
      <c r="D41" s="37" t="s">
        <v>595</v>
      </c>
      <c r="E41" s="39" t="s">
        <v>9754</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87">
      <c r="A43" s="37" t="s">
        <v>599</v>
      </c>
      <c r="B43" s="45"/>
      <c r="C43" s="46"/>
      <c r="D43" s="46"/>
      <c r="E43" s="49" t="s">
        <v>11496</v>
      </c>
      <c r="F43" s="46"/>
      <c r="G43" s="46"/>
      <c r="H43" s="46"/>
      <c r="I43" s="46"/>
      <c r="J43" s="48"/>
    </row>
    <row r="44" ht="409.5">
      <c r="A44" s="37" t="s">
        <v>601</v>
      </c>
      <c r="B44" s="45"/>
      <c r="C44" s="46"/>
      <c r="D44" s="46"/>
      <c r="E44" s="39" t="s">
        <v>4687</v>
      </c>
      <c r="F44" s="46"/>
      <c r="G44" s="46"/>
      <c r="H44" s="46"/>
      <c r="I44" s="46"/>
      <c r="J44" s="48"/>
    </row>
    <row r="45">
      <c r="A45" s="37" t="s">
        <v>593</v>
      </c>
      <c r="B45" s="37">
        <v>9</v>
      </c>
      <c r="C45" s="38" t="s">
        <v>9756</v>
      </c>
      <c r="D45" s="37" t="s">
        <v>595</v>
      </c>
      <c r="E45" s="39" t="s">
        <v>9757</v>
      </c>
      <c r="F45" s="40" t="s">
        <v>4419</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599</v>
      </c>
      <c r="B47" s="45"/>
      <c r="C47" s="46"/>
      <c r="D47" s="46"/>
      <c r="E47" s="49" t="s">
        <v>11497</v>
      </c>
      <c r="F47" s="46"/>
      <c r="G47" s="46"/>
      <c r="H47" s="46"/>
      <c r="I47" s="46"/>
      <c r="J47" s="48"/>
    </row>
    <row r="48" ht="29">
      <c r="A48" s="37" t="s">
        <v>601</v>
      </c>
      <c r="B48" s="45"/>
      <c r="C48" s="46"/>
      <c r="D48" s="46"/>
      <c r="E48" s="39" t="s">
        <v>4421</v>
      </c>
      <c r="F48" s="46"/>
      <c r="G48" s="46"/>
      <c r="H48" s="46"/>
      <c r="I48" s="46"/>
      <c r="J48" s="48"/>
    </row>
    <row r="49">
      <c r="A49" s="37" t="s">
        <v>593</v>
      </c>
      <c r="B49" s="37">
        <v>10</v>
      </c>
      <c r="C49" s="38" t="s">
        <v>4684</v>
      </c>
      <c r="D49" s="37" t="s">
        <v>595</v>
      </c>
      <c r="E49" s="39" t="s">
        <v>4685</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03">
      <c r="A51" s="37" t="s">
        <v>599</v>
      </c>
      <c r="B51" s="45"/>
      <c r="C51" s="46"/>
      <c r="D51" s="46"/>
      <c r="E51" s="49" t="s">
        <v>11498</v>
      </c>
      <c r="F51" s="46"/>
      <c r="G51" s="46"/>
      <c r="H51" s="46"/>
      <c r="I51" s="46"/>
      <c r="J51" s="48"/>
    </row>
    <row r="52" ht="409.5">
      <c r="A52" s="37" t="s">
        <v>601</v>
      </c>
      <c r="B52" s="45"/>
      <c r="C52" s="46"/>
      <c r="D52" s="46"/>
      <c r="E52" s="39" t="s">
        <v>4687</v>
      </c>
      <c r="F52" s="46"/>
      <c r="G52" s="46"/>
      <c r="H52" s="46"/>
      <c r="I52" s="46"/>
      <c r="J52" s="48"/>
    </row>
    <row r="53">
      <c r="A53" s="37" t="s">
        <v>593</v>
      </c>
      <c r="B53" s="37">
        <v>11</v>
      </c>
      <c r="C53" s="38" t="s">
        <v>3355</v>
      </c>
      <c r="D53" s="37" t="s">
        <v>595</v>
      </c>
      <c r="E53" s="39" t="s">
        <v>3356</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16">
      <c r="A55" s="37" t="s">
        <v>599</v>
      </c>
      <c r="B55" s="45"/>
      <c r="C55" s="46"/>
      <c r="D55" s="46"/>
      <c r="E55" s="49" t="s">
        <v>11499</v>
      </c>
      <c r="F55" s="46"/>
      <c r="G55" s="46"/>
      <c r="H55" s="46"/>
      <c r="I55" s="46"/>
      <c r="J55" s="48"/>
    </row>
    <row r="56" ht="391.5">
      <c r="A56" s="37" t="s">
        <v>601</v>
      </c>
      <c r="B56" s="45"/>
      <c r="C56" s="46"/>
      <c r="D56" s="46"/>
      <c r="E56" s="39" t="s">
        <v>4437</v>
      </c>
      <c r="F56" s="46"/>
      <c r="G56" s="46"/>
      <c r="H56" s="46"/>
      <c r="I56" s="46"/>
      <c r="J56" s="48"/>
    </row>
    <row r="57">
      <c r="A57" s="37" t="s">
        <v>593</v>
      </c>
      <c r="B57" s="37">
        <v>12</v>
      </c>
      <c r="C57" s="38" t="s">
        <v>10032</v>
      </c>
      <c r="D57" s="37" t="s">
        <v>595</v>
      </c>
      <c r="E57" s="39" t="s">
        <v>10033</v>
      </c>
      <c r="F57" s="40" t="s">
        <v>4419</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29">
      <c r="A59" s="37" t="s">
        <v>599</v>
      </c>
      <c r="B59" s="45"/>
      <c r="C59" s="46"/>
      <c r="D59" s="46"/>
      <c r="E59" s="49" t="s">
        <v>11500</v>
      </c>
      <c r="F59" s="46"/>
      <c r="G59" s="46"/>
      <c r="H59" s="46"/>
      <c r="I59" s="46"/>
      <c r="J59" s="48"/>
    </row>
    <row r="60" ht="29">
      <c r="A60" s="37" t="s">
        <v>601</v>
      </c>
      <c r="B60" s="45"/>
      <c r="C60" s="46"/>
      <c r="D60" s="46"/>
      <c r="E60" s="39" t="s">
        <v>4421</v>
      </c>
      <c r="F60" s="46"/>
      <c r="G60" s="46"/>
      <c r="H60" s="46"/>
      <c r="I60" s="46"/>
      <c r="J60" s="48"/>
    </row>
    <row r="61">
      <c r="A61" s="37" t="s">
        <v>593</v>
      </c>
      <c r="B61" s="37">
        <v>13</v>
      </c>
      <c r="C61" s="38" t="s">
        <v>4438</v>
      </c>
      <c r="D61" s="37" t="s">
        <v>595</v>
      </c>
      <c r="E61" s="39" t="s">
        <v>4439</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87">
      <c r="A63" s="37" t="s">
        <v>599</v>
      </c>
      <c r="B63" s="45"/>
      <c r="C63" s="46"/>
      <c r="D63" s="46"/>
      <c r="E63" s="49" t="s">
        <v>11501</v>
      </c>
      <c r="F63" s="46"/>
      <c r="G63" s="46"/>
      <c r="H63" s="46"/>
      <c r="I63" s="46"/>
      <c r="J63" s="48"/>
    </row>
    <row r="64" ht="391.5">
      <c r="A64" s="37" t="s">
        <v>601</v>
      </c>
      <c r="B64" s="45"/>
      <c r="C64" s="46"/>
      <c r="D64" s="46"/>
      <c r="E64" s="39" t="s">
        <v>4437</v>
      </c>
      <c r="F64" s="46"/>
      <c r="G64" s="46"/>
      <c r="H64" s="46"/>
      <c r="I64" s="46"/>
      <c r="J64" s="48"/>
    </row>
    <row r="65">
      <c r="A65" s="37" t="s">
        <v>593</v>
      </c>
      <c r="B65" s="37">
        <v>14</v>
      </c>
      <c r="C65" s="38" t="s">
        <v>4444</v>
      </c>
      <c r="D65" s="37" t="s">
        <v>595</v>
      </c>
      <c r="E65" s="39" t="s">
        <v>4445</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11502</v>
      </c>
      <c r="F67" s="46"/>
      <c r="G67" s="46"/>
      <c r="H67" s="46"/>
      <c r="I67" s="46"/>
      <c r="J67" s="48"/>
    </row>
    <row r="68" ht="232">
      <c r="A68" s="37" t="s">
        <v>601</v>
      </c>
      <c r="B68" s="45"/>
      <c r="C68" s="46"/>
      <c r="D68" s="46"/>
      <c r="E68" s="39" t="s">
        <v>4447</v>
      </c>
      <c r="F68" s="46"/>
      <c r="G68" s="46"/>
      <c r="H68" s="46"/>
      <c r="I68" s="46"/>
      <c r="J68" s="48"/>
    </row>
    <row r="69">
      <c r="A69" s="37" t="s">
        <v>593</v>
      </c>
      <c r="B69" s="37">
        <v>15</v>
      </c>
      <c r="C69" s="38" t="s">
        <v>4452</v>
      </c>
      <c r="D69" s="37" t="s">
        <v>595</v>
      </c>
      <c r="E69" s="39" t="s">
        <v>4453</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1.5">
      <c r="A71" s="37" t="s">
        <v>599</v>
      </c>
      <c r="B71" s="45"/>
      <c r="C71" s="46"/>
      <c r="D71" s="46"/>
      <c r="E71" s="49" t="s">
        <v>11503</v>
      </c>
      <c r="F71" s="46"/>
      <c r="G71" s="46"/>
      <c r="H71" s="46"/>
      <c r="I71" s="46"/>
      <c r="J71" s="48"/>
    </row>
    <row r="72" ht="377">
      <c r="A72" s="37" t="s">
        <v>601</v>
      </c>
      <c r="B72" s="45"/>
      <c r="C72" s="46"/>
      <c r="D72" s="46"/>
      <c r="E72" s="39" t="s">
        <v>4455</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2.5">
      <c r="A75" s="37" t="s">
        <v>599</v>
      </c>
      <c r="B75" s="45"/>
      <c r="C75" s="46"/>
      <c r="D75" s="46"/>
      <c r="E75" s="49" t="s">
        <v>11504</v>
      </c>
      <c r="F75" s="46"/>
      <c r="G75" s="46"/>
      <c r="H75" s="46"/>
      <c r="I75" s="46"/>
      <c r="J75" s="48"/>
    </row>
    <row r="76" ht="304.5">
      <c r="A76" s="37" t="s">
        <v>601</v>
      </c>
      <c r="B76" s="45"/>
      <c r="C76" s="46"/>
      <c r="D76" s="46"/>
      <c r="E76" s="39" t="s">
        <v>647</v>
      </c>
      <c r="F76" s="46"/>
      <c r="G76" s="46"/>
      <c r="H76" s="46"/>
      <c r="I76" s="46"/>
      <c r="J76" s="48"/>
    </row>
    <row r="77">
      <c r="A77" s="37" t="s">
        <v>593</v>
      </c>
      <c r="B77" s="37">
        <v>17</v>
      </c>
      <c r="C77" s="38" t="s">
        <v>4464</v>
      </c>
      <c r="D77" s="37" t="s">
        <v>595</v>
      </c>
      <c r="E77" s="39" t="s">
        <v>4465</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11505</v>
      </c>
      <c r="F79" s="46"/>
      <c r="G79" s="46"/>
      <c r="H79" s="46"/>
      <c r="I79" s="46"/>
      <c r="J79" s="48"/>
    </row>
    <row r="80" ht="304.5">
      <c r="A80" s="37" t="s">
        <v>601</v>
      </c>
      <c r="B80" s="45"/>
      <c r="C80" s="46"/>
      <c r="D80" s="46"/>
      <c r="E80" s="39" t="s">
        <v>4467</v>
      </c>
      <c r="F80" s="46"/>
      <c r="G80" s="46"/>
      <c r="H80" s="46"/>
      <c r="I80" s="46"/>
      <c r="J80" s="48"/>
    </row>
    <row r="81">
      <c r="A81" s="37" t="s">
        <v>593</v>
      </c>
      <c r="B81" s="37">
        <v>18</v>
      </c>
      <c r="C81" s="38" t="s">
        <v>3359</v>
      </c>
      <c r="D81" s="37" t="s">
        <v>595</v>
      </c>
      <c r="E81" s="39" t="s">
        <v>3360</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87">
      <c r="A83" s="37" t="s">
        <v>599</v>
      </c>
      <c r="B83" s="45"/>
      <c r="C83" s="46"/>
      <c r="D83" s="46"/>
      <c r="E83" s="49" t="s">
        <v>11506</v>
      </c>
      <c r="F83" s="46"/>
      <c r="G83" s="46"/>
      <c r="H83" s="46"/>
      <c r="I83" s="46"/>
      <c r="J83" s="48"/>
    </row>
    <row r="84" ht="29">
      <c r="A84" s="37" t="s">
        <v>601</v>
      </c>
      <c r="B84" s="45"/>
      <c r="C84" s="46"/>
      <c r="D84" s="46"/>
      <c r="E84" s="39" t="s">
        <v>4477</v>
      </c>
      <c r="F84" s="46"/>
      <c r="G84" s="46"/>
      <c r="H84" s="46"/>
      <c r="I84" s="46"/>
      <c r="J84" s="48"/>
    </row>
    <row r="85">
      <c r="A85" s="37" t="s">
        <v>593</v>
      </c>
      <c r="B85" s="37">
        <v>19</v>
      </c>
      <c r="C85" s="38" t="s">
        <v>9767</v>
      </c>
      <c r="D85" s="37" t="s">
        <v>595</v>
      </c>
      <c r="E85" s="39" t="s">
        <v>9768</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11507</v>
      </c>
      <c r="F87" s="46"/>
      <c r="G87" s="46"/>
      <c r="H87" s="46"/>
      <c r="I87" s="46"/>
      <c r="J87" s="48"/>
    </row>
    <row r="88" ht="43.5">
      <c r="A88" s="37" t="s">
        <v>601</v>
      </c>
      <c r="B88" s="45"/>
      <c r="C88" s="46"/>
      <c r="D88" s="46"/>
      <c r="E88" s="39" t="s">
        <v>4485</v>
      </c>
      <c r="F88" s="46"/>
      <c r="G88" s="46"/>
      <c r="H88" s="46"/>
      <c r="I88" s="46"/>
      <c r="J88" s="48"/>
    </row>
    <row r="89">
      <c r="A89" s="37" t="s">
        <v>593</v>
      </c>
      <c r="B89" s="37">
        <v>20</v>
      </c>
      <c r="C89" s="38" t="s">
        <v>9770</v>
      </c>
      <c r="D89" s="37" t="s">
        <v>595</v>
      </c>
      <c r="E89" s="39" t="s">
        <v>9771</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11508</v>
      </c>
      <c r="F91" s="46"/>
      <c r="G91" s="46"/>
      <c r="H91" s="46"/>
      <c r="I91" s="46"/>
      <c r="J91" s="48"/>
    </row>
    <row r="92" ht="43.5">
      <c r="A92" s="37" t="s">
        <v>601</v>
      </c>
      <c r="B92" s="45"/>
      <c r="C92" s="46"/>
      <c r="D92" s="46"/>
      <c r="E92" s="39" t="s">
        <v>4485</v>
      </c>
      <c r="F92" s="46"/>
      <c r="G92" s="46"/>
      <c r="H92" s="46"/>
      <c r="I92" s="46"/>
      <c r="J92" s="48"/>
    </row>
    <row r="93">
      <c r="A93" s="37" t="s">
        <v>593</v>
      </c>
      <c r="B93" s="37">
        <v>21</v>
      </c>
      <c r="C93" s="38" t="s">
        <v>4486</v>
      </c>
      <c r="D93" s="37" t="s">
        <v>595</v>
      </c>
      <c r="E93" s="39" t="s">
        <v>4487</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3.5">
      <c r="A95" s="37" t="s">
        <v>599</v>
      </c>
      <c r="B95" s="45"/>
      <c r="C95" s="46"/>
      <c r="D95" s="46"/>
      <c r="E95" s="49" t="s">
        <v>11509</v>
      </c>
      <c r="F95" s="46"/>
      <c r="G95" s="46"/>
      <c r="H95" s="46"/>
      <c r="I95" s="46"/>
      <c r="J95" s="48"/>
    </row>
    <row r="96" ht="29">
      <c r="A96" s="37" t="s">
        <v>601</v>
      </c>
      <c r="B96" s="45"/>
      <c r="C96" s="46"/>
      <c r="D96" s="46"/>
      <c r="E96" s="39" t="s">
        <v>4489</v>
      </c>
      <c r="F96" s="46"/>
      <c r="G96" s="46"/>
      <c r="H96" s="46"/>
      <c r="I96" s="46"/>
      <c r="J96" s="48"/>
    </row>
    <row r="97">
      <c r="A97" s="37" t="s">
        <v>593</v>
      </c>
      <c r="B97" s="37">
        <v>22</v>
      </c>
      <c r="C97" s="38" t="s">
        <v>4490</v>
      </c>
      <c r="D97" s="37" t="s">
        <v>595</v>
      </c>
      <c r="E97" s="39" t="s">
        <v>4491</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11509</v>
      </c>
      <c r="F99" s="46"/>
      <c r="G99" s="46"/>
      <c r="H99" s="46"/>
      <c r="I99" s="46"/>
      <c r="J99" s="48"/>
    </row>
    <row r="100" ht="43.5">
      <c r="A100" s="37" t="s">
        <v>601</v>
      </c>
      <c r="B100" s="45"/>
      <c r="C100" s="46"/>
      <c r="D100" s="46"/>
      <c r="E100" s="39" t="s">
        <v>4492</v>
      </c>
      <c r="F100" s="46"/>
      <c r="G100" s="46"/>
      <c r="H100" s="46"/>
      <c r="I100" s="46"/>
      <c r="J100" s="48"/>
    </row>
    <row r="101">
      <c r="A101" s="37" t="s">
        <v>593</v>
      </c>
      <c r="B101" s="37">
        <v>23</v>
      </c>
      <c r="C101" s="38" t="s">
        <v>9774</v>
      </c>
      <c r="D101" s="37" t="s">
        <v>595</v>
      </c>
      <c r="E101" s="39" t="s">
        <v>9775</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58">
      <c r="A103" s="37" t="s">
        <v>599</v>
      </c>
      <c r="B103" s="45"/>
      <c r="C103" s="46"/>
      <c r="D103" s="46"/>
      <c r="E103" s="49" t="s">
        <v>11510</v>
      </c>
      <c r="F103" s="46"/>
      <c r="G103" s="46"/>
      <c r="H103" s="46"/>
      <c r="I103" s="46"/>
      <c r="J103" s="48"/>
    </row>
    <row r="104" ht="43.5">
      <c r="A104" s="37" t="s">
        <v>601</v>
      </c>
      <c r="B104" s="45"/>
      <c r="C104" s="46"/>
      <c r="D104" s="46"/>
      <c r="E104" s="39" t="s">
        <v>9777</v>
      </c>
      <c r="F104" s="46"/>
      <c r="G104" s="46"/>
      <c r="H104" s="46"/>
      <c r="I104" s="46"/>
      <c r="J104" s="48"/>
    </row>
    <row r="105">
      <c r="A105" s="37" t="s">
        <v>593</v>
      </c>
      <c r="B105" s="37">
        <v>24</v>
      </c>
      <c r="C105" s="38" t="s">
        <v>9778</v>
      </c>
      <c r="D105" s="37" t="s">
        <v>595</v>
      </c>
      <c r="E105" s="39" t="s">
        <v>9779</v>
      </c>
      <c r="F105" s="40" t="s">
        <v>608</v>
      </c>
      <c r="G105" s="41">
        <v>9</v>
      </c>
      <c r="H105" s="42">
        <v>0</v>
      </c>
      <c r="I105" s="43">
        <f>ROUND(G105*H105,P4)</f>
        <v>0</v>
      </c>
      <c r="J105" s="37"/>
      <c r="O105" s="44">
        <f>I105*0.21</f>
        <v>0</v>
      </c>
      <c r="P105">
        <v>3</v>
      </c>
    </row>
    <row r="106">
      <c r="A106" s="37" t="s">
        <v>598</v>
      </c>
      <c r="B106" s="45"/>
      <c r="C106" s="46"/>
      <c r="D106" s="46"/>
      <c r="E106" s="39" t="s">
        <v>9779</v>
      </c>
      <c r="F106" s="46"/>
      <c r="G106" s="46"/>
      <c r="H106" s="46"/>
      <c r="I106" s="46"/>
      <c r="J106" s="48"/>
    </row>
    <row r="107" ht="58">
      <c r="A107" s="37" t="s">
        <v>599</v>
      </c>
      <c r="B107" s="45"/>
      <c r="C107" s="46"/>
      <c r="D107" s="46"/>
      <c r="E107" s="49" t="s">
        <v>11511</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4497</v>
      </c>
      <c r="F109" s="34"/>
      <c r="G109" s="34"/>
      <c r="H109" s="34"/>
      <c r="I109" s="35">
        <f>SUMIFS(I110:I141,A110:A141,"P")</f>
        <v>0</v>
      </c>
      <c r="J109" s="36"/>
    </row>
    <row r="110">
      <c r="A110" s="37" t="s">
        <v>593</v>
      </c>
      <c r="B110" s="37">
        <v>25</v>
      </c>
      <c r="C110" s="38" t="s">
        <v>9886</v>
      </c>
      <c r="D110" s="37" t="s">
        <v>595</v>
      </c>
      <c r="E110" s="39" t="s">
        <v>9887</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87">
      <c r="A112" s="37" t="s">
        <v>599</v>
      </c>
      <c r="B112" s="45"/>
      <c r="C112" s="46"/>
      <c r="D112" s="46"/>
      <c r="E112" s="49" t="s">
        <v>11512</v>
      </c>
      <c r="F112" s="46"/>
      <c r="G112" s="46"/>
      <c r="H112" s="46"/>
      <c r="I112" s="46"/>
      <c r="J112" s="48"/>
    </row>
    <row r="113" ht="43.5">
      <c r="A113" s="37" t="s">
        <v>601</v>
      </c>
      <c r="B113" s="45"/>
      <c r="C113" s="46"/>
      <c r="D113" s="46"/>
      <c r="E113" s="39" t="s">
        <v>9889</v>
      </c>
      <c r="F113" s="46"/>
      <c r="G113" s="46"/>
      <c r="H113" s="46"/>
      <c r="I113" s="46"/>
      <c r="J113" s="48"/>
    </row>
    <row r="114">
      <c r="A114" s="37" t="s">
        <v>593</v>
      </c>
      <c r="B114" s="37">
        <v>26</v>
      </c>
      <c r="C114" s="38" t="s">
        <v>11443</v>
      </c>
      <c r="D114" s="37" t="s">
        <v>595</v>
      </c>
      <c r="E114" s="39" t="s">
        <v>11444</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3.5">
      <c r="A116" s="37" t="s">
        <v>599</v>
      </c>
      <c r="B116" s="45"/>
      <c r="C116" s="46"/>
      <c r="D116" s="46"/>
      <c r="E116" s="49" t="s">
        <v>11513</v>
      </c>
      <c r="F116" s="46"/>
      <c r="G116" s="46"/>
      <c r="H116" s="46"/>
      <c r="I116" s="46"/>
      <c r="J116" s="48"/>
    </row>
    <row r="117" ht="43.5">
      <c r="A117" s="37" t="s">
        <v>601</v>
      </c>
      <c r="B117" s="45"/>
      <c r="C117" s="46"/>
      <c r="D117" s="46"/>
      <c r="E117" s="39" t="s">
        <v>11446</v>
      </c>
      <c r="F117" s="46"/>
      <c r="G117" s="46"/>
      <c r="H117" s="46"/>
      <c r="I117" s="46"/>
      <c r="J117" s="48"/>
    </row>
    <row r="118">
      <c r="A118" s="37" t="s">
        <v>593</v>
      </c>
      <c r="B118" s="37">
        <v>27</v>
      </c>
      <c r="C118" s="38" t="s">
        <v>9890</v>
      </c>
      <c r="D118" s="37" t="s">
        <v>595</v>
      </c>
      <c r="E118" s="39" t="s">
        <v>9891</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87">
      <c r="A120" s="37" t="s">
        <v>599</v>
      </c>
      <c r="B120" s="45"/>
      <c r="C120" s="46"/>
      <c r="D120" s="46"/>
      <c r="E120" s="49" t="s">
        <v>11514</v>
      </c>
      <c r="F120" s="46"/>
      <c r="G120" s="46"/>
      <c r="H120" s="46"/>
      <c r="I120" s="46"/>
      <c r="J120" s="48"/>
    </row>
    <row r="121" ht="58">
      <c r="A121" s="37" t="s">
        <v>601</v>
      </c>
      <c r="B121" s="45"/>
      <c r="C121" s="46"/>
      <c r="D121" s="46"/>
      <c r="E121" s="39" t="s">
        <v>4531</v>
      </c>
      <c r="F121" s="46"/>
      <c r="G121" s="46"/>
      <c r="H121" s="46"/>
      <c r="I121" s="46"/>
      <c r="J121" s="48"/>
    </row>
    <row r="122">
      <c r="A122" s="37" t="s">
        <v>593</v>
      </c>
      <c r="B122" s="37">
        <v>28</v>
      </c>
      <c r="C122" s="38" t="s">
        <v>5580</v>
      </c>
      <c r="D122" s="37" t="s">
        <v>595</v>
      </c>
      <c r="E122" s="39" t="s">
        <v>9781</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74">
      <c r="A124" s="37" t="s">
        <v>599</v>
      </c>
      <c r="B124" s="45"/>
      <c r="C124" s="46"/>
      <c r="D124" s="46"/>
      <c r="E124" s="49" t="s">
        <v>11515</v>
      </c>
      <c r="F124" s="46"/>
      <c r="G124" s="46"/>
      <c r="H124" s="46"/>
      <c r="I124" s="46"/>
      <c r="J124" s="48"/>
    </row>
    <row r="125" ht="58">
      <c r="A125" s="37" t="s">
        <v>601</v>
      </c>
      <c r="B125" s="45"/>
      <c r="C125" s="46"/>
      <c r="D125" s="46"/>
      <c r="E125" s="39" t="s">
        <v>4531</v>
      </c>
      <c r="F125" s="46"/>
      <c r="G125" s="46"/>
      <c r="H125" s="46"/>
      <c r="I125" s="46"/>
      <c r="J125" s="48"/>
    </row>
    <row r="126">
      <c r="A126" s="37" t="s">
        <v>593</v>
      </c>
      <c r="B126" s="37">
        <v>29</v>
      </c>
      <c r="C126" s="38" t="s">
        <v>10109</v>
      </c>
      <c r="D126" s="37" t="s">
        <v>595</v>
      </c>
      <c r="E126" s="39" t="s">
        <v>10110</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3.5">
      <c r="A128" s="37" t="s">
        <v>599</v>
      </c>
      <c r="B128" s="45"/>
      <c r="C128" s="46"/>
      <c r="D128" s="46"/>
      <c r="E128" s="49" t="s">
        <v>11516</v>
      </c>
      <c r="F128" s="46"/>
      <c r="G128" s="46"/>
      <c r="H128" s="46"/>
      <c r="I128" s="46"/>
      <c r="J128" s="48"/>
    </row>
    <row r="129" ht="116">
      <c r="A129" s="37" t="s">
        <v>601</v>
      </c>
      <c r="B129" s="45"/>
      <c r="C129" s="46"/>
      <c r="D129" s="46"/>
      <c r="E129" s="39" t="s">
        <v>4505</v>
      </c>
      <c r="F129" s="46"/>
      <c r="G129" s="46"/>
      <c r="H129" s="46"/>
      <c r="I129" s="46"/>
      <c r="J129" s="48"/>
    </row>
    <row r="130">
      <c r="A130" s="37" t="s">
        <v>593</v>
      </c>
      <c r="B130" s="37">
        <v>30</v>
      </c>
      <c r="C130" s="38" t="s">
        <v>4506</v>
      </c>
      <c r="D130" s="37" t="s">
        <v>595</v>
      </c>
      <c r="E130" s="39" t="s">
        <v>4507</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1.5">
      <c r="A132" s="37" t="s">
        <v>599</v>
      </c>
      <c r="B132" s="45"/>
      <c r="C132" s="46"/>
      <c r="D132" s="46"/>
      <c r="E132" s="49" t="s">
        <v>11517</v>
      </c>
      <c r="F132" s="46"/>
      <c r="G132" s="46"/>
      <c r="H132" s="46"/>
      <c r="I132" s="46"/>
      <c r="J132" s="48"/>
    </row>
    <row r="133" ht="116">
      <c r="A133" s="37" t="s">
        <v>601</v>
      </c>
      <c r="B133" s="45"/>
      <c r="C133" s="46"/>
      <c r="D133" s="46"/>
      <c r="E133" s="39" t="s">
        <v>4505</v>
      </c>
      <c r="F133" s="46"/>
      <c r="G133" s="46"/>
      <c r="H133" s="46"/>
      <c r="I133" s="46"/>
      <c r="J133" s="48"/>
    </row>
    <row r="134">
      <c r="A134" s="37" t="s">
        <v>593</v>
      </c>
      <c r="B134" s="37">
        <v>31</v>
      </c>
      <c r="C134" s="38" t="s">
        <v>5064</v>
      </c>
      <c r="D134" s="37" t="s">
        <v>595</v>
      </c>
      <c r="E134" s="39" t="s">
        <v>2553</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2.5">
      <c r="A136" s="37" t="s">
        <v>599</v>
      </c>
      <c r="B136" s="45"/>
      <c r="C136" s="46"/>
      <c r="D136" s="46"/>
      <c r="E136" s="49" t="s">
        <v>11518</v>
      </c>
      <c r="F136" s="46"/>
      <c r="G136" s="46"/>
      <c r="H136" s="46"/>
      <c r="I136" s="46"/>
      <c r="J136" s="48"/>
    </row>
    <row r="137" ht="409.5">
      <c r="A137" s="37" t="s">
        <v>601</v>
      </c>
      <c r="B137" s="45"/>
      <c r="C137" s="46"/>
      <c r="D137" s="46"/>
      <c r="E137" s="39" t="s">
        <v>4974</v>
      </c>
      <c r="F137" s="46"/>
      <c r="G137" s="46"/>
      <c r="H137" s="46"/>
      <c r="I137" s="46"/>
      <c r="J137" s="48"/>
    </row>
    <row r="138">
      <c r="A138" s="37" t="s">
        <v>593</v>
      </c>
      <c r="B138" s="37">
        <v>32</v>
      </c>
      <c r="C138" s="38" t="s">
        <v>10921</v>
      </c>
      <c r="D138" s="37" t="s">
        <v>595</v>
      </c>
      <c r="E138" s="39" t="s">
        <v>10922</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3.5">
      <c r="A140" s="37" t="s">
        <v>599</v>
      </c>
      <c r="B140" s="45"/>
      <c r="C140" s="46"/>
      <c r="D140" s="46"/>
      <c r="E140" s="49" t="s">
        <v>11519</v>
      </c>
      <c r="F140" s="46"/>
      <c r="G140" s="46"/>
      <c r="H140" s="46"/>
      <c r="I140" s="46"/>
      <c r="J140" s="48"/>
    </row>
    <row r="141" ht="409.5">
      <c r="A141" s="37" t="s">
        <v>601</v>
      </c>
      <c r="B141" s="45"/>
      <c r="C141" s="46"/>
      <c r="D141" s="46"/>
      <c r="E141" s="39" t="s">
        <v>4974</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4525</v>
      </c>
      <c r="D143" s="37" t="s">
        <v>595</v>
      </c>
      <c r="E143" s="39" t="s">
        <v>4526</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3.5">
      <c r="A145" s="37" t="s">
        <v>599</v>
      </c>
      <c r="B145" s="45"/>
      <c r="C145" s="46"/>
      <c r="D145" s="46"/>
      <c r="E145" s="49" t="s">
        <v>11520</v>
      </c>
      <c r="F145" s="46"/>
      <c r="G145" s="46"/>
      <c r="H145" s="46"/>
      <c r="I145" s="46"/>
      <c r="J145" s="48"/>
    </row>
    <row r="146" ht="409.5">
      <c r="A146" s="37" t="s">
        <v>601</v>
      </c>
      <c r="B146" s="45"/>
      <c r="C146" s="46"/>
      <c r="D146" s="46"/>
      <c r="E146" s="39" t="s">
        <v>4521</v>
      </c>
      <c r="F146" s="46"/>
      <c r="G146" s="46"/>
      <c r="H146" s="46"/>
      <c r="I146" s="46"/>
      <c r="J146" s="48"/>
    </row>
    <row r="147">
      <c r="A147" s="37" t="s">
        <v>593</v>
      </c>
      <c r="B147" s="37">
        <v>34</v>
      </c>
      <c r="C147" s="38" t="s">
        <v>4532</v>
      </c>
      <c r="D147" s="37" t="s">
        <v>595</v>
      </c>
      <c r="E147" s="39" t="s">
        <v>4533</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74">
      <c r="A149" s="37" t="s">
        <v>599</v>
      </c>
      <c r="B149" s="45"/>
      <c r="C149" s="46"/>
      <c r="D149" s="46"/>
      <c r="E149" s="49" t="s">
        <v>11521</v>
      </c>
      <c r="F149" s="46"/>
      <c r="G149" s="46"/>
      <c r="H149" s="46"/>
      <c r="I149" s="46"/>
      <c r="J149" s="48"/>
    </row>
    <row r="150" ht="58">
      <c r="A150" s="37" t="s">
        <v>601</v>
      </c>
      <c r="B150" s="45"/>
      <c r="C150" s="46"/>
      <c r="D150" s="46"/>
      <c r="E150" s="39" t="s">
        <v>4531</v>
      </c>
      <c r="F150" s="46"/>
      <c r="G150" s="46"/>
      <c r="H150" s="46"/>
      <c r="I150" s="46"/>
      <c r="J150" s="48"/>
    </row>
    <row r="151">
      <c r="A151" s="31" t="s">
        <v>591</v>
      </c>
      <c r="B151" s="32"/>
      <c r="C151" s="33" t="s">
        <v>823</v>
      </c>
      <c r="D151" s="34"/>
      <c r="E151" s="31" t="s">
        <v>7503</v>
      </c>
      <c r="F151" s="34"/>
      <c r="G151" s="34"/>
      <c r="H151" s="34"/>
      <c r="I151" s="35">
        <f>SUMIFS(I152:I207,A152:A207,"P")</f>
        <v>0</v>
      </c>
      <c r="J151" s="36"/>
    </row>
    <row r="152" ht="29">
      <c r="A152" s="37" t="s">
        <v>593</v>
      </c>
      <c r="B152" s="37">
        <v>35</v>
      </c>
      <c r="C152" s="38" t="s">
        <v>10439</v>
      </c>
      <c r="D152" s="37" t="s">
        <v>595</v>
      </c>
      <c r="E152" s="39" t="s">
        <v>10440</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58">
      <c r="A154" s="37" t="s">
        <v>599</v>
      </c>
      <c r="B154" s="45"/>
      <c r="C154" s="46"/>
      <c r="D154" s="46"/>
      <c r="E154" s="49" t="s">
        <v>11522</v>
      </c>
      <c r="F154" s="46"/>
      <c r="G154" s="46"/>
      <c r="H154" s="46"/>
      <c r="I154" s="46"/>
      <c r="J154" s="48"/>
    </row>
    <row r="155" ht="58">
      <c r="A155" s="37" t="s">
        <v>601</v>
      </c>
      <c r="B155" s="45"/>
      <c r="C155" s="46"/>
      <c r="D155" s="46"/>
      <c r="E155" s="39" t="s">
        <v>9791</v>
      </c>
      <c r="F155" s="46"/>
      <c r="G155" s="46"/>
      <c r="H155" s="46"/>
      <c r="I155" s="46"/>
      <c r="J155" s="48"/>
    </row>
    <row r="156">
      <c r="A156" s="37" t="s">
        <v>593</v>
      </c>
      <c r="B156" s="37">
        <v>36</v>
      </c>
      <c r="C156" s="38" t="s">
        <v>9899</v>
      </c>
      <c r="D156" s="37" t="s">
        <v>595</v>
      </c>
      <c r="E156" s="39" t="s">
        <v>9900</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74">
      <c r="A158" s="37" t="s">
        <v>599</v>
      </c>
      <c r="B158" s="45"/>
      <c r="C158" s="46"/>
      <c r="D158" s="46"/>
      <c r="E158" s="49" t="s">
        <v>11523</v>
      </c>
      <c r="F158" s="46"/>
      <c r="G158" s="46"/>
      <c r="H158" s="46"/>
      <c r="I158" s="46"/>
      <c r="J158" s="48"/>
    </row>
    <row r="159" ht="58">
      <c r="A159" s="37" t="s">
        <v>601</v>
      </c>
      <c r="B159" s="45"/>
      <c r="C159" s="46"/>
      <c r="D159" s="46"/>
      <c r="E159" s="39" t="s">
        <v>9791</v>
      </c>
      <c r="F159" s="46"/>
      <c r="G159" s="46"/>
      <c r="H159" s="46"/>
      <c r="I159" s="46"/>
      <c r="J159" s="48"/>
    </row>
    <row r="160">
      <c r="A160" s="37" t="s">
        <v>593</v>
      </c>
      <c r="B160" s="37">
        <v>37</v>
      </c>
      <c r="C160" s="38" t="s">
        <v>6963</v>
      </c>
      <c r="D160" s="37" t="s">
        <v>595</v>
      </c>
      <c r="E160" s="39" t="s">
        <v>9902</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03">
      <c r="A162" s="37" t="s">
        <v>599</v>
      </c>
      <c r="B162" s="45"/>
      <c r="C162" s="46"/>
      <c r="D162" s="46"/>
      <c r="E162" s="49" t="s">
        <v>11524</v>
      </c>
      <c r="F162" s="46"/>
      <c r="G162" s="46"/>
      <c r="H162" s="46"/>
      <c r="I162" s="46"/>
      <c r="J162" s="48"/>
    </row>
    <row r="163" ht="58">
      <c r="A163" s="37" t="s">
        <v>601</v>
      </c>
      <c r="B163" s="45"/>
      <c r="C163" s="46"/>
      <c r="D163" s="46"/>
      <c r="E163" s="39" t="s">
        <v>9791</v>
      </c>
      <c r="F163" s="46"/>
      <c r="G163" s="46"/>
      <c r="H163" s="46"/>
      <c r="I163" s="46"/>
      <c r="J163" s="48"/>
    </row>
    <row r="164">
      <c r="A164" s="37" t="s">
        <v>593</v>
      </c>
      <c r="B164" s="37">
        <v>38</v>
      </c>
      <c r="C164" s="38" t="s">
        <v>10055</v>
      </c>
      <c r="D164" s="37" t="s">
        <v>595</v>
      </c>
      <c r="E164" s="39" t="s">
        <v>10056</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74">
      <c r="A166" s="37" t="s">
        <v>599</v>
      </c>
      <c r="B166" s="45"/>
      <c r="C166" s="46"/>
      <c r="D166" s="46"/>
      <c r="E166" s="49" t="s">
        <v>11525</v>
      </c>
      <c r="F166" s="46"/>
      <c r="G166" s="46"/>
      <c r="H166" s="46"/>
      <c r="I166" s="46"/>
      <c r="J166" s="48"/>
    </row>
    <row r="167" ht="58">
      <c r="A167" s="37" t="s">
        <v>601</v>
      </c>
      <c r="B167" s="45"/>
      <c r="C167" s="46"/>
      <c r="D167" s="46"/>
      <c r="E167" s="39" t="s">
        <v>9791</v>
      </c>
      <c r="F167" s="46"/>
      <c r="G167" s="46"/>
      <c r="H167" s="46"/>
      <c r="I167" s="46"/>
      <c r="J167" s="48"/>
    </row>
    <row r="168">
      <c r="A168" s="37" t="s">
        <v>593</v>
      </c>
      <c r="B168" s="37">
        <v>39</v>
      </c>
      <c r="C168" s="38" t="s">
        <v>11455</v>
      </c>
      <c r="D168" s="37" t="s">
        <v>595</v>
      </c>
      <c r="E168" s="39" t="s">
        <v>11456</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3.5">
      <c r="A170" s="37" t="s">
        <v>599</v>
      </c>
      <c r="B170" s="45"/>
      <c r="C170" s="46"/>
      <c r="D170" s="46"/>
      <c r="E170" s="49" t="s">
        <v>11526</v>
      </c>
      <c r="F170" s="46"/>
      <c r="G170" s="46"/>
      <c r="H170" s="46"/>
      <c r="I170" s="46"/>
      <c r="J170" s="48"/>
    </row>
    <row r="171" ht="58">
      <c r="A171" s="37" t="s">
        <v>601</v>
      </c>
      <c r="B171" s="45"/>
      <c r="C171" s="46"/>
      <c r="D171" s="46"/>
      <c r="E171" s="39" t="s">
        <v>9791</v>
      </c>
      <c r="F171" s="46"/>
      <c r="G171" s="46"/>
      <c r="H171" s="46"/>
      <c r="I171" s="46"/>
      <c r="J171" s="48"/>
    </row>
    <row r="172">
      <c r="A172" s="37" t="s">
        <v>593</v>
      </c>
      <c r="B172" s="37">
        <v>40</v>
      </c>
      <c r="C172" s="38" t="s">
        <v>9795</v>
      </c>
      <c r="D172" s="37" t="s">
        <v>595</v>
      </c>
      <c r="E172" s="39" t="s">
        <v>9796</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1.5">
      <c r="A174" s="37" t="s">
        <v>599</v>
      </c>
      <c r="B174" s="45"/>
      <c r="C174" s="46"/>
      <c r="D174" s="46"/>
      <c r="E174" s="49" t="s">
        <v>11527</v>
      </c>
      <c r="F174" s="46"/>
      <c r="G174" s="46"/>
      <c r="H174" s="46"/>
      <c r="I174" s="46"/>
      <c r="J174" s="48"/>
    </row>
    <row r="175" ht="72.5">
      <c r="A175" s="37" t="s">
        <v>601</v>
      </c>
      <c r="B175" s="45"/>
      <c r="C175" s="46"/>
      <c r="D175" s="46"/>
      <c r="E175" s="39" t="s">
        <v>9798</v>
      </c>
      <c r="F175" s="46"/>
      <c r="G175" s="46"/>
      <c r="H175" s="46"/>
      <c r="I175" s="46"/>
      <c r="J175" s="48"/>
    </row>
    <row r="176">
      <c r="A176" s="37" t="s">
        <v>593</v>
      </c>
      <c r="B176" s="37">
        <v>41</v>
      </c>
      <c r="C176" s="38" t="s">
        <v>9908</v>
      </c>
      <c r="D176" s="37" t="s">
        <v>595</v>
      </c>
      <c r="E176" s="39" t="s">
        <v>9909</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16">
      <c r="A178" s="37" t="s">
        <v>599</v>
      </c>
      <c r="B178" s="45"/>
      <c r="C178" s="46"/>
      <c r="D178" s="46"/>
      <c r="E178" s="49" t="s">
        <v>11528</v>
      </c>
      <c r="F178" s="46"/>
      <c r="G178" s="46"/>
      <c r="H178" s="46"/>
      <c r="I178" s="46"/>
      <c r="J178" s="48"/>
    </row>
    <row r="179" ht="72.5">
      <c r="A179" s="37" t="s">
        <v>601</v>
      </c>
      <c r="B179" s="45"/>
      <c r="C179" s="46"/>
      <c r="D179" s="46"/>
      <c r="E179" s="39" t="s">
        <v>9798</v>
      </c>
      <c r="F179" s="46"/>
      <c r="G179" s="46"/>
      <c r="H179" s="46"/>
      <c r="I179" s="46"/>
      <c r="J179" s="48"/>
    </row>
    <row r="180">
      <c r="A180" s="37" t="s">
        <v>593</v>
      </c>
      <c r="B180" s="37">
        <v>42</v>
      </c>
      <c r="C180" s="38" t="s">
        <v>9801</v>
      </c>
      <c r="D180" s="37" t="s">
        <v>595</v>
      </c>
      <c r="E180" s="39" t="s">
        <v>9802</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1.5">
      <c r="A182" s="37" t="s">
        <v>599</v>
      </c>
      <c r="B182" s="45"/>
      <c r="C182" s="46"/>
      <c r="D182" s="46"/>
      <c r="E182" s="49" t="s">
        <v>11529</v>
      </c>
      <c r="F182" s="46"/>
      <c r="G182" s="46"/>
      <c r="H182" s="46"/>
      <c r="I182" s="46"/>
      <c r="J182" s="48"/>
    </row>
    <row r="183" ht="159.5">
      <c r="A183" s="37" t="s">
        <v>601</v>
      </c>
      <c r="B183" s="45"/>
      <c r="C183" s="46"/>
      <c r="D183" s="46"/>
      <c r="E183" s="39" t="s">
        <v>9804</v>
      </c>
      <c r="F183" s="46"/>
      <c r="G183" s="46"/>
      <c r="H183" s="46"/>
      <c r="I183" s="46"/>
      <c r="J183" s="48"/>
    </row>
    <row r="184">
      <c r="A184" s="37" t="s">
        <v>593</v>
      </c>
      <c r="B184" s="37">
        <v>43</v>
      </c>
      <c r="C184" s="38" t="s">
        <v>9914</v>
      </c>
      <c r="D184" s="37" t="s">
        <v>595</v>
      </c>
      <c r="E184" s="39" t="s">
        <v>9915</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1.5">
      <c r="A186" s="37" t="s">
        <v>599</v>
      </c>
      <c r="B186" s="45"/>
      <c r="C186" s="46"/>
      <c r="D186" s="46"/>
      <c r="E186" s="49" t="s">
        <v>11530</v>
      </c>
      <c r="F186" s="46"/>
      <c r="G186" s="46"/>
      <c r="H186" s="46"/>
      <c r="I186" s="46"/>
      <c r="J186" s="48"/>
    </row>
    <row r="187" ht="159.5">
      <c r="A187" s="37" t="s">
        <v>601</v>
      </c>
      <c r="B187" s="45"/>
      <c r="C187" s="46"/>
      <c r="D187" s="46"/>
      <c r="E187" s="39" t="s">
        <v>9804</v>
      </c>
      <c r="F187" s="46"/>
      <c r="G187" s="46"/>
      <c r="H187" s="46"/>
      <c r="I187" s="46"/>
      <c r="J187" s="48"/>
    </row>
    <row r="188">
      <c r="A188" s="37" t="s">
        <v>593</v>
      </c>
      <c r="B188" s="37">
        <v>44</v>
      </c>
      <c r="C188" s="38" t="s">
        <v>9917</v>
      </c>
      <c r="D188" s="37" t="s">
        <v>595</v>
      </c>
      <c r="E188" s="39" t="s">
        <v>9918</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1.5">
      <c r="A190" s="37" t="s">
        <v>599</v>
      </c>
      <c r="B190" s="45"/>
      <c r="C190" s="46"/>
      <c r="D190" s="46"/>
      <c r="E190" s="49" t="s">
        <v>11531</v>
      </c>
      <c r="F190" s="46"/>
      <c r="G190" s="46"/>
      <c r="H190" s="46"/>
      <c r="I190" s="46"/>
      <c r="J190" s="48"/>
    </row>
    <row r="191" ht="159.5">
      <c r="A191" s="37" t="s">
        <v>601</v>
      </c>
      <c r="B191" s="45"/>
      <c r="C191" s="46"/>
      <c r="D191" s="46"/>
      <c r="E191" s="39" t="s">
        <v>9804</v>
      </c>
      <c r="F191" s="46"/>
      <c r="G191" s="46"/>
      <c r="H191" s="46"/>
      <c r="I191" s="46"/>
      <c r="J191" s="48"/>
    </row>
    <row r="192">
      <c r="A192" s="37" t="s">
        <v>593</v>
      </c>
      <c r="B192" s="37">
        <v>45</v>
      </c>
      <c r="C192" s="38" t="s">
        <v>10529</v>
      </c>
      <c r="D192" s="37" t="s">
        <v>595</v>
      </c>
      <c r="E192" s="39" t="s">
        <v>10530</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59.5">
      <c r="A194" s="37" t="s">
        <v>599</v>
      </c>
      <c r="B194" s="45"/>
      <c r="C194" s="46"/>
      <c r="D194" s="46"/>
      <c r="E194" s="49" t="s">
        <v>11532</v>
      </c>
      <c r="F194" s="46"/>
      <c r="G194" s="46"/>
      <c r="H194" s="46"/>
      <c r="I194" s="46"/>
      <c r="J194" s="48"/>
    </row>
    <row r="195" ht="188.5">
      <c r="A195" s="37" t="s">
        <v>601</v>
      </c>
      <c r="B195" s="45"/>
      <c r="C195" s="46"/>
      <c r="D195" s="46"/>
      <c r="E195" s="39" t="s">
        <v>6073</v>
      </c>
      <c r="F195" s="46"/>
      <c r="G195" s="46"/>
      <c r="H195" s="46"/>
      <c r="I195" s="46"/>
      <c r="J195" s="48"/>
    </row>
    <row r="196">
      <c r="A196" s="37" t="s">
        <v>593</v>
      </c>
      <c r="B196" s="37">
        <v>46</v>
      </c>
      <c r="C196" s="38" t="s">
        <v>10182</v>
      </c>
      <c r="D196" s="37" t="s">
        <v>595</v>
      </c>
      <c r="E196" s="39" t="s">
        <v>10183</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0.5">
      <c r="A198" s="37" t="s">
        <v>599</v>
      </c>
      <c r="B198" s="45"/>
      <c r="C198" s="46"/>
      <c r="D198" s="46"/>
      <c r="E198" s="49" t="s">
        <v>11533</v>
      </c>
      <c r="F198" s="46"/>
      <c r="G198" s="46"/>
      <c r="H198" s="46"/>
      <c r="I198" s="46"/>
      <c r="J198" s="48"/>
    </row>
    <row r="199" ht="188.5">
      <c r="A199" s="37" t="s">
        <v>601</v>
      </c>
      <c r="B199" s="45"/>
      <c r="C199" s="46"/>
      <c r="D199" s="46"/>
      <c r="E199" s="39" t="s">
        <v>6073</v>
      </c>
      <c r="F199" s="46"/>
      <c r="G199" s="46"/>
      <c r="H199" s="46"/>
      <c r="I199" s="46"/>
      <c r="J199" s="48"/>
    </row>
    <row r="200" ht="29">
      <c r="A200" s="37" t="s">
        <v>593</v>
      </c>
      <c r="B200" s="37">
        <v>47</v>
      </c>
      <c r="C200" s="38" t="s">
        <v>10729</v>
      </c>
      <c r="D200" s="37" t="s">
        <v>595</v>
      </c>
      <c r="E200" s="39" t="s">
        <v>10730</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2.5">
      <c r="A202" s="37" t="s">
        <v>599</v>
      </c>
      <c r="B202" s="45"/>
      <c r="C202" s="46"/>
      <c r="D202" s="46"/>
      <c r="E202" s="49" t="s">
        <v>11534</v>
      </c>
      <c r="F202" s="46"/>
      <c r="G202" s="46"/>
      <c r="H202" s="46"/>
      <c r="I202" s="46"/>
      <c r="J202" s="48"/>
    </row>
    <row r="203" ht="188.5">
      <c r="A203" s="37" t="s">
        <v>601</v>
      </c>
      <c r="B203" s="45"/>
      <c r="C203" s="46"/>
      <c r="D203" s="46"/>
      <c r="E203" s="39" t="s">
        <v>6073</v>
      </c>
      <c r="F203" s="46"/>
      <c r="G203" s="46"/>
      <c r="H203" s="46"/>
      <c r="I203" s="46"/>
      <c r="J203" s="48"/>
    </row>
    <row r="204" ht="29">
      <c r="A204" s="37" t="s">
        <v>593</v>
      </c>
      <c r="B204" s="37">
        <v>48</v>
      </c>
      <c r="C204" s="38" t="s">
        <v>10185</v>
      </c>
      <c r="D204" s="37" t="s">
        <v>595</v>
      </c>
      <c r="E204" s="39" t="s">
        <v>10186</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2.5">
      <c r="A206" s="37" t="s">
        <v>599</v>
      </c>
      <c r="B206" s="45"/>
      <c r="C206" s="46"/>
      <c r="D206" s="46"/>
      <c r="E206" s="49" t="s">
        <v>11535</v>
      </c>
      <c r="F206" s="46"/>
      <c r="G206" s="46"/>
      <c r="H206" s="46"/>
      <c r="I206" s="46"/>
      <c r="J206" s="48"/>
    </row>
    <row r="207" ht="188.5">
      <c r="A207" s="37" t="s">
        <v>601</v>
      </c>
      <c r="B207" s="45"/>
      <c r="C207" s="46"/>
      <c r="D207" s="46"/>
      <c r="E207" s="39" t="s">
        <v>6073</v>
      </c>
      <c r="F207" s="46"/>
      <c r="G207" s="46"/>
      <c r="H207" s="46"/>
      <c r="I207" s="46"/>
      <c r="J207" s="48"/>
    </row>
    <row r="208">
      <c r="A208" s="31" t="s">
        <v>591</v>
      </c>
      <c r="B208" s="32"/>
      <c r="C208" s="33" t="s">
        <v>4573</v>
      </c>
      <c r="D208" s="34"/>
      <c r="E208" s="31" t="s">
        <v>4574</v>
      </c>
      <c r="F208" s="34"/>
      <c r="G208" s="34"/>
      <c r="H208" s="34"/>
      <c r="I208" s="35">
        <f>SUMIFS(I209:I232,A209:A232,"P")</f>
        <v>0</v>
      </c>
      <c r="J208" s="36"/>
    </row>
    <row r="209">
      <c r="A209" s="37" t="s">
        <v>593</v>
      </c>
      <c r="B209" s="37">
        <v>49</v>
      </c>
      <c r="C209" s="38" t="s">
        <v>6774</v>
      </c>
      <c r="D209" s="37" t="s">
        <v>595</v>
      </c>
      <c r="E209" s="39" t="s">
        <v>9692</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3.5">
      <c r="A211" s="37" t="s">
        <v>599</v>
      </c>
      <c r="B211" s="45"/>
      <c r="C211" s="46"/>
      <c r="D211" s="46"/>
      <c r="E211" s="49" t="s">
        <v>11536</v>
      </c>
      <c r="F211" s="46"/>
      <c r="G211" s="46"/>
      <c r="H211" s="46"/>
      <c r="I211" s="46"/>
      <c r="J211" s="48"/>
    </row>
    <row r="212" ht="304.5">
      <c r="A212" s="37" t="s">
        <v>601</v>
      </c>
      <c r="B212" s="45"/>
      <c r="C212" s="46"/>
      <c r="D212" s="46"/>
      <c r="E212" s="39" t="s">
        <v>4591</v>
      </c>
      <c r="F212" s="46"/>
      <c r="G212" s="46"/>
      <c r="H212" s="46"/>
      <c r="I212" s="46"/>
      <c r="J212" s="48"/>
    </row>
    <row r="213">
      <c r="A213" s="37" t="s">
        <v>593</v>
      </c>
      <c r="B213" s="37">
        <v>50</v>
      </c>
      <c r="C213" s="38" t="s">
        <v>4595</v>
      </c>
      <c r="D213" s="37" t="s">
        <v>595</v>
      </c>
      <c r="E213" s="39" t="s">
        <v>4596</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11537</v>
      </c>
      <c r="F215" s="46"/>
      <c r="G215" s="46"/>
      <c r="H215" s="46"/>
      <c r="I215" s="46"/>
      <c r="J215" s="48"/>
    </row>
    <row r="216" ht="290">
      <c r="A216" s="37" t="s">
        <v>601</v>
      </c>
      <c r="B216" s="45"/>
      <c r="C216" s="46"/>
      <c r="D216" s="46"/>
      <c r="E216" s="39" t="s">
        <v>4597</v>
      </c>
      <c r="F216" s="46"/>
      <c r="G216" s="46"/>
      <c r="H216" s="46"/>
      <c r="I216" s="46"/>
      <c r="J216" s="48"/>
    </row>
    <row r="217">
      <c r="A217" s="37" t="s">
        <v>593</v>
      </c>
      <c r="B217" s="37">
        <v>51</v>
      </c>
      <c r="C217" s="38" t="s">
        <v>9926</v>
      </c>
      <c r="D217" s="37" t="s">
        <v>595</v>
      </c>
      <c r="E217" s="39" t="s">
        <v>9927</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58">
      <c r="A219" s="37" t="s">
        <v>599</v>
      </c>
      <c r="B219" s="45"/>
      <c r="C219" s="46"/>
      <c r="D219" s="46"/>
      <c r="E219" s="49" t="s">
        <v>11538</v>
      </c>
      <c r="F219" s="46"/>
      <c r="G219" s="46"/>
      <c r="H219" s="46"/>
      <c r="I219" s="46"/>
      <c r="J219" s="48"/>
    </row>
    <row r="220" ht="87">
      <c r="A220" s="37" t="s">
        <v>601</v>
      </c>
      <c r="B220" s="45"/>
      <c r="C220" s="46"/>
      <c r="D220" s="46"/>
      <c r="E220" s="39" t="s">
        <v>4613</v>
      </c>
      <c r="F220" s="46"/>
      <c r="G220" s="46"/>
      <c r="H220" s="46"/>
      <c r="I220" s="46"/>
      <c r="J220" s="48"/>
    </row>
    <row r="221">
      <c r="A221" s="37" t="s">
        <v>593</v>
      </c>
      <c r="B221" s="37">
        <v>52</v>
      </c>
      <c r="C221" s="38" t="s">
        <v>11330</v>
      </c>
      <c r="D221" s="37" t="s">
        <v>595</v>
      </c>
      <c r="E221" s="39" t="s">
        <v>11331</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87">
      <c r="A223" s="37" t="s">
        <v>599</v>
      </c>
      <c r="B223" s="45"/>
      <c r="C223" s="46"/>
      <c r="D223" s="46"/>
      <c r="E223" s="49" t="s">
        <v>11539</v>
      </c>
      <c r="F223" s="46"/>
      <c r="G223" s="46"/>
      <c r="H223" s="46"/>
      <c r="I223" s="46"/>
      <c r="J223" s="48"/>
    </row>
    <row r="224" ht="29">
      <c r="A224" s="37" t="s">
        <v>601</v>
      </c>
      <c r="B224" s="45"/>
      <c r="C224" s="46"/>
      <c r="D224" s="46"/>
      <c r="E224" s="39" t="s">
        <v>10344</v>
      </c>
      <c r="F224" s="46"/>
      <c r="G224" s="46"/>
      <c r="H224" s="46"/>
      <c r="I224" s="46"/>
      <c r="J224" s="48"/>
    </row>
    <row r="225">
      <c r="A225" s="37" t="s">
        <v>593</v>
      </c>
      <c r="B225" s="37">
        <v>53</v>
      </c>
      <c r="C225" s="38" t="s">
        <v>10074</v>
      </c>
      <c r="D225" s="37" t="s">
        <v>595</v>
      </c>
      <c r="E225" s="39" t="s">
        <v>10075</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32">
      <c r="A227" s="37" t="s">
        <v>599</v>
      </c>
      <c r="B227" s="45"/>
      <c r="C227" s="46"/>
      <c r="D227" s="46"/>
      <c r="E227" s="49" t="s">
        <v>11540</v>
      </c>
      <c r="F227" s="46"/>
      <c r="G227" s="46"/>
      <c r="H227" s="46"/>
      <c r="I227" s="46"/>
      <c r="J227" s="48"/>
    </row>
    <row r="228" ht="43.5">
      <c r="A228" s="37" t="s">
        <v>601</v>
      </c>
      <c r="B228" s="45"/>
      <c r="C228" s="46"/>
      <c r="D228" s="46"/>
      <c r="E228" s="39" t="s">
        <v>10077</v>
      </c>
      <c r="F228" s="46"/>
      <c r="G228" s="46"/>
      <c r="H228" s="46"/>
      <c r="I228" s="46"/>
      <c r="J228" s="48"/>
    </row>
    <row r="229">
      <c r="A229" s="37" t="s">
        <v>593</v>
      </c>
      <c r="B229" s="37">
        <v>54</v>
      </c>
      <c r="C229" s="38" t="s">
        <v>4618</v>
      </c>
      <c r="D229" s="37" t="s">
        <v>595</v>
      </c>
      <c r="E229" s="39" t="s">
        <v>4619</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33.5">
      <c r="A231" s="37" t="s">
        <v>599</v>
      </c>
      <c r="B231" s="45"/>
      <c r="C231" s="46"/>
      <c r="D231" s="46"/>
      <c r="E231" s="49" t="s">
        <v>11541</v>
      </c>
      <c r="F231" s="46"/>
      <c r="G231" s="46"/>
      <c r="H231" s="46"/>
      <c r="I231" s="46"/>
      <c r="J231" s="48"/>
    </row>
    <row r="232" ht="409.5">
      <c r="A232" s="37" t="s">
        <v>601</v>
      </c>
      <c r="B232" s="45"/>
      <c r="C232" s="46"/>
      <c r="D232" s="46"/>
      <c r="E232" s="39" t="s">
        <v>4521</v>
      </c>
      <c r="F232" s="46"/>
      <c r="G232" s="46"/>
      <c r="H232" s="46"/>
      <c r="I232" s="46"/>
      <c r="J232" s="48"/>
    </row>
    <row r="233">
      <c r="A233" s="31" t="s">
        <v>591</v>
      </c>
      <c r="B233" s="32"/>
      <c r="C233" s="33" t="s">
        <v>4809</v>
      </c>
      <c r="D233" s="34"/>
      <c r="E233" s="31" t="s">
        <v>4810</v>
      </c>
      <c r="F233" s="34"/>
      <c r="G233" s="34"/>
      <c r="H233" s="34"/>
      <c r="I233" s="35">
        <f>SUMIFS(I234:I323,A234:A323,"P")</f>
        <v>0</v>
      </c>
      <c r="J233" s="36"/>
    </row>
    <row r="234">
      <c r="A234" s="37" t="s">
        <v>593</v>
      </c>
      <c r="B234" s="37">
        <v>55</v>
      </c>
      <c r="C234" s="38" t="s">
        <v>10960</v>
      </c>
      <c r="D234" s="37" t="s">
        <v>595</v>
      </c>
      <c r="E234" s="39" t="s">
        <v>5049</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58">
      <c r="A236" s="37" t="s">
        <v>599</v>
      </c>
      <c r="B236" s="45"/>
      <c r="C236" s="46"/>
      <c r="D236" s="46"/>
      <c r="E236" s="49" t="s">
        <v>11542</v>
      </c>
      <c r="F236" s="46"/>
      <c r="G236" s="46"/>
      <c r="H236" s="46"/>
      <c r="I236" s="46"/>
      <c r="J236" s="48"/>
    </row>
    <row r="237" ht="72.5">
      <c r="A237" s="37" t="s">
        <v>601</v>
      </c>
      <c r="B237" s="45"/>
      <c r="C237" s="46"/>
      <c r="D237" s="46"/>
      <c r="E237" s="39" t="s">
        <v>10861</v>
      </c>
      <c r="F237" s="46"/>
      <c r="G237" s="46"/>
      <c r="H237" s="46"/>
      <c r="I237" s="46"/>
      <c r="J237" s="48"/>
    </row>
    <row r="238">
      <c r="A238" s="37" t="s">
        <v>593</v>
      </c>
      <c r="B238" s="37">
        <v>56</v>
      </c>
      <c r="C238" s="38" t="s">
        <v>10858</v>
      </c>
      <c r="D238" s="37" t="s">
        <v>595</v>
      </c>
      <c r="E238" s="39" t="s">
        <v>10859</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87">
      <c r="A240" s="37" t="s">
        <v>599</v>
      </c>
      <c r="B240" s="45"/>
      <c r="C240" s="46"/>
      <c r="D240" s="46"/>
      <c r="E240" s="49" t="s">
        <v>11543</v>
      </c>
      <c r="F240" s="46"/>
      <c r="G240" s="46"/>
      <c r="H240" s="46"/>
      <c r="I240" s="46"/>
      <c r="J240" s="48"/>
    </row>
    <row r="241" ht="72.5">
      <c r="A241" s="37" t="s">
        <v>601</v>
      </c>
      <c r="B241" s="45"/>
      <c r="C241" s="46"/>
      <c r="D241" s="46"/>
      <c r="E241" s="39" t="s">
        <v>10861</v>
      </c>
      <c r="F241" s="46"/>
      <c r="G241" s="46"/>
      <c r="H241" s="46"/>
      <c r="I241" s="46"/>
      <c r="J241" s="48"/>
    </row>
    <row r="242" ht="29">
      <c r="A242" s="37" t="s">
        <v>593</v>
      </c>
      <c r="B242" s="37">
        <v>57</v>
      </c>
      <c r="C242" s="38" t="s">
        <v>11074</v>
      </c>
      <c r="D242" s="37" t="s">
        <v>595</v>
      </c>
      <c r="E242" s="39" t="s">
        <v>11075</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3.5">
      <c r="A244" s="37" t="s">
        <v>599</v>
      </c>
      <c r="B244" s="45"/>
      <c r="C244" s="46"/>
      <c r="D244" s="46"/>
      <c r="E244" s="49" t="s">
        <v>11544</v>
      </c>
      <c r="F244" s="46"/>
      <c r="G244" s="46"/>
      <c r="H244" s="46"/>
      <c r="I244" s="46"/>
      <c r="J244" s="48"/>
    </row>
    <row r="245" ht="159.5">
      <c r="A245" s="37" t="s">
        <v>601</v>
      </c>
      <c r="B245" s="45"/>
      <c r="C245" s="46"/>
      <c r="D245" s="46"/>
      <c r="E245" s="39" t="s">
        <v>10357</v>
      </c>
      <c r="F245" s="46"/>
      <c r="G245" s="46"/>
      <c r="H245" s="46"/>
      <c r="I245" s="46"/>
      <c r="J245" s="48"/>
    </row>
    <row r="246">
      <c r="A246" s="37" t="s">
        <v>593</v>
      </c>
      <c r="B246" s="37">
        <v>58</v>
      </c>
      <c r="C246" s="38" t="s">
        <v>9939</v>
      </c>
      <c r="D246" s="37" t="s">
        <v>595</v>
      </c>
      <c r="E246" s="39" t="s">
        <v>9940</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3.5">
      <c r="A248" s="37" t="s">
        <v>599</v>
      </c>
      <c r="B248" s="45"/>
      <c r="C248" s="46"/>
      <c r="D248" s="46"/>
      <c r="E248" s="49" t="s">
        <v>11162</v>
      </c>
      <c r="F248" s="46"/>
      <c r="G248" s="46"/>
      <c r="H248" s="46"/>
      <c r="I248" s="46"/>
      <c r="J248" s="48"/>
    </row>
    <row r="249" ht="58">
      <c r="A249" s="37" t="s">
        <v>601</v>
      </c>
      <c r="B249" s="45"/>
      <c r="C249" s="46"/>
      <c r="D249" s="46"/>
      <c r="E249" s="39" t="s">
        <v>9942</v>
      </c>
      <c r="F249" s="46"/>
      <c r="G249" s="46"/>
      <c r="H249" s="46"/>
      <c r="I249" s="46"/>
      <c r="J249" s="48"/>
    </row>
    <row r="250" ht="29">
      <c r="A250" s="37" t="s">
        <v>593</v>
      </c>
      <c r="B250" s="37">
        <v>59</v>
      </c>
      <c r="C250" s="38" t="s">
        <v>9943</v>
      </c>
      <c r="D250" s="37" t="s">
        <v>595</v>
      </c>
      <c r="E250" s="39" t="s">
        <v>9944</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3.5">
      <c r="A252" s="37" t="s">
        <v>599</v>
      </c>
      <c r="B252" s="45"/>
      <c r="C252" s="46"/>
      <c r="D252" s="46"/>
      <c r="E252" s="49" t="s">
        <v>11545</v>
      </c>
      <c r="F252" s="46"/>
      <c r="G252" s="46"/>
      <c r="H252" s="46"/>
      <c r="I252" s="46"/>
      <c r="J252" s="48"/>
    </row>
    <row r="253" ht="29">
      <c r="A253" s="37" t="s">
        <v>601</v>
      </c>
      <c r="B253" s="45"/>
      <c r="C253" s="46"/>
      <c r="D253" s="46"/>
      <c r="E253" s="39" t="s">
        <v>9946</v>
      </c>
      <c r="F253" s="46"/>
      <c r="G253" s="46"/>
      <c r="H253" s="46"/>
      <c r="I253" s="46"/>
      <c r="J253" s="48"/>
    </row>
    <row r="254" ht="29">
      <c r="A254" s="37" t="s">
        <v>593</v>
      </c>
      <c r="B254" s="37">
        <v>60</v>
      </c>
      <c r="C254" s="38" t="s">
        <v>9951</v>
      </c>
      <c r="D254" s="37" t="s">
        <v>595</v>
      </c>
      <c r="E254" s="39" t="s">
        <v>9952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3.5">
      <c r="A256" s="37" t="s">
        <v>599</v>
      </c>
      <c r="B256" s="45"/>
      <c r="C256" s="46"/>
      <c r="D256" s="46"/>
      <c r="E256" s="49" t="s">
        <v>10126</v>
      </c>
      <c r="F256" s="46"/>
      <c r="G256" s="46"/>
      <c r="H256" s="46"/>
      <c r="I256" s="46"/>
      <c r="J256" s="48"/>
    </row>
    <row r="257" ht="43.5">
      <c r="A257" s="37" t="s">
        <v>601</v>
      </c>
      <c r="B257" s="45"/>
      <c r="C257" s="46"/>
      <c r="D257" s="46"/>
      <c r="E257" s="39" t="s">
        <v>9954</v>
      </c>
      <c r="F257" s="46"/>
      <c r="G257" s="46"/>
      <c r="H257" s="46"/>
      <c r="I257" s="46"/>
      <c r="J257" s="48"/>
    </row>
    <row r="258" ht="29">
      <c r="A258" s="37" t="s">
        <v>593</v>
      </c>
      <c r="B258" s="37">
        <v>61</v>
      </c>
      <c r="C258" s="38" t="s">
        <v>9958</v>
      </c>
      <c r="D258" s="37" t="s">
        <v>595</v>
      </c>
      <c r="E258" s="39" t="s">
        <v>9959</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3.5">
      <c r="A260" s="37" t="s">
        <v>599</v>
      </c>
      <c r="B260" s="45"/>
      <c r="C260" s="46"/>
      <c r="D260" s="46"/>
      <c r="E260" s="49" t="s">
        <v>11546</v>
      </c>
      <c r="F260" s="46"/>
      <c r="G260" s="46"/>
      <c r="H260" s="46"/>
      <c r="I260" s="46"/>
      <c r="J260" s="48"/>
    </row>
    <row r="261" ht="58">
      <c r="A261" s="37" t="s">
        <v>601</v>
      </c>
      <c r="B261" s="45"/>
      <c r="C261" s="46"/>
      <c r="D261" s="46"/>
      <c r="E261" s="39" t="s">
        <v>9961</v>
      </c>
      <c r="F261" s="46"/>
      <c r="G261" s="46"/>
      <c r="H261" s="46"/>
      <c r="I261" s="46"/>
      <c r="J261" s="48"/>
    </row>
    <row r="262" ht="29">
      <c r="A262" s="37" t="s">
        <v>593</v>
      </c>
      <c r="B262" s="37">
        <v>62</v>
      </c>
      <c r="C262" s="38" t="s">
        <v>9962</v>
      </c>
      <c r="D262" s="37" t="s">
        <v>595</v>
      </c>
      <c r="E262" s="39" t="s">
        <v>9963</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3.5">
      <c r="A264" s="37" t="s">
        <v>599</v>
      </c>
      <c r="B264" s="45"/>
      <c r="C264" s="46"/>
      <c r="D264" s="46"/>
      <c r="E264" s="49" t="s">
        <v>11547</v>
      </c>
      <c r="F264" s="46"/>
      <c r="G264" s="46"/>
      <c r="H264" s="46"/>
      <c r="I264" s="46"/>
      <c r="J264" s="48"/>
    </row>
    <row r="265" ht="58">
      <c r="A265" s="37" t="s">
        <v>601</v>
      </c>
      <c r="B265" s="45"/>
      <c r="C265" s="46"/>
      <c r="D265" s="46"/>
      <c r="E265" s="39" t="s">
        <v>9961</v>
      </c>
      <c r="F265" s="46"/>
      <c r="G265" s="46"/>
      <c r="H265" s="46"/>
      <c r="I265" s="46"/>
      <c r="J265" s="48"/>
    </row>
    <row r="266">
      <c r="A266" s="37" t="s">
        <v>593</v>
      </c>
      <c r="B266" s="37">
        <v>63</v>
      </c>
      <c r="C266" s="38" t="s">
        <v>11548</v>
      </c>
      <c r="D266" s="37" t="s">
        <v>595</v>
      </c>
      <c r="E266" s="39" t="s">
        <v>11549</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58">
      <c r="A268" s="37" t="s">
        <v>599</v>
      </c>
      <c r="B268" s="45"/>
      <c r="C268" s="46"/>
      <c r="D268" s="46"/>
      <c r="E268" s="49" t="s">
        <v>11550</v>
      </c>
      <c r="F268" s="46"/>
      <c r="G268" s="46"/>
      <c r="H268" s="46"/>
      <c r="I268" s="46"/>
      <c r="J268" s="48"/>
    </row>
    <row r="269" ht="58">
      <c r="A269" s="37" t="s">
        <v>601</v>
      </c>
      <c r="B269" s="45"/>
      <c r="C269" s="46"/>
      <c r="D269" s="46"/>
      <c r="E269" s="39" t="s">
        <v>5142</v>
      </c>
      <c r="F269" s="46"/>
      <c r="G269" s="46"/>
      <c r="H269" s="46"/>
      <c r="I269" s="46"/>
      <c r="J269" s="48"/>
    </row>
    <row r="270" ht="29">
      <c r="A270" s="37" t="s">
        <v>593</v>
      </c>
      <c r="B270" s="37">
        <v>64</v>
      </c>
      <c r="C270" s="38" t="s">
        <v>5025</v>
      </c>
      <c r="D270" s="37" t="s">
        <v>595</v>
      </c>
      <c r="E270" s="39" t="s">
        <v>5026</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58">
      <c r="A272" s="37" t="s">
        <v>599</v>
      </c>
      <c r="B272" s="45"/>
      <c r="C272" s="46"/>
      <c r="D272" s="46"/>
      <c r="E272" s="49" t="s">
        <v>11551</v>
      </c>
      <c r="F272" s="46"/>
      <c r="G272" s="46"/>
      <c r="H272" s="46"/>
      <c r="I272" s="46"/>
      <c r="J272" s="48"/>
    </row>
    <row r="273" ht="58">
      <c r="A273" s="37" t="s">
        <v>601</v>
      </c>
      <c r="B273" s="45"/>
      <c r="C273" s="46"/>
      <c r="D273" s="46"/>
      <c r="E273" s="39" t="s">
        <v>5028</v>
      </c>
      <c r="F273" s="46"/>
      <c r="G273" s="46"/>
      <c r="H273" s="46"/>
      <c r="I273" s="46"/>
      <c r="J273" s="48"/>
    </row>
    <row r="274" ht="29">
      <c r="A274" s="37" t="s">
        <v>593</v>
      </c>
      <c r="B274" s="37">
        <v>65</v>
      </c>
      <c r="C274" s="38" t="s">
        <v>6799</v>
      </c>
      <c r="D274" s="37" t="s">
        <v>595</v>
      </c>
      <c r="E274" s="39" t="s">
        <v>9809</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45">
      <c r="A276" s="37" t="s">
        <v>599</v>
      </c>
      <c r="B276" s="45"/>
      <c r="C276" s="46"/>
      <c r="D276" s="46"/>
      <c r="E276" s="49" t="s">
        <v>11552</v>
      </c>
      <c r="F276" s="46"/>
      <c r="G276" s="46"/>
      <c r="H276" s="46"/>
      <c r="I276" s="46"/>
      <c r="J276" s="48"/>
    </row>
    <row r="277" ht="58">
      <c r="A277" s="37" t="s">
        <v>601</v>
      </c>
      <c r="B277" s="45"/>
      <c r="C277" s="46"/>
      <c r="D277" s="46"/>
      <c r="E277" s="39" t="s">
        <v>5028</v>
      </c>
      <c r="F277" s="46"/>
      <c r="G277" s="46"/>
      <c r="H277" s="46"/>
      <c r="I277" s="46"/>
      <c r="J277" s="48"/>
    </row>
    <row r="278">
      <c r="A278" s="37" t="s">
        <v>593</v>
      </c>
      <c r="B278" s="37">
        <v>66</v>
      </c>
      <c r="C278" s="38" t="s">
        <v>9966</v>
      </c>
      <c r="D278" s="37" t="s">
        <v>595</v>
      </c>
      <c r="E278" s="39" t="s">
        <v>9967</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87">
      <c r="A280" s="37" t="s">
        <v>599</v>
      </c>
      <c r="B280" s="45"/>
      <c r="C280" s="46"/>
      <c r="D280" s="46"/>
      <c r="E280" s="49" t="s">
        <v>11553</v>
      </c>
      <c r="F280" s="46"/>
      <c r="G280" s="46"/>
      <c r="H280" s="46"/>
      <c r="I280" s="46"/>
      <c r="J280" s="48"/>
    </row>
    <row r="281" ht="58">
      <c r="A281" s="37" t="s">
        <v>601</v>
      </c>
      <c r="B281" s="45"/>
      <c r="C281" s="46"/>
      <c r="D281" s="46"/>
      <c r="E281" s="39" t="s">
        <v>9969</v>
      </c>
      <c r="F281" s="46"/>
      <c r="G281" s="46"/>
      <c r="H281" s="46"/>
      <c r="I281" s="46"/>
      <c r="J281" s="48"/>
    </row>
    <row r="282">
      <c r="A282" s="37" t="s">
        <v>593</v>
      </c>
      <c r="B282" s="37">
        <v>67</v>
      </c>
      <c r="C282" s="38" t="s">
        <v>10087</v>
      </c>
      <c r="D282" s="37" t="s">
        <v>595</v>
      </c>
      <c r="E282" s="39" t="s">
        <v>10088</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87">
      <c r="A284" s="37" t="s">
        <v>599</v>
      </c>
      <c r="B284" s="45"/>
      <c r="C284" s="46"/>
      <c r="D284" s="46"/>
      <c r="E284" s="49" t="s">
        <v>11554</v>
      </c>
      <c r="F284" s="46"/>
      <c r="G284" s="46"/>
      <c r="H284" s="46"/>
      <c r="I284" s="46"/>
      <c r="J284" s="48"/>
    </row>
    <row r="285" ht="29">
      <c r="A285" s="37" t="s">
        <v>601</v>
      </c>
      <c r="B285" s="45"/>
      <c r="C285" s="46"/>
      <c r="D285" s="46"/>
      <c r="E285" s="39" t="s">
        <v>9818</v>
      </c>
      <c r="F285" s="46"/>
      <c r="G285" s="46"/>
      <c r="H285" s="46"/>
      <c r="I285" s="46"/>
      <c r="J285" s="48"/>
    </row>
    <row r="286">
      <c r="A286" s="37" t="s">
        <v>593</v>
      </c>
      <c r="B286" s="37">
        <v>68</v>
      </c>
      <c r="C286" s="38" t="s">
        <v>9971</v>
      </c>
      <c r="D286" s="37" t="s">
        <v>595</v>
      </c>
      <c r="E286" s="39" t="s">
        <v>9972</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3.5">
      <c r="A288" s="37" t="s">
        <v>599</v>
      </c>
      <c r="B288" s="45"/>
      <c r="C288" s="46"/>
      <c r="D288" s="46"/>
      <c r="E288" s="49" t="s">
        <v>11555</v>
      </c>
      <c r="F288" s="46"/>
      <c r="G288" s="46"/>
      <c r="H288" s="46"/>
      <c r="I288" s="46"/>
      <c r="J288" s="48"/>
    </row>
    <row r="289" ht="43.5">
      <c r="A289" s="37" t="s">
        <v>601</v>
      </c>
      <c r="B289" s="45"/>
      <c r="C289" s="46"/>
      <c r="D289" s="46"/>
      <c r="E289" s="39" t="s">
        <v>9974</v>
      </c>
      <c r="F289" s="46"/>
      <c r="G289" s="46"/>
      <c r="H289" s="46"/>
      <c r="I289" s="46"/>
      <c r="J289" s="48"/>
    </row>
    <row r="290">
      <c r="A290" s="37" t="s">
        <v>593</v>
      </c>
      <c r="B290" s="37">
        <v>69</v>
      </c>
      <c r="C290" s="38" t="s">
        <v>11556</v>
      </c>
      <c r="D290" s="37" t="s">
        <v>595</v>
      </c>
      <c r="E290" s="39" t="s">
        <v>11557</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3.5">
      <c r="A292" s="37" t="s">
        <v>599</v>
      </c>
      <c r="B292" s="45"/>
      <c r="C292" s="46"/>
      <c r="D292" s="46"/>
      <c r="E292" s="49" t="s">
        <v>11558</v>
      </c>
      <c r="F292" s="46"/>
      <c r="G292" s="46"/>
      <c r="H292" s="46"/>
      <c r="I292" s="46"/>
      <c r="J292" s="48"/>
    </row>
    <row r="293" ht="101.5">
      <c r="A293" s="37" t="s">
        <v>601</v>
      </c>
      <c r="B293" s="45"/>
      <c r="C293" s="46"/>
      <c r="D293" s="46"/>
      <c r="E293" s="39" t="s">
        <v>10553</v>
      </c>
      <c r="F293" s="46"/>
      <c r="G293" s="46"/>
      <c r="H293" s="46"/>
      <c r="I293" s="46"/>
      <c r="J293" s="48"/>
    </row>
    <row r="294" ht="29">
      <c r="A294" s="37" t="s">
        <v>593</v>
      </c>
      <c r="B294" s="37">
        <v>70</v>
      </c>
      <c r="C294" s="38" t="s">
        <v>5697</v>
      </c>
      <c r="D294" s="37" t="s">
        <v>595</v>
      </c>
      <c r="E294" s="39" t="s">
        <v>6104</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2.5">
      <c r="A296" s="37" t="s">
        <v>599</v>
      </c>
      <c r="B296" s="45"/>
      <c r="C296" s="46"/>
      <c r="D296" s="46"/>
      <c r="E296" s="49" t="s">
        <v>11559</v>
      </c>
      <c r="F296" s="46"/>
      <c r="G296" s="46"/>
      <c r="H296" s="46"/>
      <c r="I296" s="46"/>
      <c r="J296" s="48"/>
    </row>
    <row r="297" ht="116">
      <c r="A297" s="37" t="s">
        <v>601</v>
      </c>
      <c r="B297" s="45"/>
      <c r="C297" s="46"/>
      <c r="D297" s="46"/>
      <c r="E297" s="39" t="s">
        <v>4648</v>
      </c>
      <c r="F297" s="46"/>
      <c r="G297" s="46"/>
      <c r="H297" s="46"/>
      <c r="I297" s="46"/>
      <c r="J297" s="48"/>
    </row>
    <row r="298" ht="29">
      <c r="A298" s="37" t="s">
        <v>593</v>
      </c>
      <c r="B298" s="37">
        <v>71</v>
      </c>
      <c r="C298" s="38" t="s">
        <v>11335</v>
      </c>
      <c r="D298" s="37" t="s">
        <v>595</v>
      </c>
      <c r="E298" s="39" t="s">
        <v>11336</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87">
      <c r="A300" s="37" t="s">
        <v>599</v>
      </c>
      <c r="B300" s="45"/>
      <c r="C300" s="46"/>
      <c r="D300" s="46"/>
      <c r="E300" s="49" t="s">
        <v>11560</v>
      </c>
      <c r="F300" s="46"/>
      <c r="G300" s="46"/>
      <c r="H300" s="46"/>
      <c r="I300" s="46"/>
      <c r="J300" s="48"/>
    </row>
    <row r="301" ht="101.5">
      <c r="A301" s="37" t="s">
        <v>601</v>
      </c>
      <c r="B301" s="45"/>
      <c r="C301" s="46"/>
      <c r="D301" s="46"/>
      <c r="E301" s="39" t="s">
        <v>10365</v>
      </c>
      <c r="F301" s="46"/>
      <c r="G301" s="46"/>
      <c r="H301" s="46"/>
      <c r="I301" s="46"/>
      <c r="J301" s="48"/>
    </row>
    <row r="302">
      <c r="A302" s="37" t="s">
        <v>593</v>
      </c>
      <c r="B302" s="37">
        <v>72</v>
      </c>
      <c r="C302" s="38" t="s">
        <v>11561</v>
      </c>
      <c r="D302" s="37" t="s">
        <v>595</v>
      </c>
      <c r="E302" s="39" t="s">
        <v>11562</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3.5">
      <c r="A304" s="37" t="s">
        <v>599</v>
      </c>
      <c r="B304" s="45"/>
      <c r="C304" s="46"/>
      <c r="D304" s="46"/>
      <c r="E304" s="49" t="s">
        <v>11563</v>
      </c>
      <c r="F304" s="46"/>
      <c r="G304" s="46"/>
      <c r="H304" s="46"/>
      <c r="I304" s="46"/>
      <c r="J304" s="48"/>
    </row>
    <row r="305" ht="29">
      <c r="A305" s="37" t="s">
        <v>601</v>
      </c>
      <c r="B305" s="45"/>
      <c r="C305" s="46"/>
      <c r="D305" s="46"/>
      <c r="E305" s="39" t="s">
        <v>5044</v>
      </c>
      <c r="F305" s="46"/>
      <c r="G305" s="46"/>
      <c r="H305" s="46"/>
      <c r="I305" s="46"/>
      <c r="J305" s="48"/>
    </row>
    <row r="306">
      <c r="A306" s="37" t="s">
        <v>593</v>
      </c>
      <c r="B306" s="37">
        <v>73</v>
      </c>
      <c r="C306" s="38" t="s">
        <v>4674</v>
      </c>
      <c r="D306" s="37" t="s">
        <v>595</v>
      </c>
      <c r="E306" s="39" t="s">
        <v>4675</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3.5">
      <c r="A308" s="37" t="s">
        <v>599</v>
      </c>
      <c r="B308" s="45"/>
      <c r="C308" s="46"/>
      <c r="D308" s="46"/>
      <c r="E308" s="49" t="s">
        <v>11564</v>
      </c>
      <c r="F308" s="46"/>
      <c r="G308" s="46"/>
      <c r="H308" s="46"/>
      <c r="I308" s="46"/>
      <c r="J308" s="48"/>
    </row>
    <row r="309" ht="145">
      <c r="A309" s="37" t="s">
        <v>601</v>
      </c>
      <c r="B309" s="45"/>
      <c r="C309" s="46"/>
      <c r="D309" s="46"/>
      <c r="E309" s="39" t="s">
        <v>4677</v>
      </c>
      <c r="F309" s="46"/>
      <c r="G309" s="46"/>
      <c r="H309" s="46"/>
      <c r="I309" s="46"/>
      <c r="J309" s="48"/>
    </row>
    <row r="310">
      <c r="A310" s="37" t="s">
        <v>593</v>
      </c>
      <c r="B310" s="37">
        <v>74</v>
      </c>
      <c r="C310" s="38" t="s">
        <v>6244</v>
      </c>
      <c r="D310" s="37" t="s">
        <v>595</v>
      </c>
      <c r="E310" s="39" t="s">
        <v>6245</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3.5">
      <c r="A312" s="37" t="s">
        <v>599</v>
      </c>
      <c r="B312" s="45"/>
      <c r="C312" s="46"/>
      <c r="D312" s="46"/>
      <c r="E312" s="49" t="s">
        <v>11565</v>
      </c>
      <c r="F312" s="46"/>
      <c r="G312" s="46"/>
      <c r="H312" s="46"/>
      <c r="I312" s="46"/>
      <c r="J312" s="48"/>
    </row>
    <row r="313" ht="145">
      <c r="A313" s="37" t="s">
        <v>601</v>
      </c>
      <c r="B313" s="45"/>
      <c r="C313" s="46"/>
      <c r="D313" s="46"/>
      <c r="E313" s="39" t="s">
        <v>4677</v>
      </c>
      <c r="F313" s="46"/>
      <c r="G313" s="46"/>
      <c r="H313" s="46"/>
      <c r="I313" s="46"/>
      <c r="J313" s="48"/>
    </row>
    <row r="314">
      <c r="A314" s="37" t="s">
        <v>593</v>
      </c>
      <c r="B314" s="37">
        <v>75</v>
      </c>
      <c r="C314" s="38" t="s">
        <v>11566</v>
      </c>
      <c r="D314" s="37" t="s">
        <v>595</v>
      </c>
      <c r="E314" s="39" t="s">
        <v>9822</v>
      </c>
      <c r="F314" s="40" t="s">
        <v>1797</v>
      </c>
      <c r="G314" s="41">
        <v>1</v>
      </c>
      <c r="H314" s="42">
        <v>0</v>
      </c>
      <c r="I314" s="43">
        <f>ROUND(G314*H314,P4)</f>
        <v>0</v>
      </c>
      <c r="J314" s="37"/>
      <c r="O314" s="44">
        <f>I314*0.21</f>
        <v>0</v>
      </c>
      <c r="P314">
        <v>3</v>
      </c>
    </row>
    <row r="315">
      <c r="A315" s="37" t="s">
        <v>598</v>
      </c>
      <c r="B315" s="45"/>
      <c r="C315" s="46"/>
      <c r="D315" s="46"/>
      <c r="E315" s="39" t="s">
        <v>9822</v>
      </c>
      <c r="F315" s="46"/>
      <c r="G315" s="46"/>
      <c r="H315" s="46"/>
      <c r="I315" s="46"/>
      <c r="J315" s="48"/>
    </row>
    <row r="316" ht="116">
      <c r="A316" s="37" t="s">
        <v>599</v>
      </c>
      <c r="B316" s="45"/>
      <c r="C316" s="46"/>
      <c r="D316" s="46"/>
      <c r="E316" s="49" t="s">
        <v>9823</v>
      </c>
      <c r="F316" s="46"/>
      <c r="G316" s="46"/>
      <c r="H316" s="46"/>
      <c r="I316" s="46"/>
      <c r="J316" s="48"/>
    </row>
    <row r="317" ht="43.5">
      <c r="A317" s="37" t="s">
        <v>601</v>
      </c>
      <c r="B317" s="45"/>
      <c r="C317" s="46"/>
      <c r="D317" s="46"/>
      <c r="E317" s="39" t="s">
        <v>9824</v>
      </c>
      <c r="F317" s="46"/>
      <c r="G317" s="46"/>
      <c r="H317" s="46"/>
      <c r="I317" s="46"/>
      <c r="J317" s="48"/>
    </row>
    <row r="318">
      <c r="A318" s="37" t="s">
        <v>593</v>
      </c>
      <c r="B318" s="37">
        <v>76</v>
      </c>
      <c r="C318" s="38" t="s">
        <v>11567</v>
      </c>
      <c r="D318" s="37" t="s">
        <v>595</v>
      </c>
      <c r="E318" s="39" t="s">
        <v>9826</v>
      </c>
      <c r="F318" s="40" t="s">
        <v>1797</v>
      </c>
      <c r="G318" s="41">
        <v>1</v>
      </c>
      <c r="H318" s="42">
        <v>0</v>
      </c>
      <c r="I318" s="43">
        <f>ROUND(G318*H318,P4)</f>
        <v>0</v>
      </c>
      <c r="J318" s="37"/>
      <c r="O318" s="44">
        <f>I318*0.21</f>
        <v>0</v>
      </c>
      <c r="P318">
        <v>3</v>
      </c>
    </row>
    <row r="319">
      <c r="A319" s="37" t="s">
        <v>598</v>
      </c>
      <c r="B319" s="45"/>
      <c r="C319" s="46"/>
      <c r="D319" s="46"/>
      <c r="E319" s="39" t="s">
        <v>9826</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11568</v>
      </c>
      <c r="D321" s="37" t="s">
        <v>595</v>
      </c>
      <c r="E321" s="39" t="s">
        <v>10875</v>
      </c>
      <c r="F321" s="40" t="s">
        <v>2035</v>
      </c>
      <c r="G321" s="41">
        <v>1</v>
      </c>
      <c r="H321" s="42">
        <v>0</v>
      </c>
      <c r="I321" s="43">
        <f>ROUND(G321*H321,P4)</f>
        <v>0</v>
      </c>
      <c r="J321" s="37"/>
      <c r="O321" s="44">
        <f>I321*0.21</f>
        <v>0</v>
      </c>
      <c r="P321">
        <v>3</v>
      </c>
    </row>
    <row r="322">
      <c r="A322" s="37" t="s">
        <v>598</v>
      </c>
      <c r="B322" s="45"/>
      <c r="C322" s="46"/>
      <c r="D322" s="46"/>
      <c r="E322" s="39" t="s">
        <v>10875</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3.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59.5">
      <c r="A327" s="37" t="s">
        <v>599</v>
      </c>
      <c r="B327" s="45"/>
      <c r="C327" s="46"/>
      <c r="D327" s="46"/>
      <c r="E327" s="49" t="s">
        <v>11569</v>
      </c>
      <c r="F327" s="46"/>
      <c r="G327" s="46"/>
      <c r="H327" s="46"/>
      <c r="I327" s="46"/>
      <c r="J327" s="48"/>
    </row>
    <row r="328" ht="116">
      <c r="A328" s="37" t="s">
        <v>601</v>
      </c>
      <c r="B328" s="45"/>
      <c r="C328" s="46"/>
      <c r="D328" s="46"/>
      <c r="E328" s="39" t="s">
        <v>1819</v>
      </c>
      <c r="F328" s="46"/>
      <c r="G328" s="46"/>
      <c r="H328" s="46"/>
      <c r="I328" s="46"/>
      <c r="J328" s="48"/>
    </row>
    <row r="329" ht="43.5">
      <c r="A329" s="37" t="s">
        <v>593</v>
      </c>
      <c r="B329" s="37">
        <v>79</v>
      </c>
      <c r="C329" s="38" t="s">
        <v>2442</v>
      </c>
      <c r="D329" s="37" t="s">
        <v>2443</v>
      </c>
      <c r="E329" s="39" t="s">
        <v>2444</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0.5">
      <c r="A331" s="37" t="s">
        <v>599</v>
      </c>
      <c r="B331" s="45"/>
      <c r="C331" s="46"/>
      <c r="D331" s="46"/>
      <c r="E331" s="49" t="s">
        <v>11570</v>
      </c>
      <c r="F331" s="46"/>
      <c r="G331" s="46"/>
      <c r="H331" s="46"/>
      <c r="I331" s="46"/>
      <c r="J331" s="48"/>
    </row>
    <row r="332">
      <c r="A332" s="37" t="s">
        <v>601</v>
      </c>
      <c r="B332" s="45"/>
      <c r="C332" s="46"/>
      <c r="D332" s="46"/>
      <c r="E332" s="47" t="s">
        <v>595</v>
      </c>
      <c r="F332" s="46"/>
      <c r="G332" s="46"/>
      <c r="H332" s="46"/>
      <c r="I332" s="46"/>
      <c r="J332" s="48"/>
    </row>
    <row r="333" ht="29">
      <c r="A333" s="37" t="s">
        <v>593</v>
      </c>
      <c r="B333" s="37">
        <v>80</v>
      </c>
      <c r="C333" s="38" t="s">
        <v>6253</v>
      </c>
      <c r="D333" s="37" t="s">
        <v>6254</v>
      </c>
      <c r="E333" s="39" t="s">
        <v>6255</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29">
      <c r="A335" s="37" t="s">
        <v>599</v>
      </c>
      <c r="B335" s="45"/>
      <c r="C335" s="46"/>
      <c r="D335" s="46"/>
      <c r="E335" s="49" t="s">
        <v>11571</v>
      </c>
      <c r="F335" s="46"/>
      <c r="G335" s="46"/>
      <c r="H335" s="46"/>
      <c r="I335" s="46"/>
      <c r="J335" s="48"/>
    </row>
    <row r="336">
      <c r="A336" s="37" t="s">
        <v>601</v>
      </c>
      <c r="B336" s="45"/>
      <c r="C336" s="46"/>
      <c r="D336" s="46"/>
      <c r="E336" s="47" t="s">
        <v>595</v>
      </c>
      <c r="F336" s="46"/>
      <c r="G336" s="46"/>
      <c r="H336" s="46"/>
      <c r="I336" s="46"/>
      <c r="J336" s="48"/>
    </row>
    <row r="337" ht="43.5">
      <c r="A337" s="37" t="s">
        <v>593</v>
      </c>
      <c r="B337" s="37">
        <v>81</v>
      </c>
      <c r="C337" s="38" t="s">
        <v>9990</v>
      </c>
      <c r="D337" s="37" t="s">
        <v>9991</v>
      </c>
      <c r="E337" s="39" t="s">
        <v>9992</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29">
      <c r="A339" s="37" t="s">
        <v>599</v>
      </c>
      <c r="B339" s="45"/>
      <c r="C339" s="46"/>
      <c r="D339" s="46"/>
      <c r="E339" s="49" t="s">
        <v>11572</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N3mI4GLgRnaDbAjjPwv8M1IpHibYm1CSNgdJ85MpNw5rYicuc6wpqf3Tnt/csQOO+1zpvChG7Uo7UlXYIZmNZg==" hashValue="isX0UAvylBC1dTQLMoH5GhuQcBlViML9UEMTXpFo4p+ZK1HFEy/3rGAcTCbPy41Ojlih4mNum+zxX/r4XhKn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11573</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11573</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9833</v>
      </c>
      <c r="D13" s="37" t="s">
        <v>595</v>
      </c>
      <c r="E13" s="39" t="s">
        <v>9834</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11574</v>
      </c>
      <c r="F15" s="46"/>
      <c r="G15" s="46"/>
      <c r="H15" s="46"/>
      <c r="I15" s="46"/>
      <c r="J15" s="48"/>
    </row>
    <row r="16">
      <c r="A16" s="37" t="s">
        <v>601</v>
      </c>
      <c r="B16" s="45"/>
      <c r="C16" s="46"/>
      <c r="D16" s="46"/>
      <c r="E16" s="39" t="s">
        <v>9836</v>
      </c>
      <c r="F16" s="46"/>
      <c r="G16" s="46"/>
      <c r="H16" s="46"/>
      <c r="I16" s="46"/>
      <c r="J16" s="48"/>
    </row>
    <row r="17" ht="29">
      <c r="A17" s="37" t="s">
        <v>593</v>
      </c>
      <c r="B17" s="37">
        <v>2</v>
      </c>
      <c r="C17" s="38" t="s">
        <v>5146</v>
      </c>
      <c r="D17" s="37" t="s">
        <v>595</v>
      </c>
      <c r="E17" s="39" t="s">
        <v>5147</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2.5">
      <c r="A19" s="37" t="s">
        <v>599</v>
      </c>
      <c r="B19" s="45"/>
      <c r="C19" s="46"/>
      <c r="D19" s="46"/>
      <c r="E19" s="49" t="s">
        <v>11575</v>
      </c>
      <c r="F19" s="46"/>
      <c r="G19" s="46"/>
      <c r="H19" s="46"/>
      <c r="I19" s="46"/>
      <c r="J19" s="48"/>
    </row>
    <row r="20" ht="72.5">
      <c r="A20" s="37" t="s">
        <v>601</v>
      </c>
      <c r="B20" s="45"/>
      <c r="C20" s="46"/>
      <c r="D20" s="46"/>
      <c r="E20" s="39" t="s">
        <v>4683</v>
      </c>
      <c r="F20" s="46"/>
      <c r="G20" s="46"/>
      <c r="H20" s="46"/>
      <c r="I20" s="46"/>
      <c r="J20" s="48"/>
    </row>
    <row r="21">
      <c r="A21" s="37" t="s">
        <v>593</v>
      </c>
      <c r="B21" s="37">
        <v>3</v>
      </c>
      <c r="C21" s="38" t="s">
        <v>9847</v>
      </c>
      <c r="D21" s="37" t="s">
        <v>595</v>
      </c>
      <c r="E21" s="39" t="s">
        <v>9848</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58">
      <c r="A23" s="37" t="s">
        <v>599</v>
      </c>
      <c r="B23" s="45"/>
      <c r="C23" s="46"/>
      <c r="D23" s="46"/>
      <c r="E23" s="49" t="s">
        <v>11576</v>
      </c>
      <c r="F23" s="46"/>
      <c r="G23" s="46"/>
      <c r="H23" s="46"/>
      <c r="I23" s="46"/>
      <c r="J23" s="48"/>
    </row>
    <row r="24" ht="72.5">
      <c r="A24" s="37" t="s">
        <v>601</v>
      </c>
      <c r="B24" s="45"/>
      <c r="C24" s="46"/>
      <c r="D24" s="46"/>
      <c r="E24" s="39" t="s">
        <v>4683</v>
      </c>
      <c r="F24" s="46"/>
      <c r="G24" s="46"/>
      <c r="H24" s="46"/>
      <c r="I24" s="46"/>
      <c r="J24" s="48"/>
    </row>
    <row r="25">
      <c r="A25" s="37" t="s">
        <v>593</v>
      </c>
      <c r="B25" s="37">
        <v>4</v>
      </c>
      <c r="C25" s="38" t="s">
        <v>5274</v>
      </c>
      <c r="D25" s="37" t="s">
        <v>595</v>
      </c>
      <c r="E25" s="39" t="s">
        <v>9415</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0.5">
      <c r="A27" s="37" t="s">
        <v>599</v>
      </c>
      <c r="B27" s="45"/>
      <c r="C27" s="46"/>
      <c r="D27" s="46"/>
      <c r="E27" s="49" t="s">
        <v>11577</v>
      </c>
      <c r="F27" s="46"/>
      <c r="G27" s="46"/>
      <c r="H27" s="46"/>
      <c r="I27" s="46"/>
      <c r="J27" s="48"/>
    </row>
    <row r="28" ht="43.5">
      <c r="A28" s="37" t="s">
        <v>601</v>
      </c>
      <c r="B28" s="45"/>
      <c r="C28" s="46"/>
      <c r="D28" s="46"/>
      <c r="E28" s="39" t="s">
        <v>9418</v>
      </c>
      <c r="F28" s="46"/>
      <c r="G28" s="46"/>
      <c r="H28" s="46"/>
      <c r="I28" s="46"/>
      <c r="J28" s="48"/>
    </row>
    <row r="29">
      <c r="A29" s="37" t="s">
        <v>593</v>
      </c>
      <c r="B29" s="37">
        <v>5</v>
      </c>
      <c r="C29" s="38" t="s">
        <v>4417</v>
      </c>
      <c r="D29" s="37" t="s">
        <v>595</v>
      </c>
      <c r="E29" s="39" t="s">
        <v>4418</v>
      </c>
      <c r="F29" s="40" t="s">
        <v>4419</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11578</v>
      </c>
      <c r="F31" s="46"/>
      <c r="G31" s="46"/>
      <c r="H31" s="46"/>
      <c r="I31" s="46"/>
      <c r="J31" s="48"/>
    </row>
    <row r="32" ht="29">
      <c r="A32" s="37" t="s">
        <v>601</v>
      </c>
      <c r="B32" s="45"/>
      <c r="C32" s="46"/>
      <c r="D32" s="46"/>
      <c r="E32" s="39" t="s">
        <v>4421</v>
      </c>
      <c r="F32" s="46"/>
      <c r="G32" s="46"/>
      <c r="H32" s="46"/>
      <c r="I32" s="46"/>
      <c r="J32" s="48"/>
    </row>
    <row r="33">
      <c r="A33" s="37" t="s">
        <v>593</v>
      </c>
      <c r="B33" s="37">
        <v>6</v>
      </c>
      <c r="C33" s="38" t="s">
        <v>5278</v>
      </c>
      <c r="D33" s="37" t="s">
        <v>595</v>
      </c>
      <c r="E33" s="39" t="s">
        <v>9754</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87">
      <c r="A35" s="37" t="s">
        <v>599</v>
      </c>
      <c r="B35" s="45"/>
      <c r="C35" s="46"/>
      <c r="D35" s="46"/>
      <c r="E35" s="49" t="s">
        <v>11579</v>
      </c>
      <c r="F35" s="46"/>
      <c r="G35" s="46"/>
      <c r="H35" s="46"/>
      <c r="I35" s="46"/>
      <c r="J35" s="48"/>
    </row>
    <row r="36" ht="409.5">
      <c r="A36" s="37" t="s">
        <v>601</v>
      </c>
      <c r="B36" s="45"/>
      <c r="C36" s="46"/>
      <c r="D36" s="46"/>
      <c r="E36" s="39" t="s">
        <v>4687</v>
      </c>
      <c r="F36" s="46"/>
      <c r="G36" s="46"/>
      <c r="H36" s="46"/>
      <c r="I36" s="46"/>
      <c r="J36" s="48"/>
    </row>
    <row r="37">
      <c r="A37" s="37" t="s">
        <v>593</v>
      </c>
      <c r="B37" s="37">
        <v>7</v>
      </c>
      <c r="C37" s="38" t="s">
        <v>9756</v>
      </c>
      <c r="D37" s="37" t="s">
        <v>595</v>
      </c>
      <c r="E37" s="39" t="s">
        <v>9757</v>
      </c>
      <c r="F37" s="40" t="s">
        <v>4419</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599</v>
      </c>
      <c r="B39" s="45"/>
      <c r="C39" s="46"/>
      <c r="D39" s="46"/>
      <c r="E39" s="49" t="s">
        <v>11580</v>
      </c>
      <c r="F39" s="46"/>
      <c r="G39" s="46"/>
      <c r="H39" s="46"/>
      <c r="I39" s="46"/>
      <c r="J39" s="48"/>
    </row>
    <row r="40" ht="29">
      <c r="A40" s="37" t="s">
        <v>601</v>
      </c>
      <c r="B40" s="45"/>
      <c r="C40" s="46"/>
      <c r="D40" s="46"/>
      <c r="E40" s="39" t="s">
        <v>4421</v>
      </c>
      <c r="F40" s="46"/>
      <c r="G40" s="46"/>
      <c r="H40" s="46"/>
      <c r="I40" s="46"/>
      <c r="J40" s="48"/>
    </row>
    <row r="41">
      <c r="A41" s="37" t="s">
        <v>593</v>
      </c>
      <c r="B41" s="37">
        <v>8</v>
      </c>
      <c r="C41" s="38" t="s">
        <v>4684</v>
      </c>
      <c r="D41" s="37" t="s">
        <v>595</v>
      </c>
      <c r="E41" s="39" t="s">
        <v>4685</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45">
      <c r="A43" s="37" t="s">
        <v>599</v>
      </c>
      <c r="B43" s="45"/>
      <c r="C43" s="46"/>
      <c r="D43" s="46"/>
      <c r="E43" s="49" t="s">
        <v>11581</v>
      </c>
      <c r="F43" s="46"/>
      <c r="G43" s="46"/>
      <c r="H43" s="46"/>
      <c r="I43" s="46"/>
      <c r="J43" s="48"/>
    </row>
    <row r="44" ht="409.5">
      <c r="A44" s="37" t="s">
        <v>601</v>
      </c>
      <c r="B44" s="45"/>
      <c r="C44" s="46"/>
      <c r="D44" s="46"/>
      <c r="E44" s="39" t="s">
        <v>4687</v>
      </c>
      <c r="F44" s="46"/>
      <c r="G44" s="46"/>
      <c r="H44" s="46"/>
      <c r="I44" s="46"/>
      <c r="J44" s="48"/>
    </row>
    <row r="45">
      <c r="A45" s="37" t="s">
        <v>593</v>
      </c>
      <c r="B45" s="37">
        <v>9</v>
      </c>
      <c r="C45" s="38" t="s">
        <v>3355</v>
      </c>
      <c r="D45" s="37" t="s">
        <v>595</v>
      </c>
      <c r="E45" s="39" t="s">
        <v>3356</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599</v>
      </c>
      <c r="B47" s="45"/>
      <c r="C47" s="46"/>
      <c r="D47" s="46"/>
      <c r="E47" s="49" t="s">
        <v>11582</v>
      </c>
      <c r="F47" s="46"/>
      <c r="G47" s="46"/>
      <c r="H47" s="46"/>
      <c r="I47" s="46"/>
      <c r="J47" s="48"/>
    </row>
    <row r="48" ht="391.5">
      <c r="A48" s="37" t="s">
        <v>601</v>
      </c>
      <c r="B48" s="45"/>
      <c r="C48" s="46"/>
      <c r="D48" s="46"/>
      <c r="E48" s="39" t="s">
        <v>4437</v>
      </c>
      <c r="F48" s="46"/>
      <c r="G48" s="46"/>
      <c r="H48" s="46"/>
      <c r="I48" s="46"/>
      <c r="J48" s="48"/>
    </row>
    <row r="49">
      <c r="A49" s="37" t="s">
        <v>593</v>
      </c>
      <c r="B49" s="37">
        <v>10</v>
      </c>
      <c r="C49" s="38" t="s">
        <v>10032</v>
      </c>
      <c r="D49" s="37" t="s">
        <v>595</v>
      </c>
      <c r="E49" s="39" t="s">
        <v>10033</v>
      </c>
      <c r="F49" s="40" t="s">
        <v>4419</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29">
      <c r="A51" s="37" t="s">
        <v>599</v>
      </c>
      <c r="B51" s="45"/>
      <c r="C51" s="46"/>
      <c r="D51" s="46"/>
      <c r="E51" s="49" t="s">
        <v>11583</v>
      </c>
      <c r="F51" s="46"/>
      <c r="G51" s="46"/>
      <c r="H51" s="46"/>
      <c r="I51" s="46"/>
      <c r="J51" s="48"/>
    </row>
    <row r="52" ht="29">
      <c r="A52" s="37" t="s">
        <v>601</v>
      </c>
      <c r="B52" s="45"/>
      <c r="C52" s="46"/>
      <c r="D52" s="46"/>
      <c r="E52" s="39" t="s">
        <v>4421</v>
      </c>
      <c r="F52" s="46"/>
      <c r="G52" s="46"/>
      <c r="H52" s="46"/>
      <c r="I52" s="46"/>
      <c r="J52" s="48"/>
    </row>
    <row r="53">
      <c r="A53" s="37" t="s">
        <v>593</v>
      </c>
      <c r="B53" s="37">
        <v>11</v>
      </c>
      <c r="C53" s="38" t="s">
        <v>4438</v>
      </c>
      <c r="D53" s="37" t="s">
        <v>595</v>
      </c>
      <c r="E53" s="39" t="s">
        <v>4439</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58">
      <c r="A55" s="37" t="s">
        <v>599</v>
      </c>
      <c r="B55" s="45"/>
      <c r="C55" s="46"/>
      <c r="D55" s="46"/>
      <c r="E55" s="49" t="s">
        <v>11584</v>
      </c>
      <c r="F55" s="46"/>
      <c r="G55" s="46"/>
      <c r="H55" s="46"/>
      <c r="I55" s="46"/>
      <c r="J55" s="48"/>
    </row>
    <row r="56" ht="391.5">
      <c r="A56" s="37" t="s">
        <v>601</v>
      </c>
      <c r="B56" s="45"/>
      <c r="C56" s="46"/>
      <c r="D56" s="46"/>
      <c r="E56" s="39" t="s">
        <v>4437</v>
      </c>
      <c r="F56" s="46"/>
      <c r="G56" s="46"/>
      <c r="H56" s="46"/>
      <c r="I56" s="46"/>
      <c r="J56" s="48"/>
    </row>
    <row r="57">
      <c r="A57" s="37" t="s">
        <v>593</v>
      </c>
      <c r="B57" s="37">
        <v>12</v>
      </c>
      <c r="C57" s="38" t="s">
        <v>4444</v>
      </c>
      <c r="D57" s="37" t="s">
        <v>595</v>
      </c>
      <c r="E57" s="39" t="s">
        <v>4445</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11585</v>
      </c>
      <c r="F59" s="46"/>
      <c r="G59" s="46"/>
      <c r="H59" s="46"/>
      <c r="I59" s="46"/>
      <c r="J59" s="48"/>
    </row>
    <row r="60" ht="232">
      <c r="A60" s="37" t="s">
        <v>601</v>
      </c>
      <c r="B60" s="45"/>
      <c r="C60" s="46"/>
      <c r="D60" s="46"/>
      <c r="E60" s="39" t="s">
        <v>4447</v>
      </c>
      <c r="F60" s="46"/>
      <c r="G60" s="46"/>
      <c r="H60" s="46"/>
      <c r="I60" s="46"/>
      <c r="J60" s="48"/>
    </row>
    <row r="61">
      <c r="A61" s="37" t="s">
        <v>593</v>
      </c>
      <c r="B61" s="37">
        <v>13</v>
      </c>
      <c r="C61" s="38" t="s">
        <v>4452</v>
      </c>
      <c r="D61" s="37" t="s">
        <v>595</v>
      </c>
      <c r="E61" s="39" t="s">
        <v>4453</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58">
      <c r="A63" s="37" t="s">
        <v>599</v>
      </c>
      <c r="B63" s="45"/>
      <c r="C63" s="46"/>
      <c r="D63" s="46"/>
      <c r="E63" s="49" t="s">
        <v>11586</v>
      </c>
      <c r="F63" s="46"/>
      <c r="G63" s="46"/>
      <c r="H63" s="46"/>
      <c r="I63" s="46"/>
      <c r="J63" s="48"/>
    </row>
    <row r="64" ht="377">
      <c r="A64" s="37" t="s">
        <v>601</v>
      </c>
      <c r="B64" s="45"/>
      <c r="C64" s="46"/>
      <c r="D64" s="46"/>
      <c r="E64" s="39" t="s">
        <v>4455</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2.5">
      <c r="A67" s="37" t="s">
        <v>599</v>
      </c>
      <c r="B67" s="45"/>
      <c r="C67" s="46"/>
      <c r="D67" s="46"/>
      <c r="E67" s="49" t="s">
        <v>11587</v>
      </c>
      <c r="F67" s="46"/>
      <c r="G67" s="46"/>
      <c r="H67" s="46"/>
      <c r="I67" s="46"/>
      <c r="J67" s="48"/>
    </row>
    <row r="68" ht="304.5">
      <c r="A68" s="37" t="s">
        <v>601</v>
      </c>
      <c r="B68" s="45"/>
      <c r="C68" s="46"/>
      <c r="D68" s="46"/>
      <c r="E68" s="39" t="s">
        <v>647</v>
      </c>
      <c r="F68" s="46"/>
      <c r="G68" s="46"/>
      <c r="H68" s="46"/>
      <c r="I68" s="46"/>
      <c r="J68" s="48"/>
    </row>
    <row r="69">
      <c r="A69" s="37" t="s">
        <v>593</v>
      </c>
      <c r="B69" s="37">
        <v>15</v>
      </c>
      <c r="C69" s="38" t="s">
        <v>4464</v>
      </c>
      <c r="D69" s="37" t="s">
        <v>595</v>
      </c>
      <c r="E69" s="39" t="s">
        <v>4465</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11588</v>
      </c>
      <c r="F71" s="46"/>
      <c r="G71" s="46"/>
      <c r="H71" s="46"/>
      <c r="I71" s="46"/>
      <c r="J71" s="48"/>
    </row>
    <row r="72" ht="304.5">
      <c r="A72" s="37" t="s">
        <v>601</v>
      </c>
      <c r="B72" s="45"/>
      <c r="C72" s="46"/>
      <c r="D72" s="46"/>
      <c r="E72" s="39" t="s">
        <v>4467</v>
      </c>
      <c r="F72" s="46"/>
      <c r="G72" s="46"/>
      <c r="H72" s="46"/>
      <c r="I72" s="46"/>
      <c r="J72" s="48"/>
    </row>
    <row r="73">
      <c r="A73" s="37" t="s">
        <v>593</v>
      </c>
      <c r="B73" s="37">
        <v>16</v>
      </c>
      <c r="C73" s="38" t="s">
        <v>4468</v>
      </c>
      <c r="D73" s="37" t="s">
        <v>595</v>
      </c>
      <c r="E73" s="39" t="s">
        <v>4469</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11589</v>
      </c>
      <c r="F75" s="46"/>
      <c r="G75" s="46"/>
      <c r="H75" s="46"/>
      <c r="I75" s="46"/>
      <c r="J75" s="48"/>
    </row>
    <row r="76" ht="391.5">
      <c r="A76" s="37" t="s">
        <v>601</v>
      </c>
      <c r="B76" s="45"/>
      <c r="C76" s="46"/>
      <c r="D76" s="46"/>
      <c r="E76" s="39" t="s">
        <v>4471</v>
      </c>
      <c r="F76" s="46"/>
      <c r="G76" s="46"/>
      <c r="H76" s="46"/>
      <c r="I76" s="46"/>
      <c r="J76" s="48"/>
    </row>
    <row r="77">
      <c r="A77" s="37" t="s">
        <v>593</v>
      </c>
      <c r="B77" s="37">
        <v>17</v>
      </c>
      <c r="C77" s="38" t="s">
        <v>3359</v>
      </c>
      <c r="D77" s="37" t="s">
        <v>595</v>
      </c>
      <c r="E77" s="39" t="s">
        <v>3360</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87">
      <c r="A79" s="37" t="s">
        <v>599</v>
      </c>
      <c r="B79" s="45"/>
      <c r="C79" s="46"/>
      <c r="D79" s="46"/>
      <c r="E79" s="49" t="s">
        <v>11590</v>
      </c>
      <c r="F79" s="46"/>
      <c r="G79" s="46"/>
      <c r="H79" s="46"/>
      <c r="I79" s="46"/>
      <c r="J79" s="48"/>
    </row>
    <row r="80" ht="29">
      <c r="A80" s="37" t="s">
        <v>601</v>
      </c>
      <c r="B80" s="45"/>
      <c r="C80" s="46"/>
      <c r="D80" s="46"/>
      <c r="E80" s="39" t="s">
        <v>4477</v>
      </c>
      <c r="F80" s="46"/>
      <c r="G80" s="46"/>
      <c r="H80" s="46"/>
      <c r="I80" s="46"/>
      <c r="J80" s="48"/>
    </row>
    <row r="81">
      <c r="A81" s="37" t="s">
        <v>593</v>
      </c>
      <c r="B81" s="37">
        <v>18</v>
      </c>
      <c r="C81" s="38" t="s">
        <v>9767</v>
      </c>
      <c r="D81" s="37" t="s">
        <v>595</v>
      </c>
      <c r="E81" s="39" t="s">
        <v>9768</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58">
      <c r="A83" s="37" t="s">
        <v>599</v>
      </c>
      <c r="B83" s="45"/>
      <c r="C83" s="46"/>
      <c r="D83" s="46"/>
      <c r="E83" s="49" t="s">
        <v>11591</v>
      </c>
      <c r="F83" s="46"/>
      <c r="G83" s="46"/>
      <c r="H83" s="46"/>
      <c r="I83" s="46"/>
      <c r="J83" s="48"/>
    </row>
    <row r="84" ht="43.5">
      <c r="A84" s="37" t="s">
        <v>601</v>
      </c>
      <c r="B84" s="45"/>
      <c r="C84" s="46"/>
      <c r="D84" s="46"/>
      <c r="E84" s="39" t="s">
        <v>4485</v>
      </c>
      <c r="F84" s="46"/>
      <c r="G84" s="46"/>
      <c r="H84" s="46"/>
      <c r="I84" s="46"/>
      <c r="J84" s="48"/>
    </row>
    <row r="85">
      <c r="A85" s="37" t="s">
        <v>593</v>
      </c>
      <c r="B85" s="37">
        <v>19</v>
      </c>
      <c r="C85" s="38" t="s">
        <v>9770</v>
      </c>
      <c r="D85" s="37" t="s">
        <v>595</v>
      </c>
      <c r="E85" s="39" t="s">
        <v>9771</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3.5">
      <c r="A87" s="37" t="s">
        <v>599</v>
      </c>
      <c r="B87" s="45"/>
      <c r="C87" s="46"/>
      <c r="D87" s="46"/>
      <c r="E87" s="49" t="s">
        <v>11592</v>
      </c>
      <c r="F87" s="46"/>
      <c r="G87" s="46"/>
      <c r="H87" s="46"/>
      <c r="I87" s="46"/>
      <c r="J87" s="48"/>
    </row>
    <row r="88" ht="43.5">
      <c r="A88" s="37" t="s">
        <v>601</v>
      </c>
      <c r="B88" s="45"/>
      <c r="C88" s="46"/>
      <c r="D88" s="46"/>
      <c r="E88" s="39" t="s">
        <v>4485</v>
      </c>
      <c r="F88" s="46"/>
      <c r="G88" s="46"/>
      <c r="H88" s="46"/>
      <c r="I88" s="46"/>
      <c r="J88" s="48"/>
    </row>
    <row r="89">
      <c r="A89" s="37" t="s">
        <v>593</v>
      </c>
      <c r="B89" s="37">
        <v>20</v>
      </c>
      <c r="C89" s="38" t="s">
        <v>4486</v>
      </c>
      <c r="D89" s="37" t="s">
        <v>595</v>
      </c>
      <c r="E89" s="39" t="s">
        <v>4487</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3.5">
      <c r="A91" s="37" t="s">
        <v>599</v>
      </c>
      <c r="B91" s="45"/>
      <c r="C91" s="46"/>
      <c r="D91" s="46"/>
      <c r="E91" s="49" t="s">
        <v>11593</v>
      </c>
      <c r="F91" s="46"/>
      <c r="G91" s="46"/>
      <c r="H91" s="46"/>
      <c r="I91" s="46"/>
      <c r="J91" s="48"/>
    </row>
    <row r="92" ht="29">
      <c r="A92" s="37" t="s">
        <v>601</v>
      </c>
      <c r="B92" s="45"/>
      <c r="C92" s="46"/>
      <c r="D92" s="46"/>
      <c r="E92" s="39" t="s">
        <v>4489</v>
      </c>
      <c r="F92" s="46"/>
      <c r="G92" s="46"/>
      <c r="H92" s="46"/>
      <c r="I92" s="46"/>
      <c r="J92" s="48"/>
    </row>
    <row r="93">
      <c r="A93" s="37" t="s">
        <v>593</v>
      </c>
      <c r="B93" s="37">
        <v>21</v>
      </c>
      <c r="C93" s="38" t="s">
        <v>4490</v>
      </c>
      <c r="D93" s="37" t="s">
        <v>595</v>
      </c>
      <c r="E93" s="39" t="s">
        <v>4491</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3.5">
      <c r="A95" s="37" t="s">
        <v>599</v>
      </c>
      <c r="B95" s="45"/>
      <c r="C95" s="46"/>
      <c r="D95" s="46"/>
      <c r="E95" s="49" t="s">
        <v>11593</v>
      </c>
      <c r="F95" s="46"/>
      <c r="G95" s="46"/>
      <c r="H95" s="46"/>
      <c r="I95" s="46"/>
      <c r="J95" s="48"/>
    </row>
    <row r="96" ht="43.5">
      <c r="A96" s="37" t="s">
        <v>601</v>
      </c>
      <c r="B96" s="45"/>
      <c r="C96" s="46"/>
      <c r="D96" s="46"/>
      <c r="E96" s="39" t="s">
        <v>4492</v>
      </c>
      <c r="F96" s="46"/>
      <c r="G96" s="46"/>
      <c r="H96" s="46"/>
      <c r="I96" s="46"/>
      <c r="J96" s="48"/>
    </row>
    <row r="97">
      <c r="A97" s="37" t="s">
        <v>593</v>
      </c>
      <c r="B97" s="37">
        <v>22</v>
      </c>
      <c r="C97" s="38" t="s">
        <v>9774</v>
      </c>
      <c r="D97" s="37" t="s">
        <v>595</v>
      </c>
      <c r="E97" s="39" t="s">
        <v>9775</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58">
      <c r="A99" s="37" t="s">
        <v>599</v>
      </c>
      <c r="B99" s="45"/>
      <c r="C99" s="46"/>
      <c r="D99" s="46"/>
      <c r="E99" s="49" t="s">
        <v>11594</v>
      </c>
      <c r="F99" s="46"/>
      <c r="G99" s="46"/>
      <c r="H99" s="46"/>
      <c r="I99" s="46"/>
      <c r="J99" s="48"/>
    </row>
    <row r="100" ht="43.5">
      <c r="A100" s="37" t="s">
        <v>601</v>
      </c>
      <c r="B100" s="45"/>
      <c r="C100" s="46"/>
      <c r="D100" s="46"/>
      <c r="E100" s="39" t="s">
        <v>9777</v>
      </c>
      <c r="F100" s="46"/>
      <c r="G100" s="46"/>
      <c r="H100" s="46"/>
      <c r="I100" s="46"/>
      <c r="J100" s="48"/>
    </row>
    <row r="101">
      <c r="A101" s="37" t="s">
        <v>593</v>
      </c>
      <c r="B101" s="37">
        <v>23</v>
      </c>
      <c r="C101" s="38" t="s">
        <v>9778</v>
      </c>
      <c r="D101" s="37" t="s">
        <v>595</v>
      </c>
      <c r="E101" s="39" t="s">
        <v>9779</v>
      </c>
      <c r="F101" s="40" t="s">
        <v>608</v>
      </c>
      <c r="G101" s="41">
        <v>6</v>
      </c>
      <c r="H101" s="42">
        <v>0</v>
      </c>
      <c r="I101" s="43">
        <f>ROUND(G101*H101,P4)</f>
        <v>0</v>
      </c>
      <c r="J101" s="37"/>
      <c r="O101" s="44">
        <f>I101*0.21</f>
        <v>0</v>
      </c>
      <c r="P101">
        <v>3</v>
      </c>
    </row>
    <row r="102">
      <c r="A102" s="37" t="s">
        <v>598</v>
      </c>
      <c r="B102" s="45"/>
      <c r="C102" s="46"/>
      <c r="D102" s="46"/>
      <c r="E102" s="39" t="s">
        <v>9779</v>
      </c>
      <c r="F102" s="46"/>
      <c r="G102" s="46"/>
      <c r="H102" s="46"/>
      <c r="I102" s="46"/>
      <c r="J102" s="48"/>
    </row>
    <row r="103" ht="58">
      <c r="A103" s="37" t="s">
        <v>599</v>
      </c>
      <c r="B103" s="45"/>
      <c r="C103" s="46"/>
      <c r="D103" s="46"/>
      <c r="E103" s="49" t="s">
        <v>10214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4497</v>
      </c>
      <c r="F105" s="34"/>
      <c r="G105" s="34"/>
      <c r="H105" s="34"/>
      <c r="I105" s="35">
        <f>SUMIFS(I106:I133,A106:A133,"P")</f>
        <v>0</v>
      </c>
      <c r="J105" s="36"/>
    </row>
    <row r="106">
      <c r="A106" s="37" t="s">
        <v>593</v>
      </c>
      <c r="B106" s="37">
        <v>24</v>
      </c>
      <c r="C106" s="38" t="s">
        <v>9886</v>
      </c>
      <c r="D106" s="37" t="s">
        <v>595</v>
      </c>
      <c r="E106" s="39" t="s">
        <v>9887</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3.5">
      <c r="A108" s="37" t="s">
        <v>599</v>
      </c>
      <c r="B108" s="45"/>
      <c r="C108" s="46"/>
      <c r="D108" s="46"/>
      <c r="E108" s="49" t="s">
        <v>11595</v>
      </c>
      <c r="F108" s="46"/>
      <c r="G108" s="46"/>
      <c r="H108" s="46"/>
      <c r="I108" s="46"/>
      <c r="J108" s="48"/>
    </row>
    <row r="109" ht="43.5">
      <c r="A109" s="37" t="s">
        <v>601</v>
      </c>
      <c r="B109" s="45"/>
      <c r="C109" s="46"/>
      <c r="D109" s="46"/>
      <c r="E109" s="39" t="s">
        <v>9889</v>
      </c>
      <c r="F109" s="46"/>
      <c r="G109" s="46"/>
      <c r="H109" s="46"/>
      <c r="I109" s="46"/>
      <c r="J109" s="48"/>
    </row>
    <row r="110">
      <c r="A110" s="37" t="s">
        <v>593</v>
      </c>
      <c r="B110" s="37">
        <v>25</v>
      </c>
      <c r="C110" s="38" t="s">
        <v>9890</v>
      </c>
      <c r="D110" s="37" t="s">
        <v>595</v>
      </c>
      <c r="E110" s="39" t="s">
        <v>9891</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3.5">
      <c r="A112" s="37" t="s">
        <v>599</v>
      </c>
      <c r="B112" s="45"/>
      <c r="C112" s="46"/>
      <c r="D112" s="46"/>
      <c r="E112" s="49" t="s">
        <v>11596</v>
      </c>
      <c r="F112" s="46"/>
      <c r="G112" s="46"/>
      <c r="H112" s="46"/>
      <c r="I112" s="46"/>
      <c r="J112" s="48"/>
    </row>
    <row r="113" ht="58">
      <c r="A113" s="37" t="s">
        <v>601</v>
      </c>
      <c r="B113" s="45"/>
      <c r="C113" s="46"/>
      <c r="D113" s="46"/>
      <c r="E113" s="39" t="s">
        <v>4531</v>
      </c>
      <c r="F113" s="46"/>
      <c r="G113" s="46"/>
      <c r="H113" s="46"/>
      <c r="I113" s="46"/>
      <c r="J113" s="48"/>
    </row>
    <row r="114">
      <c r="A114" s="37" t="s">
        <v>593</v>
      </c>
      <c r="B114" s="37">
        <v>26</v>
      </c>
      <c r="C114" s="38" t="s">
        <v>5580</v>
      </c>
      <c r="D114" s="37" t="s">
        <v>595</v>
      </c>
      <c r="E114" s="39" t="s">
        <v>9781</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58">
      <c r="A116" s="37" t="s">
        <v>599</v>
      </c>
      <c r="B116" s="45"/>
      <c r="C116" s="46"/>
      <c r="D116" s="46"/>
      <c r="E116" s="49" t="s">
        <v>11597</v>
      </c>
      <c r="F116" s="46"/>
      <c r="G116" s="46"/>
      <c r="H116" s="46"/>
      <c r="I116" s="46"/>
      <c r="J116" s="48"/>
    </row>
    <row r="117" ht="58">
      <c r="A117" s="37" t="s">
        <v>601</v>
      </c>
      <c r="B117" s="45"/>
      <c r="C117" s="46"/>
      <c r="D117" s="46"/>
      <c r="E117" s="39" t="s">
        <v>4531</v>
      </c>
      <c r="F117" s="46"/>
      <c r="G117" s="46"/>
      <c r="H117" s="46"/>
      <c r="I117" s="46"/>
      <c r="J117" s="48"/>
    </row>
    <row r="118">
      <c r="A118" s="37" t="s">
        <v>593</v>
      </c>
      <c r="B118" s="37">
        <v>27</v>
      </c>
      <c r="C118" s="38" t="s">
        <v>10109</v>
      </c>
      <c r="D118" s="37" t="s">
        <v>595</v>
      </c>
      <c r="E118" s="39" t="s">
        <v>10110</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3.5">
      <c r="A120" s="37" t="s">
        <v>599</v>
      </c>
      <c r="B120" s="45"/>
      <c r="C120" s="46"/>
      <c r="D120" s="46"/>
      <c r="E120" s="49" t="s">
        <v>11598</v>
      </c>
      <c r="F120" s="46"/>
      <c r="G120" s="46"/>
      <c r="H120" s="46"/>
      <c r="I120" s="46"/>
      <c r="J120" s="48"/>
    </row>
    <row r="121" ht="116">
      <c r="A121" s="37" t="s">
        <v>601</v>
      </c>
      <c r="B121" s="45"/>
      <c r="C121" s="46"/>
      <c r="D121" s="46"/>
      <c r="E121" s="39" t="s">
        <v>4505</v>
      </c>
      <c r="F121" s="46"/>
      <c r="G121" s="46"/>
      <c r="H121" s="46"/>
      <c r="I121" s="46"/>
      <c r="J121" s="48"/>
    </row>
    <row r="122">
      <c r="A122" s="37" t="s">
        <v>593</v>
      </c>
      <c r="B122" s="37">
        <v>28</v>
      </c>
      <c r="C122" s="38" t="s">
        <v>10921</v>
      </c>
      <c r="D122" s="37" t="s">
        <v>595</v>
      </c>
      <c r="E122" s="39" t="s">
        <v>10922</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3.5">
      <c r="A124" s="37" t="s">
        <v>599</v>
      </c>
      <c r="B124" s="45"/>
      <c r="C124" s="46"/>
      <c r="D124" s="46"/>
      <c r="E124" s="49" t="s">
        <v>11599</v>
      </c>
      <c r="F124" s="46"/>
      <c r="G124" s="46"/>
      <c r="H124" s="46"/>
      <c r="I124" s="46"/>
      <c r="J124" s="48"/>
    </row>
    <row r="125" ht="409.5">
      <c r="A125" s="37" t="s">
        <v>601</v>
      </c>
      <c r="B125" s="45"/>
      <c r="C125" s="46"/>
      <c r="D125" s="46"/>
      <c r="E125" s="39" t="s">
        <v>4974</v>
      </c>
      <c r="F125" s="46"/>
      <c r="G125" s="46"/>
      <c r="H125" s="46"/>
      <c r="I125" s="46"/>
      <c r="J125" s="48"/>
    </row>
    <row r="126">
      <c r="A126" s="37" t="s">
        <v>593</v>
      </c>
      <c r="B126" s="37">
        <v>29</v>
      </c>
      <c r="C126" s="38" t="s">
        <v>5066</v>
      </c>
      <c r="D126" s="37" t="s">
        <v>595</v>
      </c>
      <c r="E126" s="39" t="s">
        <v>5067</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58">
      <c r="A128" s="37" t="s">
        <v>599</v>
      </c>
      <c r="B128" s="45"/>
      <c r="C128" s="46"/>
      <c r="D128" s="46"/>
      <c r="E128" s="49" t="s">
        <v>11600</v>
      </c>
      <c r="F128" s="46"/>
      <c r="G128" s="46"/>
      <c r="H128" s="46"/>
      <c r="I128" s="46"/>
      <c r="J128" s="48"/>
    </row>
    <row r="129" ht="409.5">
      <c r="A129" s="37" t="s">
        <v>601</v>
      </c>
      <c r="B129" s="45"/>
      <c r="C129" s="46"/>
      <c r="D129" s="46"/>
      <c r="E129" s="39" t="s">
        <v>4974</v>
      </c>
      <c r="F129" s="46"/>
      <c r="G129" s="46"/>
      <c r="H129" s="46"/>
      <c r="I129" s="46"/>
      <c r="J129" s="48"/>
    </row>
    <row r="130">
      <c r="A130" s="37" t="s">
        <v>593</v>
      </c>
      <c r="B130" s="37">
        <v>30</v>
      </c>
      <c r="C130" s="38" t="s">
        <v>5592</v>
      </c>
      <c r="D130" s="37" t="s">
        <v>595</v>
      </c>
      <c r="E130" s="39" t="s">
        <v>6044</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58">
      <c r="A132" s="37" t="s">
        <v>599</v>
      </c>
      <c r="B132" s="45"/>
      <c r="C132" s="46"/>
      <c r="D132" s="46"/>
      <c r="E132" s="49" t="s">
        <v>11601</v>
      </c>
      <c r="F132" s="46"/>
      <c r="G132" s="46"/>
      <c r="H132" s="46"/>
      <c r="I132" s="46"/>
      <c r="J132" s="48"/>
    </row>
    <row r="133" ht="319">
      <c r="A133" s="37" t="s">
        <v>601</v>
      </c>
      <c r="B133" s="45"/>
      <c r="C133" s="46"/>
      <c r="D133" s="46"/>
      <c r="E133" s="39" t="s">
        <v>4978</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10833</v>
      </c>
      <c r="D135" s="37" t="s">
        <v>595</v>
      </c>
      <c r="E135" s="39" t="s">
        <v>10834</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0.5">
      <c r="A137" s="37" t="s">
        <v>599</v>
      </c>
      <c r="B137" s="45"/>
      <c r="C137" s="46"/>
      <c r="D137" s="46"/>
      <c r="E137" s="49" t="s">
        <v>11602</v>
      </c>
      <c r="F137" s="46"/>
      <c r="G137" s="46"/>
      <c r="H137" s="46"/>
      <c r="I137" s="46"/>
      <c r="J137" s="48"/>
    </row>
    <row r="138" ht="409.5">
      <c r="A138" s="37" t="s">
        <v>601</v>
      </c>
      <c r="B138" s="45"/>
      <c r="C138" s="46"/>
      <c r="D138" s="46"/>
      <c r="E138" s="39" t="s">
        <v>4521</v>
      </c>
      <c r="F138" s="46"/>
      <c r="G138" s="46"/>
      <c r="H138" s="46"/>
      <c r="I138" s="46"/>
      <c r="J138" s="48"/>
    </row>
    <row r="139">
      <c r="A139" s="37" t="s">
        <v>593</v>
      </c>
      <c r="B139" s="37">
        <v>32</v>
      </c>
      <c r="C139" s="38" t="s">
        <v>10836</v>
      </c>
      <c r="D139" s="37" t="s">
        <v>595</v>
      </c>
      <c r="E139" s="39" t="s">
        <v>10837</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45">
      <c r="A141" s="37" t="s">
        <v>599</v>
      </c>
      <c r="B141" s="45"/>
      <c r="C141" s="46"/>
      <c r="D141" s="46"/>
      <c r="E141" s="49" t="s">
        <v>11603</v>
      </c>
      <c r="F141" s="46"/>
      <c r="G141" s="46"/>
      <c r="H141" s="46"/>
      <c r="I141" s="46"/>
      <c r="J141" s="48"/>
    </row>
    <row r="142" ht="319">
      <c r="A142" s="37" t="s">
        <v>601</v>
      </c>
      <c r="B142" s="45"/>
      <c r="C142" s="46"/>
      <c r="D142" s="46"/>
      <c r="E142" s="39" t="s">
        <v>4978</v>
      </c>
      <c r="F142" s="46"/>
      <c r="G142" s="46"/>
      <c r="H142" s="46"/>
      <c r="I142" s="46"/>
      <c r="J142" s="48"/>
    </row>
    <row r="143">
      <c r="A143" s="37" t="s">
        <v>593</v>
      </c>
      <c r="B143" s="37">
        <v>33</v>
      </c>
      <c r="C143" s="38" t="s">
        <v>4522</v>
      </c>
      <c r="D143" s="37" t="s">
        <v>595</v>
      </c>
      <c r="E143" s="39" t="s">
        <v>4523</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3.5">
      <c r="A145" s="37" t="s">
        <v>599</v>
      </c>
      <c r="B145" s="45"/>
      <c r="C145" s="46"/>
      <c r="D145" s="46"/>
      <c r="E145" s="49" t="s">
        <v>11604</v>
      </c>
      <c r="F145" s="46"/>
      <c r="G145" s="46"/>
      <c r="H145" s="46"/>
      <c r="I145" s="46"/>
      <c r="J145" s="48"/>
    </row>
    <row r="146" ht="409.5">
      <c r="A146" s="37" t="s">
        <v>601</v>
      </c>
      <c r="B146" s="45"/>
      <c r="C146" s="46"/>
      <c r="D146" s="46"/>
      <c r="E146" s="39" t="s">
        <v>4521</v>
      </c>
      <c r="F146" s="46"/>
      <c r="G146" s="46"/>
      <c r="H146" s="46"/>
      <c r="I146" s="46"/>
      <c r="J146" s="48"/>
    </row>
    <row r="147">
      <c r="A147" s="37" t="s">
        <v>593</v>
      </c>
      <c r="B147" s="37">
        <v>34</v>
      </c>
      <c r="C147" s="38" t="s">
        <v>5009</v>
      </c>
      <c r="D147" s="37" t="s">
        <v>595</v>
      </c>
      <c r="E147" s="39" t="s">
        <v>5010</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16">
      <c r="A149" s="37" t="s">
        <v>599</v>
      </c>
      <c r="B149" s="45"/>
      <c r="C149" s="46"/>
      <c r="D149" s="46"/>
      <c r="E149" s="49" t="s">
        <v>11605</v>
      </c>
      <c r="F149" s="46"/>
      <c r="G149" s="46"/>
      <c r="H149" s="46"/>
      <c r="I149" s="46"/>
      <c r="J149" s="48"/>
    </row>
    <row r="150" ht="409.5">
      <c r="A150" s="37" t="s">
        <v>601</v>
      </c>
      <c r="B150" s="45"/>
      <c r="C150" s="46"/>
      <c r="D150" s="46"/>
      <c r="E150" s="39" t="s">
        <v>4521</v>
      </c>
      <c r="F150" s="46"/>
      <c r="G150" s="46"/>
      <c r="H150" s="46"/>
      <c r="I150" s="46"/>
      <c r="J150" s="48"/>
    </row>
    <row r="151">
      <c r="A151" s="37" t="s">
        <v>593</v>
      </c>
      <c r="B151" s="37">
        <v>35</v>
      </c>
      <c r="C151" s="38" t="s">
        <v>4528</v>
      </c>
      <c r="D151" s="37" t="s">
        <v>595</v>
      </c>
      <c r="E151" s="39" t="s">
        <v>4529</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16">
      <c r="A153" s="37" t="s">
        <v>599</v>
      </c>
      <c r="B153" s="45"/>
      <c r="C153" s="46"/>
      <c r="D153" s="46"/>
      <c r="E153" s="49" t="s">
        <v>11606</v>
      </c>
      <c r="F153" s="46"/>
      <c r="G153" s="46"/>
      <c r="H153" s="46"/>
      <c r="I153" s="46"/>
      <c r="J153" s="48"/>
    </row>
    <row r="154" ht="58">
      <c r="A154" s="37" t="s">
        <v>601</v>
      </c>
      <c r="B154" s="45"/>
      <c r="C154" s="46"/>
      <c r="D154" s="46"/>
      <c r="E154" s="39" t="s">
        <v>4531</v>
      </c>
      <c r="F154" s="46"/>
      <c r="G154" s="46"/>
      <c r="H154" s="46"/>
      <c r="I154" s="46"/>
      <c r="J154" s="48"/>
    </row>
    <row r="155">
      <c r="A155" s="37" t="s">
        <v>593</v>
      </c>
      <c r="B155" s="37">
        <v>36</v>
      </c>
      <c r="C155" s="38" t="s">
        <v>4532</v>
      </c>
      <c r="D155" s="37" t="s">
        <v>595</v>
      </c>
      <c r="E155" s="39" t="s">
        <v>4533</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0.5">
      <c r="A157" s="37" t="s">
        <v>599</v>
      </c>
      <c r="B157" s="45"/>
      <c r="C157" s="46"/>
      <c r="D157" s="46"/>
      <c r="E157" s="49" t="s">
        <v>11607</v>
      </c>
      <c r="F157" s="46"/>
      <c r="G157" s="46"/>
      <c r="H157" s="46"/>
      <c r="I157" s="46"/>
      <c r="J157" s="48"/>
    </row>
    <row r="158" ht="58">
      <c r="A158" s="37" t="s">
        <v>601</v>
      </c>
      <c r="B158" s="45"/>
      <c r="C158" s="46"/>
      <c r="D158" s="46"/>
      <c r="E158" s="39" t="s">
        <v>4531</v>
      </c>
      <c r="F158" s="46"/>
      <c r="G158" s="46"/>
      <c r="H158" s="46"/>
      <c r="I158" s="46"/>
      <c r="J158" s="48"/>
    </row>
    <row r="159">
      <c r="A159" s="31" t="s">
        <v>591</v>
      </c>
      <c r="B159" s="32"/>
      <c r="C159" s="33" t="s">
        <v>823</v>
      </c>
      <c r="D159" s="34"/>
      <c r="E159" s="31" t="s">
        <v>7503</v>
      </c>
      <c r="F159" s="34"/>
      <c r="G159" s="34"/>
      <c r="H159" s="34"/>
      <c r="I159" s="35">
        <f>SUMIFS(I160:I171,A160:A171,"P")</f>
        <v>0</v>
      </c>
      <c r="J159" s="36"/>
    </row>
    <row r="160">
      <c r="A160" s="37" t="s">
        <v>593</v>
      </c>
      <c r="B160" s="37">
        <v>37</v>
      </c>
      <c r="C160" s="38" t="s">
        <v>6963</v>
      </c>
      <c r="D160" s="37" t="s">
        <v>595</v>
      </c>
      <c r="E160" s="39" t="s">
        <v>9902</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9.5">
      <c r="A162" s="37" t="s">
        <v>599</v>
      </c>
      <c r="B162" s="45"/>
      <c r="C162" s="46"/>
      <c r="D162" s="46"/>
      <c r="E162" s="49" t="s">
        <v>11608</v>
      </c>
      <c r="F162" s="46"/>
      <c r="G162" s="46"/>
      <c r="H162" s="46"/>
      <c r="I162" s="46"/>
      <c r="J162" s="48"/>
    </row>
    <row r="163" ht="58">
      <c r="A163" s="37" t="s">
        <v>601</v>
      </c>
      <c r="B163" s="45"/>
      <c r="C163" s="46"/>
      <c r="D163" s="46"/>
      <c r="E163" s="39" t="s">
        <v>9791</v>
      </c>
      <c r="F163" s="46"/>
      <c r="G163" s="46"/>
      <c r="H163" s="46"/>
      <c r="I163" s="46"/>
      <c r="J163" s="48"/>
    </row>
    <row r="164">
      <c r="A164" s="37" t="s">
        <v>593</v>
      </c>
      <c r="B164" s="37">
        <v>38</v>
      </c>
      <c r="C164" s="38" t="s">
        <v>10529</v>
      </c>
      <c r="D164" s="37" t="s">
        <v>595</v>
      </c>
      <c r="E164" s="39" t="s">
        <v>10530</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59.5">
      <c r="A166" s="37" t="s">
        <v>599</v>
      </c>
      <c r="B166" s="45"/>
      <c r="C166" s="46"/>
      <c r="D166" s="46"/>
      <c r="E166" s="49" t="s">
        <v>11609</v>
      </c>
      <c r="F166" s="46"/>
      <c r="G166" s="46"/>
      <c r="H166" s="46"/>
      <c r="I166" s="46"/>
      <c r="J166" s="48"/>
    </row>
    <row r="167" ht="188.5">
      <c r="A167" s="37" t="s">
        <v>601</v>
      </c>
      <c r="B167" s="45"/>
      <c r="C167" s="46"/>
      <c r="D167" s="46"/>
      <c r="E167" s="39" t="s">
        <v>6073</v>
      </c>
      <c r="F167" s="46"/>
      <c r="G167" s="46"/>
      <c r="H167" s="46"/>
      <c r="I167" s="46"/>
      <c r="J167" s="48"/>
    </row>
    <row r="168" ht="29">
      <c r="A168" s="37" t="s">
        <v>593</v>
      </c>
      <c r="B168" s="37">
        <v>39</v>
      </c>
      <c r="C168" s="38" t="s">
        <v>10729</v>
      </c>
      <c r="D168" s="37" t="s">
        <v>595</v>
      </c>
      <c r="E168" s="39" t="s">
        <v>10730</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2.5">
      <c r="A170" s="37" t="s">
        <v>599</v>
      </c>
      <c r="B170" s="45"/>
      <c r="C170" s="46"/>
      <c r="D170" s="46"/>
      <c r="E170" s="49" t="s">
        <v>11610</v>
      </c>
      <c r="F170" s="46"/>
      <c r="G170" s="46"/>
      <c r="H170" s="46"/>
      <c r="I170" s="46"/>
      <c r="J170" s="48"/>
    </row>
    <row r="171" ht="188.5">
      <c r="A171" s="37" t="s">
        <v>601</v>
      </c>
      <c r="B171" s="45"/>
      <c r="C171" s="46"/>
      <c r="D171" s="46"/>
      <c r="E171" s="39" t="s">
        <v>6073</v>
      </c>
      <c r="F171" s="46"/>
      <c r="G171" s="46"/>
      <c r="H171" s="46"/>
      <c r="I171" s="46"/>
      <c r="J171" s="48"/>
    </row>
    <row r="172">
      <c r="A172" s="31" t="s">
        <v>591</v>
      </c>
      <c r="B172" s="32"/>
      <c r="C172" s="33" t="s">
        <v>4573</v>
      </c>
      <c r="D172" s="34"/>
      <c r="E172" s="31" t="s">
        <v>4574</v>
      </c>
      <c r="F172" s="34"/>
      <c r="G172" s="34"/>
      <c r="H172" s="34"/>
      <c r="I172" s="35">
        <f>SUMIFS(I173:I188,A173:A188,"P")</f>
        <v>0</v>
      </c>
      <c r="J172" s="36"/>
    </row>
    <row r="173">
      <c r="A173" s="37" t="s">
        <v>593</v>
      </c>
      <c r="B173" s="37">
        <v>40</v>
      </c>
      <c r="C173" s="38" t="s">
        <v>5983</v>
      </c>
      <c r="D173" s="37" t="s">
        <v>595</v>
      </c>
      <c r="E173" s="39" t="s">
        <v>5984</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3.5">
      <c r="A175" s="37" t="s">
        <v>599</v>
      </c>
      <c r="B175" s="45"/>
      <c r="C175" s="46"/>
      <c r="D175" s="46"/>
      <c r="E175" s="49" t="s">
        <v>11611</v>
      </c>
      <c r="F175" s="46"/>
      <c r="G175" s="46"/>
      <c r="H175" s="46"/>
      <c r="I175" s="46"/>
      <c r="J175" s="48"/>
    </row>
    <row r="176" ht="319">
      <c r="A176" s="37" t="s">
        <v>601</v>
      </c>
      <c r="B176" s="45"/>
      <c r="C176" s="46"/>
      <c r="D176" s="46"/>
      <c r="E176" s="39" t="s">
        <v>4578</v>
      </c>
      <c r="F176" s="46"/>
      <c r="G176" s="46"/>
      <c r="H176" s="46"/>
      <c r="I176" s="46"/>
      <c r="J176" s="48"/>
    </row>
    <row r="177">
      <c r="A177" s="37" t="s">
        <v>593</v>
      </c>
      <c r="B177" s="37">
        <v>41</v>
      </c>
      <c r="C177" s="38" t="s">
        <v>4595</v>
      </c>
      <c r="D177" s="37" t="s">
        <v>595</v>
      </c>
      <c r="E177" s="39" t="s">
        <v>4596</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16">
      <c r="A179" s="37" t="s">
        <v>599</v>
      </c>
      <c r="B179" s="45"/>
      <c r="C179" s="46"/>
      <c r="D179" s="46"/>
      <c r="E179" s="49" t="s">
        <v>11612</v>
      </c>
      <c r="F179" s="46"/>
      <c r="G179" s="46"/>
      <c r="H179" s="46"/>
      <c r="I179" s="46"/>
      <c r="J179" s="48"/>
    </row>
    <row r="180" ht="290">
      <c r="A180" s="37" t="s">
        <v>601</v>
      </c>
      <c r="B180" s="45"/>
      <c r="C180" s="46"/>
      <c r="D180" s="46"/>
      <c r="E180" s="39" t="s">
        <v>4597</v>
      </c>
      <c r="F180" s="46"/>
      <c r="G180" s="46"/>
      <c r="H180" s="46"/>
      <c r="I180" s="46"/>
      <c r="J180" s="48"/>
    </row>
    <row r="181">
      <c r="A181" s="37" t="s">
        <v>593</v>
      </c>
      <c r="B181" s="37">
        <v>42</v>
      </c>
      <c r="C181" s="38" t="s">
        <v>10074</v>
      </c>
      <c r="D181" s="37" t="s">
        <v>595</v>
      </c>
      <c r="E181" s="39" t="s">
        <v>10075</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3.5">
      <c r="A183" s="37" t="s">
        <v>599</v>
      </c>
      <c r="B183" s="45"/>
      <c r="C183" s="46"/>
      <c r="D183" s="46"/>
      <c r="E183" s="49" t="s">
        <v>11613</v>
      </c>
      <c r="F183" s="46"/>
      <c r="G183" s="46"/>
      <c r="H183" s="46"/>
      <c r="I183" s="46"/>
      <c r="J183" s="48"/>
    </row>
    <row r="184" ht="43.5">
      <c r="A184" s="37" t="s">
        <v>601</v>
      </c>
      <c r="B184" s="45"/>
      <c r="C184" s="46"/>
      <c r="D184" s="46"/>
      <c r="E184" s="39" t="s">
        <v>10077</v>
      </c>
      <c r="F184" s="46"/>
      <c r="G184" s="46"/>
      <c r="H184" s="46"/>
      <c r="I184" s="46"/>
      <c r="J184" s="48"/>
    </row>
    <row r="185">
      <c r="A185" s="37" t="s">
        <v>593</v>
      </c>
      <c r="B185" s="37">
        <v>43</v>
      </c>
      <c r="C185" s="38" t="s">
        <v>4618</v>
      </c>
      <c r="D185" s="37" t="s">
        <v>595</v>
      </c>
      <c r="E185" s="39" t="s">
        <v>4619</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58">
      <c r="A187" s="37" t="s">
        <v>599</v>
      </c>
      <c r="B187" s="45"/>
      <c r="C187" s="46"/>
      <c r="D187" s="46"/>
      <c r="E187" s="49" t="s">
        <v>11614</v>
      </c>
      <c r="F187" s="46"/>
      <c r="G187" s="46"/>
      <c r="H187" s="46"/>
      <c r="I187" s="46"/>
      <c r="J187" s="48"/>
    </row>
    <row r="188" ht="409.5">
      <c r="A188" s="37" t="s">
        <v>601</v>
      </c>
      <c r="B188" s="45"/>
      <c r="C188" s="46"/>
      <c r="D188" s="46"/>
      <c r="E188" s="39" t="s">
        <v>4521</v>
      </c>
      <c r="F188" s="46"/>
      <c r="G188" s="46"/>
      <c r="H188" s="46"/>
      <c r="I188" s="46"/>
      <c r="J188" s="48"/>
    </row>
    <row r="189">
      <c r="A189" s="31" t="s">
        <v>591</v>
      </c>
      <c r="B189" s="32"/>
      <c r="C189" s="33" t="s">
        <v>4809</v>
      </c>
      <c r="D189" s="34"/>
      <c r="E189" s="31" t="s">
        <v>4810</v>
      </c>
      <c r="F189" s="34"/>
      <c r="G189" s="34"/>
      <c r="H189" s="34"/>
      <c r="I189" s="35">
        <f>SUMIFS(I190:I235,A190:A235,"P")</f>
        <v>0</v>
      </c>
      <c r="J189" s="36"/>
    </row>
    <row r="190">
      <c r="A190" s="37" t="s">
        <v>593</v>
      </c>
      <c r="B190" s="37">
        <v>44</v>
      </c>
      <c r="C190" s="38" t="s">
        <v>10858</v>
      </c>
      <c r="D190" s="37" t="s">
        <v>595</v>
      </c>
      <c r="E190" s="39" t="s">
        <v>10859</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03">
      <c r="A192" s="37" t="s">
        <v>599</v>
      </c>
      <c r="B192" s="45"/>
      <c r="C192" s="46"/>
      <c r="D192" s="46"/>
      <c r="E192" s="49" t="s">
        <v>11615</v>
      </c>
      <c r="F192" s="46"/>
      <c r="G192" s="46"/>
      <c r="H192" s="46"/>
      <c r="I192" s="46"/>
      <c r="J192" s="48"/>
    </row>
    <row r="193" ht="72.5">
      <c r="A193" s="37" t="s">
        <v>601</v>
      </c>
      <c r="B193" s="45"/>
      <c r="C193" s="46"/>
      <c r="D193" s="46"/>
      <c r="E193" s="39" t="s">
        <v>10861</v>
      </c>
      <c r="F193" s="46"/>
      <c r="G193" s="46"/>
      <c r="H193" s="46"/>
      <c r="I193" s="46"/>
      <c r="J193" s="48"/>
    </row>
    <row r="194" ht="29">
      <c r="A194" s="37" t="s">
        <v>593</v>
      </c>
      <c r="B194" s="37">
        <v>45</v>
      </c>
      <c r="C194" s="38" t="s">
        <v>5025</v>
      </c>
      <c r="D194" s="37" t="s">
        <v>595</v>
      </c>
      <c r="E194" s="39" t="s">
        <v>5026</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58">
      <c r="A196" s="37" t="s">
        <v>599</v>
      </c>
      <c r="B196" s="45"/>
      <c r="C196" s="46"/>
      <c r="D196" s="46"/>
      <c r="E196" s="49" t="s">
        <v>11616</v>
      </c>
      <c r="F196" s="46"/>
      <c r="G196" s="46"/>
      <c r="H196" s="46"/>
      <c r="I196" s="46"/>
      <c r="J196" s="48"/>
    </row>
    <row r="197" ht="58">
      <c r="A197" s="37" t="s">
        <v>601</v>
      </c>
      <c r="B197" s="45"/>
      <c r="C197" s="46"/>
      <c r="D197" s="46"/>
      <c r="E197" s="39" t="s">
        <v>5028</v>
      </c>
      <c r="F197" s="46"/>
      <c r="G197" s="46"/>
      <c r="H197" s="46"/>
      <c r="I197" s="46"/>
      <c r="J197" s="48"/>
    </row>
    <row r="198" ht="29">
      <c r="A198" s="37" t="s">
        <v>593</v>
      </c>
      <c r="B198" s="37">
        <v>46</v>
      </c>
      <c r="C198" s="38" t="s">
        <v>6799</v>
      </c>
      <c r="D198" s="37" t="s">
        <v>595</v>
      </c>
      <c r="E198" s="39" t="s">
        <v>9809</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3.5">
      <c r="A200" s="37" t="s">
        <v>599</v>
      </c>
      <c r="B200" s="45"/>
      <c r="C200" s="46"/>
      <c r="D200" s="46"/>
      <c r="E200" s="49" t="s">
        <v>11617</v>
      </c>
      <c r="F200" s="46"/>
      <c r="G200" s="46"/>
      <c r="H200" s="46"/>
      <c r="I200" s="46"/>
      <c r="J200" s="48"/>
    </row>
    <row r="201" ht="58">
      <c r="A201" s="37" t="s">
        <v>601</v>
      </c>
      <c r="B201" s="45"/>
      <c r="C201" s="46"/>
      <c r="D201" s="46"/>
      <c r="E201" s="39" t="s">
        <v>5028</v>
      </c>
      <c r="F201" s="46"/>
      <c r="G201" s="46"/>
      <c r="H201" s="46"/>
      <c r="I201" s="46"/>
      <c r="J201" s="48"/>
    </row>
    <row r="202" ht="29">
      <c r="A202" s="37" t="s">
        <v>593</v>
      </c>
      <c r="B202" s="37">
        <v>47</v>
      </c>
      <c r="C202" s="38" t="s">
        <v>11335</v>
      </c>
      <c r="D202" s="37" t="s">
        <v>595</v>
      </c>
      <c r="E202" s="39" t="s">
        <v>11336</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87">
      <c r="A204" s="37" t="s">
        <v>599</v>
      </c>
      <c r="B204" s="45"/>
      <c r="C204" s="46"/>
      <c r="D204" s="46"/>
      <c r="E204" s="49" t="s">
        <v>11618</v>
      </c>
      <c r="F204" s="46"/>
      <c r="G204" s="46"/>
      <c r="H204" s="46"/>
      <c r="I204" s="46"/>
      <c r="J204" s="48"/>
    </row>
    <row r="205" ht="101.5">
      <c r="A205" s="37" t="s">
        <v>601</v>
      </c>
      <c r="B205" s="45"/>
      <c r="C205" s="46"/>
      <c r="D205" s="46"/>
      <c r="E205" s="39" t="s">
        <v>10365</v>
      </c>
      <c r="F205" s="46"/>
      <c r="G205" s="46"/>
      <c r="H205" s="46"/>
      <c r="I205" s="46"/>
      <c r="J205" s="48"/>
    </row>
    <row r="206">
      <c r="A206" s="37" t="s">
        <v>593</v>
      </c>
      <c r="B206" s="37">
        <v>48</v>
      </c>
      <c r="C206" s="38" t="s">
        <v>11561</v>
      </c>
      <c r="D206" s="37" t="s">
        <v>595</v>
      </c>
      <c r="E206" s="39" t="s">
        <v>11562</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58">
      <c r="A208" s="37" t="s">
        <v>599</v>
      </c>
      <c r="B208" s="45"/>
      <c r="C208" s="46"/>
      <c r="D208" s="46"/>
      <c r="E208" s="49" t="s">
        <v>11619</v>
      </c>
      <c r="F208" s="46"/>
      <c r="G208" s="46"/>
      <c r="H208" s="46"/>
      <c r="I208" s="46"/>
      <c r="J208" s="48"/>
    </row>
    <row r="209" ht="29">
      <c r="A209" s="37" t="s">
        <v>601</v>
      </c>
      <c r="B209" s="45"/>
      <c r="C209" s="46"/>
      <c r="D209" s="46"/>
      <c r="E209" s="39" t="s">
        <v>5044</v>
      </c>
      <c r="F209" s="46"/>
      <c r="G209" s="46"/>
      <c r="H209" s="46"/>
      <c r="I209" s="46"/>
      <c r="J209" s="48"/>
    </row>
    <row r="210">
      <c r="A210" s="37" t="s">
        <v>593</v>
      </c>
      <c r="B210" s="37">
        <v>49</v>
      </c>
      <c r="C210" s="38" t="s">
        <v>4674</v>
      </c>
      <c r="D210" s="37" t="s">
        <v>595</v>
      </c>
      <c r="E210" s="39" t="s">
        <v>4675</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3.5">
      <c r="A212" s="37" t="s">
        <v>599</v>
      </c>
      <c r="B212" s="45"/>
      <c r="C212" s="46"/>
      <c r="D212" s="46"/>
      <c r="E212" s="49" t="s">
        <v>11620</v>
      </c>
      <c r="F212" s="46"/>
      <c r="G212" s="46"/>
      <c r="H212" s="46"/>
      <c r="I212" s="46"/>
      <c r="J212" s="48"/>
    </row>
    <row r="213" ht="145">
      <c r="A213" s="37" t="s">
        <v>601</v>
      </c>
      <c r="B213" s="45"/>
      <c r="C213" s="46"/>
      <c r="D213" s="46"/>
      <c r="E213" s="39" t="s">
        <v>4677</v>
      </c>
      <c r="F213" s="46"/>
      <c r="G213" s="46"/>
      <c r="H213" s="46"/>
      <c r="I213" s="46"/>
      <c r="J213" s="48"/>
    </row>
    <row r="214">
      <c r="A214" s="37" t="s">
        <v>593</v>
      </c>
      <c r="B214" s="37">
        <v>50</v>
      </c>
      <c r="C214" s="38" t="s">
        <v>6244</v>
      </c>
      <c r="D214" s="37" t="s">
        <v>595</v>
      </c>
      <c r="E214" s="39" t="s">
        <v>6245</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3.5">
      <c r="A216" s="37" t="s">
        <v>599</v>
      </c>
      <c r="B216" s="45"/>
      <c r="C216" s="46"/>
      <c r="D216" s="46"/>
      <c r="E216" s="49" t="s">
        <v>11621</v>
      </c>
      <c r="F216" s="46"/>
      <c r="G216" s="46"/>
      <c r="H216" s="46"/>
      <c r="I216" s="46"/>
      <c r="J216" s="48"/>
    </row>
    <row r="217" ht="145">
      <c r="A217" s="37" t="s">
        <v>601</v>
      </c>
      <c r="B217" s="45"/>
      <c r="C217" s="46"/>
      <c r="D217" s="46"/>
      <c r="E217" s="39" t="s">
        <v>4677</v>
      </c>
      <c r="F217" s="46"/>
      <c r="G217" s="46"/>
      <c r="H217" s="46"/>
      <c r="I217" s="46"/>
      <c r="J217" s="48"/>
    </row>
    <row r="218">
      <c r="A218" s="37" t="s">
        <v>593</v>
      </c>
      <c r="B218" s="37">
        <v>51</v>
      </c>
      <c r="C218" s="38" t="s">
        <v>11622</v>
      </c>
      <c r="D218" s="37" t="s">
        <v>595</v>
      </c>
      <c r="E218" s="39" t="s">
        <v>11623</v>
      </c>
      <c r="F218" s="40" t="s">
        <v>597</v>
      </c>
      <c r="G218" s="41">
        <v>33.5</v>
      </c>
      <c r="H218" s="42">
        <v>0</v>
      </c>
      <c r="I218" s="43">
        <f>ROUND(G218*H218,P4)</f>
        <v>0</v>
      </c>
      <c r="J218" s="37"/>
      <c r="O218" s="44">
        <f>I218*0.21</f>
        <v>0</v>
      </c>
      <c r="P218">
        <v>3</v>
      </c>
    </row>
    <row r="219">
      <c r="A219" s="37" t="s">
        <v>598</v>
      </c>
      <c r="B219" s="45"/>
      <c r="C219" s="46"/>
      <c r="D219" s="46"/>
      <c r="E219" s="39" t="s">
        <v>11623</v>
      </c>
      <c r="F219" s="46"/>
      <c r="G219" s="46"/>
      <c r="H219" s="46"/>
      <c r="I219" s="46"/>
      <c r="J219" s="48"/>
    </row>
    <row r="220" ht="87">
      <c r="A220" s="37" t="s">
        <v>599</v>
      </c>
      <c r="B220" s="45"/>
      <c r="C220" s="46"/>
      <c r="D220" s="46"/>
      <c r="E220" s="49" t="s">
        <v>11624</v>
      </c>
      <c r="F220" s="46"/>
      <c r="G220" s="46"/>
      <c r="H220" s="46"/>
      <c r="I220" s="46"/>
      <c r="J220" s="48"/>
    </row>
    <row r="221" ht="43.5">
      <c r="A221" s="37" t="s">
        <v>601</v>
      </c>
      <c r="B221" s="45"/>
      <c r="C221" s="46"/>
      <c r="D221" s="46"/>
      <c r="E221" s="39" t="s">
        <v>9824</v>
      </c>
      <c r="F221" s="46"/>
      <c r="G221" s="46"/>
      <c r="H221" s="46"/>
      <c r="I221" s="46"/>
      <c r="J221" s="48"/>
    </row>
    <row r="222">
      <c r="A222" s="37" t="s">
        <v>593</v>
      </c>
      <c r="B222" s="37">
        <v>52</v>
      </c>
      <c r="C222" s="38" t="s">
        <v>11625</v>
      </c>
      <c r="D222" s="37" t="s">
        <v>595</v>
      </c>
      <c r="E222" s="39" t="s">
        <v>9822</v>
      </c>
      <c r="F222" s="40" t="s">
        <v>1797</v>
      </c>
      <c r="G222" s="41">
        <v>1</v>
      </c>
      <c r="H222" s="42">
        <v>0</v>
      </c>
      <c r="I222" s="43">
        <f>ROUND(G222*H222,P4)</f>
        <v>0</v>
      </c>
      <c r="J222" s="37"/>
      <c r="O222" s="44">
        <f>I222*0.21</f>
        <v>0</v>
      </c>
      <c r="P222">
        <v>3</v>
      </c>
    </row>
    <row r="223">
      <c r="A223" s="37" t="s">
        <v>598</v>
      </c>
      <c r="B223" s="45"/>
      <c r="C223" s="46"/>
      <c r="D223" s="46"/>
      <c r="E223" s="39" t="s">
        <v>9822</v>
      </c>
      <c r="F223" s="46"/>
      <c r="G223" s="46"/>
      <c r="H223" s="46"/>
      <c r="I223" s="46"/>
      <c r="J223" s="48"/>
    </row>
    <row r="224" ht="116">
      <c r="A224" s="37" t="s">
        <v>599</v>
      </c>
      <c r="B224" s="45"/>
      <c r="C224" s="46"/>
      <c r="D224" s="46"/>
      <c r="E224" s="49" t="s">
        <v>9823</v>
      </c>
      <c r="F224" s="46"/>
      <c r="G224" s="46"/>
      <c r="H224" s="46"/>
      <c r="I224" s="46"/>
      <c r="J224" s="48"/>
    </row>
    <row r="225" ht="43.5">
      <c r="A225" s="37" t="s">
        <v>601</v>
      </c>
      <c r="B225" s="45"/>
      <c r="C225" s="46"/>
      <c r="D225" s="46"/>
      <c r="E225" s="39" t="s">
        <v>9824</v>
      </c>
      <c r="F225" s="46"/>
      <c r="G225" s="46"/>
      <c r="H225" s="46"/>
      <c r="I225" s="46"/>
      <c r="J225" s="48"/>
    </row>
    <row r="226">
      <c r="A226" s="37" t="s">
        <v>593</v>
      </c>
      <c r="B226" s="37">
        <v>53</v>
      </c>
      <c r="C226" s="38" t="s">
        <v>11626</v>
      </c>
      <c r="D226" s="37" t="s">
        <v>595</v>
      </c>
      <c r="E226" s="39" t="s">
        <v>9826</v>
      </c>
      <c r="F226" s="40" t="s">
        <v>1797</v>
      </c>
      <c r="G226" s="41">
        <v>1</v>
      </c>
      <c r="H226" s="42">
        <v>0</v>
      </c>
      <c r="I226" s="43">
        <f>ROUND(G226*H226,P4)</f>
        <v>0</v>
      </c>
      <c r="J226" s="37"/>
      <c r="O226" s="44">
        <f>I226*0.21</f>
        <v>0</v>
      </c>
      <c r="P226">
        <v>3</v>
      </c>
    </row>
    <row r="227">
      <c r="A227" s="37" t="s">
        <v>598</v>
      </c>
      <c r="B227" s="45"/>
      <c r="C227" s="46"/>
      <c r="D227" s="46"/>
      <c r="E227" s="39" t="s">
        <v>9826</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11627</v>
      </c>
      <c r="D229" s="37" t="s">
        <v>595</v>
      </c>
      <c r="E229" s="39" t="s">
        <v>11628</v>
      </c>
      <c r="F229" s="40" t="s">
        <v>608</v>
      </c>
      <c r="G229" s="41">
        <v>1</v>
      </c>
      <c r="H229" s="42">
        <v>0</v>
      </c>
      <c r="I229" s="43">
        <f>ROUND(G229*H229,P4)</f>
        <v>0</v>
      </c>
      <c r="J229" s="37"/>
      <c r="O229" s="44">
        <f>I229*0.21</f>
        <v>0</v>
      </c>
      <c r="P229">
        <v>3</v>
      </c>
    </row>
    <row r="230">
      <c r="A230" s="37" t="s">
        <v>598</v>
      </c>
      <c r="B230" s="45"/>
      <c r="C230" s="46"/>
      <c r="D230" s="46"/>
      <c r="E230" s="39" t="s">
        <v>11628</v>
      </c>
      <c r="F230" s="46"/>
      <c r="G230" s="46"/>
      <c r="H230" s="46"/>
      <c r="I230" s="46"/>
      <c r="J230" s="48"/>
    </row>
    <row r="231" ht="130.5">
      <c r="A231" s="37" t="s">
        <v>599</v>
      </c>
      <c r="B231" s="45"/>
      <c r="C231" s="46"/>
      <c r="D231" s="46"/>
      <c r="E231" s="49" t="s">
        <v>11629</v>
      </c>
      <c r="F231" s="46"/>
      <c r="G231" s="46"/>
      <c r="H231" s="46"/>
      <c r="I231" s="46"/>
      <c r="J231" s="48"/>
    </row>
    <row r="232" ht="43.5">
      <c r="A232" s="37" t="s">
        <v>601</v>
      </c>
      <c r="B232" s="45"/>
      <c r="C232" s="46"/>
      <c r="D232" s="46"/>
      <c r="E232" s="39" t="s">
        <v>9824</v>
      </c>
      <c r="F232" s="46"/>
      <c r="G232" s="46"/>
      <c r="H232" s="46"/>
      <c r="I232" s="46"/>
      <c r="J232" s="48"/>
    </row>
    <row r="233">
      <c r="A233" s="37" t="s">
        <v>593</v>
      </c>
      <c r="B233" s="37">
        <v>55</v>
      </c>
      <c r="C233" s="38" t="s">
        <v>11630</v>
      </c>
      <c r="D233" s="37" t="s">
        <v>595</v>
      </c>
      <c r="E233" s="39" t="s">
        <v>10875</v>
      </c>
      <c r="F233" s="40" t="s">
        <v>2035</v>
      </c>
      <c r="G233" s="41">
        <v>1</v>
      </c>
      <c r="H233" s="42">
        <v>0</v>
      </c>
      <c r="I233" s="43">
        <f>ROUND(G233*H233,P4)</f>
        <v>0</v>
      </c>
      <c r="J233" s="37"/>
      <c r="O233" s="44">
        <f>I233*0.21</f>
        <v>0</v>
      </c>
      <c r="P233">
        <v>3</v>
      </c>
    </row>
    <row r="234">
      <c r="A234" s="37" t="s">
        <v>598</v>
      </c>
      <c r="B234" s="45"/>
      <c r="C234" s="46"/>
      <c r="D234" s="46"/>
      <c r="E234" s="39" t="s">
        <v>10875</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3.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59.5">
      <c r="A239" s="37" t="s">
        <v>599</v>
      </c>
      <c r="B239" s="45"/>
      <c r="C239" s="46"/>
      <c r="D239" s="46"/>
      <c r="E239" s="49" t="s">
        <v>11631</v>
      </c>
      <c r="F239" s="46"/>
      <c r="G239" s="46"/>
      <c r="H239" s="46"/>
      <c r="I239" s="46"/>
      <c r="J239" s="48"/>
    </row>
    <row r="240" ht="116">
      <c r="A240" s="37" t="s">
        <v>601</v>
      </c>
      <c r="B240" s="45"/>
      <c r="C240" s="46"/>
      <c r="D240" s="46"/>
      <c r="E240" s="39" t="s">
        <v>1819</v>
      </c>
      <c r="F240" s="46"/>
      <c r="G240" s="46"/>
      <c r="H240" s="46"/>
      <c r="I240" s="46"/>
      <c r="J240" s="48"/>
    </row>
    <row r="241" ht="43.5">
      <c r="A241" s="37" t="s">
        <v>593</v>
      </c>
      <c r="B241" s="37">
        <v>57</v>
      </c>
      <c r="C241" s="38" t="s">
        <v>2442</v>
      </c>
      <c r="D241" s="37" t="s">
        <v>2443</v>
      </c>
      <c r="E241" s="39" t="s">
        <v>2444</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1.5">
      <c r="A243" s="37" t="s">
        <v>599</v>
      </c>
      <c r="B243" s="45"/>
      <c r="C243" s="46"/>
      <c r="D243" s="46"/>
      <c r="E243" s="49" t="s">
        <v>11632</v>
      </c>
      <c r="F243" s="46"/>
      <c r="G243" s="46"/>
      <c r="H243" s="46"/>
      <c r="I243" s="46"/>
      <c r="J243" s="48"/>
    </row>
    <row r="244">
      <c r="A244" s="37" t="s">
        <v>601</v>
      </c>
      <c r="B244" s="45"/>
      <c r="C244" s="46"/>
      <c r="D244" s="46"/>
      <c r="E244" s="47" t="s">
        <v>595</v>
      </c>
      <c r="F244" s="46"/>
      <c r="G244" s="46"/>
      <c r="H244" s="46"/>
      <c r="I244" s="46"/>
      <c r="J244" s="48"/>
    </row>
    <row r="245" ht="29">
      <c r="A245" s="37" t="s">
        <v>593</v>
      </c>
      <c r="B245" s="37">
        <v>58</v>
      </c>
      <c r="C245" s="38" t="s">
        <v>6253</v>
      </c>
      <c r="D245" s="37" t="s">
        <v>6254</v>
      </c>
      <c r="E245" s="39" t="s">
        <v>6255</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29">
      <c r="A247" s="37" t="s">
        <v>599</v>
      </c>
      <c r="B247" s="45"/>
      <c r="C247" s="46"/>
      <c r="D247" s="46"/>
      <c r="E247" s="49" t="s">
        <v>11633</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c37BO9muUYnO/ILMYnq/PikDZxvGh8U58DaVnaiv1DF8XGyF8Fmq5HN1eiN9fJ+FniQxk1FdCHu+ZfleWE3HZw==" hashValue="BFZ6HF0DI5qstcaVWpgR6z3K2CpLM3N5YvzGYpUvUKikJqqeEPcY6zTa99R5MsLUR8/SkmPc1ZG4jUhitN3y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11634</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11634</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SUMIFS(I13:I15,A13:A15,"P")</f>
        <v>0</v>
      </c>
      <c r="J12" s="36"/>
    </row>
    <row r="13">
      <c r="A13" s="37" t="s">
        <v>593</v>
      </c>
      <c r="B13" s="37">
        <v>1</v>
      </c>
      <c r="C13" s="38" t="s">
        <v>5873</v>
      </c>
      <c r="D13" s="37" t="s">
        <v>595</v>
      </c>
      <c r="E13" s="39" t="s">
        <v>4285</v>
      </c>
      <c r="F13" s="40" t="s">
        <v>1797</v>
      </c>
      <c r="G13" s="41">
        <v>1</v>
      </c>
      <c r="H13" s="42">
        <v>0</v>
      </c>
      <c r="I13" s="43">
        <f>ROUND(G13*H13,P4)</f>
        <v>0</v>
      </c>
      <c r="J13" s="37"/>
      <c r="O13" s="44">
        <f>I13*0.21</f>
        <v>0</v>
      </c>
      <c r="P13">
        <v>3</v>
      </c>
    </row>
    <row r="14">
      <c r="A14" s="37" t="s">
        <v>598</v>
      </c>
      <c r="B14" s="45"/>
      <c r="C14" s="46"/>
      <c r="D14" s="46"/>
      <c r="E14" s="39" t="s">
        <v>4285</v>
      </c>
      <c r="F14" s="46"/>
      <c r="G14" s="46"/>
      <c r="H14" s="46"/>
      <c r="I14" s="46"/>
      <c r="J14" s="48"/>
    </row>
    <row r="15" ht="29">
      <c r="A15" s="37" t="s">
        <v>601</v>
      </c>
      <c r="B15" s="45"/>
      <c r="C15" s="46"/>
      <c r="D15" s="46"/>
      <c r="E15" s="39" t="s">
        <v>4286</v>
      </c>
      <c r="F15" s="46"/>
      <c r="G15" s="46"/>
      <c r="H15" s="46"/>
      <c r="I15" s="46"/>
      <c r="J15" s="48"/>
    </row>
    <row r="16">
      <c r="A16" s="31" t="s">
        <v>591</v>
      </c>
      <c r="B16" s="32"/>
      <c r="C16" s="33" t="s">
        <v>5269</v>
      </c>
      <c r="D16" s="34"/>
      <c r="E16" s="31" t="s">
        <v>638</v>
      </c>
      <c r="F16" s="34"/>
      <c r="G16" s="34"/>
      <c r="H16" s="34"/>
      <c r="I16" s="35">
        <f>SUMIFS(I17:I23,A17:A23,"P")</f>
        <v>0</v>
      </c>
      <c r="J16" s="36"/>
    </row>
    <row r="17">
      <c r="A17" s="37" t="s">
        <v>593</v>
      </c>
      <c r="B17" s="37">
        <v>2</v>
      </c>
      <c r="C17" s="38" t="s">
        <v>4464</v>
      </c>
      <c r="D17" s="37" t="s">
        <v>595</v>
      </c>
      <c r="E17" s="39" t="s">
        <v>4465</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2.5">
      <c r="A19" s="37" t="s">
        <v>599</v>
      </c>
      <c r="B19" s="45"/>
      <c r="C19" s="46"/>
      <c r="D19" s="46"/>
      <c r="E19" s="49" t="s">
        <v>11635</v>
      </c>
      <c r="F19" s="46"/>
      <c r="G19" s="46"/>
      <c r="H19" s="46"/>
      <c r="I19" s="46"/>
      <c r="J19" s="48"/>
    </row>
    <row r="20" ht="304.5">
      <c r="A20" s="37" t="s">
        <v>601</v>
      </c>
      <c r="B20" s="45"/>
      <c r="C20" s="46"/>
      <c r="D20" s="46"/>
      <c r="E20" s="39" t="s">
        <v>4467</v>
      </c>
      <c r="F20" s="46"/>
      <c r="G20" s="46"/>
      <c r="H20" s="46"/>
      <c r="I20" s="46"/>
      <c r="J20" s="48"/>
    </row>
    <row r="21">
      <c r="A21" s="37" t="s">
        <v>593</v>
      </c>
      <c r="B21" s="37">
        <v>3</v>
      </c>
      <c r="C21" s="38" t="s">
        <v>11636</v>
      </c>
      <c r="D21" s="37" t="s">
        <v>595</v>
      </c>
      <c r="E21" s="39" t="s">
        <v>11637</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3.5">
      <c r="A23" s="37" t="s">
        <v>601</v>
      </c>
      <c r="B23" s="45"/>
      <c r="C23" s="46"/>
      <c r="D23" s="46"/>
      <c r="E23" s="39" t="s">
        <v>4475</v>
      </c>
      <c r="F23" s="46"/>
      <c r="G23" s="46"/>
      <c r="H23" s="46"/>
      <c r="I23" s="46"/>
      <c r="J23" s="48"/>
    </row>
    <row r="24">
      <c r="A24" s="31" t="s">
        <v>591</v>
      </c>
      <c r="B24" s="32"/>
      <c r="C24" s="33" t="s">
        <v>5309</v>
      </c>
      <c r="D24" s="34"/>
      <c r="E24" s="31" t="s">
        <v>4949</v>
      </c>
      <c r="F24" s="34"/>
      <c r="G24" s="34"/>
      <c r="H24" s="34"/>
      <c r="I24" s="35">
        <f>SUMIFS(I25:I41,A25:A41,"P")</f>
        <v>0</v>
      </c>
      <c r="J24" s="36"/>
    </row>
    <row r="25">
      <c r="A25" s="37" t="s">
        <v>593</v>
      </c>
      <c r="B25" s="37">
        <v>4</v>
      </c>
      <c r="C25" s="38" t="s">
        <v>4498</v>
      </c>
      <c r="D25" s="37" t="s">
        <v>595</v>
      </c>
      <c r="E25" s="39" t="s">
        <v>4499</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3.5">
      <c r="A27" s="37" t="s">
        <v>601</v>
      </c>
      <c r="B27" s="45"/>
      <c r="C27" s="46"/>
      <c r="D27" s="46"/>
      <c r="E27" s="39" t="s">
        <v>4501</v>
      </c>
      <c r="F27" s="46"/>
      <c r="G27" s="46"/>
      <c r="H27" s="46"/>
      <c r="I27" s="46"/>
      <c r="J27" s="48"/>
    </row>
    <row r="28">
      <c r="A28" s="37" t="s">
        <v>593</v>
      </c>
      <c r="B28" s="37">
        <v>5</v>
      </c>
      <c r="C28" s="38" t="s">
        <v>9886</v>
      </c>
      <c r="D28" s="37" t="s">
        <v>595</v>
      </c>
      <c r="E28" s="39" t="s">
        <v>9887</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3.5">
      <c r="A30" s="37" t="s">
        <v>601</v>
      </c>
      <c r="B30" s="45"/>
      <c r="C30" s="46"/>
      <c r="D30" s="46"/>
      <c r="E30" s="39" t="s">
        <v>9889</v>
      </c>
      <c r="F30" s="46"/>
      <c r="G30" s="46"/>
      <c r="H30" s="46"/>
      <c r="I30" s="46"/>
      <c r="J30" s="48"/>
    </row>
    <row r="31">
      <c r="A31" s="37" t="s">
        <v>593</v>
      </c>
      <c r="B31" s="37">
        <v>6</v>
      </c>
      <c r="C31" s="38" t="s">
        <v>11638</v>
      </c>
      <c r="D31" s="37" t="s">
        <v>595</v>
      </c>
      <c r="E31" s="39" t="s">
        <v>11639</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3.5">
      <c r="A33" s="37" t="s">
        <v>601</v>
      </c>
      <c r="B33" s="45"/>
      <c r="C33" s="46"/>
      <c r="D33" s="46"/>
      <c r="E33" s="39" t="s">
        <v>11446</v>
      </c>
      <c r="F33" s="46"/>
      <c r="G33" s="46"/>
      <c r="H33" s="46"/>
      <c r="I33" s="46"/>
      <c r="J33" s="48"/>
    </row>
    <row r="34">
      <c r="A34" s="37" t="s">
        <v>593</v>
      </c>
      <c r="B34" s="37">
        <v>7</v>
      </c>
      <c r="C34" s="38" t="s">
        <v>5776</v>
      </c>
      <c r="D34" s="37" t="s">
        <v>595</v>
      </c>
      <c r="E34" s="39" t="s">
        <v>5777</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0.5">
      <c r="A36" s="37" t="s">
        <v>599</v>
      </c>
      <c r="B36" s="45"/>
      <c r="C36" s="46"/>
      <c r="D36" s="46"/>
      <c r="E36" s="49" t="s">
        <v>11640</v>
      </c>
      <c r="F36" s="46"/>
      <c r="G36" s="46"/>
      <c r="H36" s="46"/>
      <c r="I36" s="46"/>
      <c r="J36" s="48"/>
    </row>
    <row r="37" ht="72.5">
      <c r="A37" s="37" t="s">
        <v>601</v>
      </c>
      <c r="B37" s="45"/>
      <c r="C37" s="46"/>
      <c r="D37" s="46"/>
      <c r="E37" s="39" t="s">
        <v>11641</v>
      </c>
      <c r="F37" s="46"/>
      <c r="G37" s="46"/>
      <c r="H37" s="46"/>
      <c r="I37" s="46"/>
      <c r="J37" s="48"/>
    </row>
    <row r="38">
      <c r="A38" s="37" t="s">
        <v>593</v>
      </c>
      <c r="B38" s="37">
        <v>8</v>
      </c>
      <c r="C38" s="38" t="s">
        <v>5066</v>
      </c>
      <c r="D38" s="37" t="s">
        <v>595</v>
      </c>
      <c r="E38" s="39" t="s">
        <v>5067</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75.5">
      <c r="A40" s="37" t="s">
        <v>599</v>
      </c>
      <c r="B40" s="45"/>
      <c r="C40" s="46"/>
      <c r="D40" s="46"/>
      <c r="E40" s="49" t="s">
        <v>11642</v>
      </c>
      <c r="F40" s="46"/>
      <c r="G40" s="46"/>
      <c r="H40" s="46"/>
      <c r="I40" s="46"/>
      <c r="J40" s="48"/>
    </row>
    <row r="41" ht="409.5">
      <c r="A41" s="37" t="s">
        <v>601</v>
      </c>
      <c r="B41" s="45"/>
      <c r="C41" s="46"/>
      <c r="D41" s="46"/>
      <c r="E41" s="39" t="s">
        <v>4974</v>
      </c>
      <c r="F41" s="46"/>
      <c r="G41" s="46"/>
      <c r="H41" s="46"/>
      <c r="I41" s="46"/>
      <c r="J41" s="48"/>
    </row>
    <row r="42">
      <c r="A42" s="31" t="s">
        <v>591</v>
      </c>
      <c r="B42" s="32"/>
      <c r="C42" s="33" t="s">
        <v>5323</v>
      </c>
      <c r="D42" s="34"/>
      <c r="E42" s="31" t="s">
        <v>4979</v>
      </c>
      <c r="F42" s="34"/>
      <c r="G42" s="34"/>
      <c r="H42" s="34"/>
      <c r="I42" s="35">
        <f>SUMIFS(I43:I53,A43:A53,"P")</f>
        <v>0</v>
      </c>
      <c r="J42" s="36"/>
    </row>
    <row r="43">
      <c r="A43" s="37" t="s">
        <v>593</v>
      </c>
      <c r="B43" s="37">
        <v>9</v>
      </c>
      <c r="C43" s="38" t="s">
        <v>5324</v>
      </c>
      <c r="D43" s="37" t="s">
        <v>595</v>
      </c>
      <c r="E43" s="39" t="s">
        <v>6046</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6048</v>
      </c>
      <c r="F45" s="46"/>
      <c r="G45" s="46"/>
      <c r="H45" s="46"/>
      <c r="I45" s="46"/>
      <c r="J45" s="48"/>
    </row>
    <row r="46">
      <c r="A46" s="37" t="s">
        <v>593</v>
      </c>
      <c r="B46" s="37">
        <v>10</v>
      </c>
      <c r="C46" s="38" t="s">
        <v>11643</v>
      </c>
      <c r="D46" s="37" t="s">
        <v>595</v>
      </c>
      <c r="E46" s="39" t="s">
        <v>11644</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61">
      <c r="A48" s="37" t="s">
        <v>599</v>
      </c>
      <c r="B48" s="45"/>
      <c r="C48" s="46"/>
      <c r="D48" s="46"/>
      <c r="E48" s="49" t="s">
        <v>11645</v>
      </c>
      <c r="F48" s="46"/>
      <c r="G48" s="46"/>
      <c r="H48" s="46"/>
      <c r="I48" s="46"/>
      <c r="J48" s="48"/>
    </row>
    <row r="49" ht="290">
      <c r="A49" s="37" t="s">
        <v>601</v>
      </c>
      <c r="B49" s="45"/>
      <c r="C49" s="46"/>
      <c r="D49" s="46"/>
      <c r="E49" s="39" t="s">
        <v>4987</v>
      </c>
      <c r="F49" s="46"/>
      <c r="G49" s="46"/>
      <c r="H49" s="46"/>
      <c r="I49" s="46"/>
      <c r="J49" s="48"/>
    </row>
    <row r="50">
      <c r="A50" s="37" t="s">
        <v>593</v>
      </c>
      <c r="B50" s="37">
        <v>11</v>
      </c>
      <c r="C50" s="38" t="s">
        <v>5498</v>
      </c>
      <c r="D50" s="37" t="s">
        <v>595</v>
      </c>
      <c r="E50" s="39" t="s">
        <v>10584</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03">
      <c r="A52" s="37" t="s">
        <v>599</v>
      </c>
      <c r="B52" s="45"/>
      <c r="C52" s="46"/>
      <c r="D52" s="46"/>
      <c r="E52" s="49" t="s">
        <v>11646</v>
      </c>
      <c r="F52" s="46"/>
      <c r="G52" s="46"/>
      <c r="H52" s="46"/>
      <c r="I52" s="46"/>
      <c r="J52" s="48"/>
    </row>
    <row r="53" ht="319">
      <c r="A53" s="37" t="s">
        <v>601</v>
      </c>
      <c r="B53" s="45"/>
      <c r="C53" s="46"/>
      <c r="D53" s="46"/>
      <c r="E53" s="39" t="s">
        <v>4978</v>
      </c>
      <c r="F53" s="46"/>
      <c r="G53" s="46"/>
      <c r="H53" s="46"/>
      <c r="I53" s="46"/>
      <c r="J53" s="48"/>
    </row>
    <row r="54">
      <c r="A54" s="31" t="s">
        <v>591</v>
      </c>
      <c r="B54" s="32"/>
      <c r="C54" s="33" t="s">
        <v>5348</v>
      </c>
      <c r="D54" s="34"/>
      <c r="E54" s="31" t="s">
        <v>1643</v>
      </c>
      <c r="F54" s="34"/>
      <c r="G54" s="34"/>
      <c r="H54" s="34"/>
      <c r="I54" s="35">
        <f>SUMIFS(I55:I68,A55:A68,"P")</f>
        <v>0</v>
      </c>
      <c r="J54" s="36"/>
    </row>
    <row r="55">
      <c r="A55" s="37" t="s">
        <v>593</v>
      </c>
      <c r="B55" s="37">
        <v>12</v>
      </c>
      <c r="C55" s="38" t="s">
        <v>4525</v>
      </c>
      <c r="D55" s="37" t="s">
        <v>595</v>
      </c>
      <c r="E55" s="39" t="s">
        <v>4526</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74">
      <c r="A57" s="37" t="s">
        <v>599</v>
      </c>
      <c r="B57" s="45"/>
      <c r="C57" s="46"/>
      <c r="D57" s="46"/>
      <c r="E57" s="49" t="s">
        <v>11647</v>
      </c>
      <c r="F57" s="46"/>
      <c r="G57" s="46"/>
      <c r="H57" s="46"/>
      <c r="I57" s="46"/>
      <c r="J57" s="48"/>
    </row>
    <row r="58" ht="409.5">
      <c r="A58" s="37" t="s">
        <v>601</v>
      </c>
      <c r="B58" s="45"/>
      <c r="C58" s="46"/>
      <c r="D58" s="46"/>
      <c r="E58" s="39" t="s">
        <v>4521</v>
      </c>
      <c r="F58" s="46"/>
      <c r="G58" s="46"/>
      <c r="H58" s="46"/>
      <c r="I58" s="46"/>
      <c r="J58" s="48"/>
    </row>
    <row r="59">
      <c r="A59" s="37" t="s">
        <v>593</v>
      </c>
      <c r="B59" s="37">
        <v>13</v>
      </c>
      <c r="C59" s="38" t="s">
        <v>4528</v>
      </c>
      <c r="D59" s="37" t="s">
        <v>595</v>
      </c>
      <c r="E59" s="39" t="s">
        <v>4529</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58">
      <c r="A61" s="37" t="s">
        <v>601</v>
      </c>
      <c r="B61" s="45"/>
      <c r="C61" s="46"/>
      <c r="D61" s="46"/>
      <c r="E61" s="39" t="s">
        <v>4531</v>
      </c>
      <c r="F61" s="46"/>
      <c r="G61" s="46"/>
      <c r="H61" s="46"/>
      <c r="I61" s="46"/>
      <c r="J61" s="48"/>
    </row>
    <row r="62">
      <c r="A62" s="37" t="s">
        <v>593</v>
      </c>
      <c r="B62" s="37">
        <v>14</v>
      </c>
      <c r="C62" s="38" t="s">
        <v>5366</v>
      </c>
      <c r="D62" s="37" t="s">
        <v>595</v>
      </c>
      <c r="E62" s="39" t="s">
        <v>5367</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58">
      <c r="A64" s="37" t="s">
        <v>599</v>
      </c>
      <c r="B64" s="45"/>
      <c r="C64" s="46"/>
      <c r="D64" s="46"/>
      <c r="E64" s="49" t="s">
        <v>11648</v>
      </c>
      <c r="F64" s="46"/>
      <c r="G64" s="46"/>
      <c r="H64" s="46"/>
      <c r="I64" s="46"/>
      <c r="J64" s="48"/>
    </row>
    <row r="65" ht="72.5">
      <c r="A65" s="37" t="s">
        <v>601</v>
      </c>
      <c r="B65" s="45"/>
      <c r="C65" s="46"/>
      <c r="D65" s="46"/>
      <c r="E65" s="39" t="s">
        <v>6065</v>
      </c>
      <c r="F65" s="46"/>
      <c r="G65" s="46"/>
      <c r="H65" s="46"/>
      <c r="I65" s="46"/>
      <c r="J65" s="48"/>
    </row>
    <row r="66">
      <c r="A66" s="37" t="s">
        <v>593</v>
      </c>
      <c r="B66" s="37">
        <v>15</v>
      </c>
      <c r="C66" s="38" t="s">
        <v>11649</v>
      </c>
      <c r="D66" s="37" t="s">
        <v>595</v>
      </c>
      <c r="E66" s="39" t="s">
        <v>11650</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0.5">
      <c r="A68" s="37" t="s">
        <v>601</v>
      </c>
      <c r="B68" s="45"/>
      <c r="C68" s="46"/>
      <c r="D68" s="46"/>
      <c r="E68" s="39" t="s">
        <v>11651</v>
      </c>
      <c r="F68" s="46"/>
      <c r="G68" s="46"/>
      <c r="H68" s="46"/>
      <c r="I68" s="46"/>
      <c r="J68" s="48"/>
    </row>
    <row r="69">
      <c r="A69" s="31" t="s">
        <v>591</v>
      </c>
      <c r="B69" s="32"/>
      <c r="C69" s="33" t="s">
        <v>1689</v>
      </c>
      <c r="D69" s="34"/>
      <c r="E69" s="31" t="s">
        <v>5166</v>
      </c>
      <c r="F69" s="34"/>
      <c r="G69" s="34"/>
      <c r="H69" s="34"/>
      <c r="I69" s="35">
        <f>SUMIFS(I70:I79,A70:A79,"P")</f>
        <v>0</v>
      </c>
      <c r="J69" s="36"/>
    </row>
    <row r="70" ht="29">
      <c r="A70" s="37" t="s">
        <v>593</v>
      </c>
      <c r="B70" s="37">
        <v>16</v>
      </c>
      <c r="C70" s="38" t="s">
        <v>5528</v>
      </c>
      <c r="D70" s="37" t="s">
        <v>595</v>
      </c>
      <c r="E70" s="39" t="s">
        <v>6080</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61">
      <c r="A72" s="37" t="s">
        <v>601</v>
      </c>
      <c r="B72" s="45"/>
      <c r="C72" s="46"/>
      <c r="D72" s="46"/>
      <c r="E72" s="39" t="s">
        <v>4568</v>
      </c>
      <c r="F72" s="46"/>
      <c r="G72" s="46"/>
      <c r="H72" s="46"/>
      <c r="I72" s="46"/>
      <c r="J72" s="48"/>
    </row>
    <row r="73" ht="29">
      <c r="A73" s="37" t="s">
        <v>593</v>
      </c>
      <c r="B73" s="37">
        <v>17</v>
      </c>
      <c r="C73" s="38" t="s">
        <v>5384</v>
      </c>
      <c r="D73" s="37" t="s">
        <v>595</v>
      </c>
      <c r="E73" s="39" t="s">
        <v>6082</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62.5">
      <c r="A75" s="37" t="s">
        <v>599</v>
      </c>
      <c r="B75" s="45"/>
      <c r="C75" s="46"/>
      <c r="D75" s="46"/>
      <c r="E75" s="49" t="s">
        <v>11652</v>
      </c>
      <c r="F75" s="46"/>
      <c r="G75" s="46"/>
      <c r="H75" s="46"/>
      <c r="I75" s="46"/>
      <c r="J75" s="48"/>
    </row>
    <row r="76" ht="261">
      <c r="A76" s="37" t="s">
        <v>601</v>
      </c>
      <c r="B76" s="45"/>
      <c r="C76" s="46"/>
      <c r="D76" s="46"/>
      <c r="E76" s="39" t="s">
        <v>4568</v>
      </c>
      <c r="F76" s="46"/>
      <c r="G76" s="46"/>
      <c r="H76" s="46"/>
      <c r="I76" s="46"/>
      <c r="J76" s="48"/>
    </row>
    <row r="77">
      <c r="A77" s="37" t="s">
        <v>593</v>
      </c>
      <c r="B77" s="37">
        <v>18</v>
      </c>
      <c r="C77" s="38" t="s">
        <v>5391</v>
      </c>
      <c r="D77" s="37" t="s">
        <v>595</v>
      </c>
      <c r="E77" s="39" t="s">
        <v>5392</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601</v>
      </c>
      <c r="B79" s="45"/>
      <c r="C79" s="46"/>
      <c r="D79" s="46"/>
      <c r="E79" s="39" t="s">
        <v>5659</v>
      </c>
      <c r="F79" s="46"/>
      <c r="G79" s="46"/>
      <c r="H79" s="46"/>
      <c r="I79" s="46"/>
      <c r="J79" s="48"/>
    </row>
    <row r="80">
      <c r="A80" s="31" t="s">
        <v>591</v>
      </c>
      <c r="B80" s="32"/>
      <c r="C80" s="33" t="s">
        <v>4788</v>
      </c>
      <c r="D80" s="34"/>
      <c r="E80" s="31" t="s">
        <v>4789</v>
      </c>
      <c r="F80" s="34"/>
      <c r="G80" s="34"/>
      <c r="H80" s="34"/>
      <c r="I80" s="35">
        <f>SUMIFS(I81:I83,A81:A83,"P")</f>
        <v>0</v>
      </c>
      <c r="J80" s="36"/>
    </row>
    <row r="81">
      <c r="A81" s="37" t="s">
        <v>593</v>
      </c>
      <c r="B81" s="37">
        <v>19</v>
      </c>
      <c r="C81" s="38" t="s">
        <v>5535</v>
      </c>
      <c r="D81" s="37" t="s">
        <v>595</v>
      </c>
      <c r="E81" s="39" t="s">
        <v>5536</v>
      </c>
      <c r="F81" s="40" t="s">
        <v>608</v>
      </c>
      <c r="G81" s="41">
        <v>4</v>
      </c>
      <c r="H81" s="42">
        <v>0</v>
      </c>
      <c r="I81" s="43">
        <f>ROUND(G81*H81,P4)</f>
        <v>0</v>
      </c>
      <c r="J81" s="37"/>
      <c r="O81" s="44">
        <f>I81*0.21</f>
        <v>0</v>
      </c>
      <c r="P81">
        <v>3</v>
      </c>
    </row>
    <row r="82">
      <c r="A82" s="37" t="s">
        <v>598</v>
      </c>
      <c r="B82" s="45"/>
      <c r="C82" s="46"/>
      <c r="D82" s="46"/>
      <c r="E82" s="39" t="s">
        <v>5536</v>
      </c>
      <c r="F82" s="46"/>
      <c r="G82" s="46"/>
      <c r="H82" s="46"/>
      <c r="I82" s="46"/>
      <c r="J82" s="48"/>
    </row>
    <row r="83" ht="116">
      <c r="A83" s="37" t="s">
        <v>601</v>
      </c>
      <c r="B83" s="45"/>
      <c r="C83" s="46"/>
      <c r="D83" s="46"/>
      <c r="E83" s="39" t="s">
        <v>5538</v>
      </c>
      <c r="F83" s="46"/>
      <c r="G83" s="46"/>
      <c r="H83" s="46"/>
      <c r="I83" s="46"/>
      <c r="J83" s="48"/>
    </row>
    <row r="84">
      <c r="A84" s="31" t="s">
        <v>591</v>
      </c>
      <c r="B84" s="32"/>
      <c r="C84" s="33" t="s">
        <v>5404</v>
      </c>
      <c r="D84" s="34"/>
      <c r="E84" s="31" t="s">
        <v>4574</v>
      </c>
      <c r="F84" s="34"/>
      <c r="G84" s="34"/>
      <c r="H84" s="34"/>
      <c r="I84" s="35">
        <f>SUMIFS(I85:I95,A85:A95,"P")</f>
        <v>0</v>
      </c>
      <c r="J84" s="36"/>
    </row>
    <row r="85">
      <c r="A85" s="37" t="s">
        <v>593</v>
      </c>
      <c r="B85" s="37">
        <v>20</v>
      </c>
      <c r="C85" s="38" t="s">
        <v>4588</v>
      </c>
      <c r="D85" s="37" t="s">
        <v>595</v>
      </c>
      <c r="E85" s="39" t="s">
        <v>4589</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04.5">
      <c r="A87" s="37" t="s">
        <v>601</v>
      </c>
      <c r="B87" s="45"/>
      <c r="C87" s="46"/>
      <c r="D87" s="46"/>
      <c r="E87" s="39" t="s">
        <v>4591</v>
      </c>
      <c r="F87" s="46"/>
      <c r="G87" s="46"/>
      <c r="H87" s="46"/>
      <c r="I87" s="46"/>
      <c r="J87" s="48"/>
    </row>
    <row r="88">
      <c r="A88" s="37" t="s">
        <v>593</v>
      </c>
      <c r="B88" s="37">
        <v>21</v>
      </c>
      <c r="C88" s="38" t="s">
        <v>6774</v>
      </c>
      <c r="D88" s="37" t="s">
        <v>595</v>
      </c>
      <c r="E88" s="39" t="s">
        <v>9692</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2.5">
      <c r="A90" s="37" t="s">
        <v>599</v>
      </c>
      <c r="B90" s="45"/>
      <c r="C90" s="46"/>
      <c r="D90" s="46"/>
      <c r="E90" s="49" t="s">
        <v>11653</v>
      </c>
      <c r="F90" s="46"/>
      <c r="G90" s="46"/>
      <c r="H90" s="46"/>
      <c r="I90" s="46"/>
      <c r="J90" s="48"/>
    </row>
    <row r="91" ht="304.5">
      <c r="A91" s="37" t="s">
        <v>601</v>
      </c>
      <c r="B91" s="45"/>
      <c r="C91" s="46"/>
      <c r="D91" s="46"/>
      <c r="E91" s="39" t="s">
        <v>4591</v>
      </c>
      <c r="F91" s="46"/>
      <c r="G91" s="46"/>
      <c r="H91" s="46"/>
      <c r="I91" s="46"/>
      <c r="J91" s="48"/>
    </row>
    <row r="92">
      <c r="A92" s="37" t="s">
        <v>593</v>
      </c>
      <c r="B92" s="37">
        <v>22</v>
      </c>
      <c r="C92" s="38" t="s">
        <v>4595</v>
      </c>
      <c r="D92" s="37" t="s">
        <v>595</v>
      </c>
      <c r="E92" s="39" t="s">
        <v>4596</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2.5">
      <c r="A94" s="37" t="s">
        <v>599</v>
      </c>
      <c r="B94" s="45"/>
      <c r="C94" s="46"/>
      <c r="D94" s="46"/>
      <c r="E94" s="49" t="s">
        <v>11654</v>
      </c>
      <c r="F94" s="46"/>
      <c r="G94" s="46"/>
      <c r="H94" s="46"/>
      <c r="I94" s="46"/>
      <c r="J94" s="48"/>
    </row>
    <row r="95" ht="290">
      <c r="A95" s="37" t="s">
        <v>601</v>
      </c>
      <c r="B95" s="45"/>
      <c r="C95" s="46"/>
      <c r="D95" s="46"/>
      <c r="E95" s="39" t="s">
        <v>4597</v>
      </c>
      <c r="F95" s="46"/>
      <c r="G95" s="46"/>
      <c r="H95" s="46"/>
      <c r="I95" s="46"/>
      <c r="J95" s="48"/>
    </row>
    <row r="96">
      <c r="A96" s="31" t="s">
        <v>591</v>
      </c>
      <c r="B96" s="32"/>
      <c r="C96" s="33" t="s">
        <v>4631</v>
      </c>
      <c r="D96" s="34"/>
      <c r="E96" s="31" t="s">
        <v>4632</v>
      </c>
      <c r="F96" s="34"/>
      <c r="G96" s="34"/>
      <c r="H96" s="34"/>
      <c r="I96" s="35">
        <f>SUMIFS(I97:I111,A97:A111,"P")</f>
        <v>0</v>
      </c>
      <c r="J96" s="36"/>
    </row>
    <row r="97" ht="29">
      <c r="A97" s="37" t="s">
        <v>593</v>
      </c>
      <c r="B97" s="37">
        <v>23</v>
      </c>
      <c r="C97" s="38" t="s">
        <v>5025</v>
      </c>
      <c r="D97" s="37" t="s">
        <v>595</v>
      </c>
      <c r="E97" s="39" t="s">
        <v>5026</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1.5">
      <c r="A99" s="37" t="s">
        <v>599</v>
      </c>
      <c r="B99" s="45"/>
      <c r="C99" s="46"/>
      <c r="D99" s="46"/>
      <c r="E99" s="49" t="s">
        <v>11655</v>
      </c>
      <c r="F99" s="46"/>
      <c r="G99" s="46"/>
      <c r="H99" s="46"/>
      <c r="I99" s="46"/>
      <c r="J99" s="48"/>
    </row>
    <row r="100" ht="58">
      <c r="A100" s="37" t="s">
        <v>601</v>
      </c>
      <c r="B100" s="45"/>
      <c r="C100" s="46"/>
      <c r="D100" s="46"/>
      <c r="E100" s="39" t="s">
        <v>5028</v>
      </c>
      <c r="F100" s="46"/>
      <c r="G100" s="46"/>
      <c r="H100" s="46"/>
      <c r="I100" s="46"/>
      <c r="J100" s="48"/>
    </row>
    <row r="101" ht="29">
      <c r="A101" s="37" t="s">
        <v>593</v>
      </c>
      <c r="B101" s="37">
        <v>24</v>
      </c>
      <c r="C101" s="38" t="s">
        <v>11335</v>
      </c>
      <c r="D101" s="37" t="s">
        <v>595</v>
      </c>
      <c r="E101" s="39" t="s">
        <v>11336</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1.5">
      <c r="A103" s="37" t="s">
        <v>601</v>
      </c>
      <c r="B103" s="45"/>
      <c r="C103" s="46"/>
      <c r="D103" s="46"/>
      <c r="E103" s="39" t="s">
        <v>10365</v>
      </c>
      <c r="F103" s="46"/>
      <c r="G103" s="46"/>
      <c r="H103" s="46"/>
      <c r="I103" s="46"/>
      <c r="J103" s="48"/>
    </row>
    <row r="104">
      <c r="A104" s="37" t="s">
        <v>593</v>
      </c>
      <c r="B104" s="37">
        <v>25</v>
      </c>
      <c r="C104" s="38" t="s">
        <v>5426</v>
      </c>
      <c r="D104" s="37" t="s">
        <v>595</v>
      </c>
      <c r="E104" s="39" t="s">
        <v>6106</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45">
      <c r="A106" s="37" t="s">
        <v>599</v>
      </c>
      <c r="B106" s="45"/>
      <c r="C106" s="46"/>
      <c r="D106" s="46"/>
      <c r="E106" s="49" t="s">
        <v>11656</v>
      </c>
      <c r="F106" s="46"/>
      <c r="G106" s="46"/>
      <c r="H106" s="46"/>
      <c r="I106" s="46"/>
      <c r="J106" s="48"/>
    </row>
    <row r="107" ht="409.5">
      <c r="A107" s="37" t="s">
        <v>601</v>
      </c>
      <c r="B107" s="45"/>
      <c r="C107" s="46"/>
      <c r="D107" s="46"/>
      <c r="E107" s="39" t="s">
        <v>6108</v>
      </c>
      <c r="F107" s="46"/>
      <c r="G107" s="46"/>
      <c r="H107" s="46"/>
      <c r="I107" s="46"/>
      <c r="J107" s="48"/>
    </row>
    <row r="108">
      <c r="A108" s="37" t="s">
        <v>593</v>
      </c>
      <c r="B108" s="37">
        <v>26</v>
      </c>
      <c r="C108" s="38" t="s">
        <v>5821</v>
      </c>
      <c r="D108" s="37" t="s">
        <v>595</v>
      </c>
      <c r="E108" s="39" t="s">
        <v>5434</v>
      </c>
      <c r="F108" s="40" t="s">
        <v>608</v>
      </c>
      <c r="G108" s="41">
        <v>2</v>
      </c>
      <c r="H108" s="42">
        <v>0</v>
      </c>
      <c r="I108" s="43">
        <f>ROUND(G108*H108,P4)</f>
        <v>0</v>
      </c>
      <c r="J108" s="37"/>
      <c r="O108" s="44">
        <f>I108*0.21</f>
        <v>0</v>
      </c>
      <c r="P108">
        <v>3</v>
      </c>
    </row>
    <row r="109">
      <c r="A109" s="37" t="s">
        <v>598</v>
      </c>
      <c r="B109" s="45"/>
      <c r="C109" s="46"/>
      <c r="D109" s="46"/>
      <c r="E109" s="39" t="s">
        <v>5434</v>
      </c>
      <c r="F109" s="46"/>
      <c r="G109" s="46"/>
      <c r="H109" s="46"/>
      <c r="I109" s="46"/>
      <c r="J109" s="48"/>
    </row>
    <row r="110" ht="58">
      <c r="A110" s="37" t="s">
        <v>599</v>
      </c>
      <c r="B110" s="45"/>
      <c r="C110" s="46"/>
      <c r="D110" s="46"/>
      <c r="E110" s="49" t="s">
        <v>11657</v>
      </c>
      <c r="F110" s="46"/>
      <c r="G110" s="46"/>
      <c r="H110" s="46"/>
      <c r="I110" s="46"/>
      <c r="J110" s="48"/>
    </row>
    <row r="111" ht="29">
      <c r="A111" s="37" t="s">
        <v>601</v>
      </c>
      <c r="B111" s="50"/>
      <c r="C111" s="51"/>
      <c r="D111" s="51"/>
      <c r="E111" s="39" t="s">
        <v>5436</v>
      </c>
      <c r="F111" s="51"/>
      <c r="G111" s="51"/>
      <c r="H111" s="51"/>
      <c r="I111" s="51"/>
      <c r="J111" s="52"/>
    </row>
  </sheetData>
  <sheetProtection sheet="1" objects="1" scenarios="1" spinCount="100000" saltValue="iLr/g6jHoEJUwoBZhDY3prZdw64XlFNjQXw9tYhOLDSohZTWYedhqkK8jcHSoE5M/s2loiCw+LgKIMy0+RNb5g==" hashValue="lajgfYAYh4vf3+6lcW2k4nBoBN35Sq0MxlcfDdLP9MQ3HemxPuqQNC9vmKsanzBGPSwPDPy5zn3sqlzbFLDE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11658</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11659</v>
      </c>
      <c r="D7" s="22"/>
      <c r="E7" s="23" t="s">
        <v>401</v>
      </c>
      <c r="F7" s="17"/>
      <c r="G7" s="17"/>
      <c r="H7" s="17"/>
      <c r="I7" s="17"/>
      <c r="J7" s="19"/>
    </row>
    <row r="8">
      <c r="A8" s="3" t="s">
        <v>1569</v>
      </c>
      <c r="B8" s="20" t="s">
        <v>579</v>
      </c>
      <c r="C8" s="21" t="s">
        <v>11658</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9833</v>
      </c>
      <c r="D13" s="37" t="s">
        <v>595</v>
      </c>
      <c r="E13" s="39" t="s">
        <v>9834</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11660</v>
      </c>
      <c r="F15" s="46"/>
      <c r="G15" s="46"/>
      <c r="H15" s="46"/>
      <c r="I15" s="46"/>
      <c r="J15" s="48"/>
    </row>
    <row r="16">
      <c r="A16" s="37" t="s">
        <v>601</v>
      </c>
      <c r="B16" s="45"/>
      <c r="C16" s="46"/>
      <c r="D16" s="46"/>
      <c r="E16" s="39" t="s">
        <v>9836</v>
      </c>
      <c r="F16" s="46"/>
      <c r="G16" s="46"/>
      <c r="H16" s="46"/>
      <c r="I16" s="46"/>
      <c r="J16" s="48"/>
    </row>
    <row r="17" ht="29">
      <c r="A17" s="37" t="s">
        <v>593</v>
      </c>
      <c r="B17" s="37">
        <v>2</v>
      </c>
      <c r="C17" s="38" t="s">
        <v>5146</v>
      </c>
      <c r="D17" s="37" t="s">
        <v>595</v>
      </c>
      <c r="E17" s="39" t="s">
        <v>5147</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0.5">
      <c r="A19" s="37" t="s">
        <v>599</v>
      </c>
      <c r="B19" s="45"/>
      <c r="C19" s="46"/>
      <c r="D19" s="46"/>
      <c r="E19" s="49" t="s">
        <v>11661</v>
      </c>
      <c r="F19" s="46"/>
      <c r="G19" s="46"/>
      <c r="H19" s="46"/>
      <c r="I19" s="46"/>
      <c r="J19" s="48"/>
    </row>
    <row r="20" ht="72.5">
      <c r="A20" s="37" t="s">
        <v>601</v>
      </c>
      <c r="B20" s="45"/>
      <c r="C20" s="46"/>
      <c r="D20" s="46"/>
      <c r="E20" s="39" t="s">
        <v>4683</v>
      </c>
      <c r="F20" s="46"/>
      <c r="G20" s="46"/>
      <c r="H20" s="46"/>
      <c r="I20" s="46"/>
      <c r="J20" s="48"/>
    </row>
    <row r="21" ht="29">
      <c r="A21" s="37" t="s">
        <v>593</v>
      </c>
      <c r="B21" s="37">
        <v>3</v>
      </c>
      <c r="C21" s="38" t="s">
        <v>2423</v>
      </c>
      <c r="D21" s="37" t="s">
        <v>595</v>
      </c>
      <c r="E21" s="39" t="s">
        <v>2424</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58">
      <c r="A23" s="37" t="s">
        <v>599</v>
      </c>
      <c r="B23" s="45"/>
      <c r="C23" s="46"/>
      <c r="D23" s="46"/>
      <c r="E23" s="49" t="s">
        <v>11662</v>
      </c>
      <c r="F23" s="46"/>
      <c r="G23" s="46"/>
      <c r="H23" s="46"/>
      <c r="I23" s="46"/>
      <c r="J23" s="48"/>
    </row>
    <row r="24" ht="72.5">
      <c r="A24" s="37" t="s">
        <v>601</v>
      </c>
      <c r="B24" s="45"/>
      <c r="C24" s="46"/>
      <c r="D24" s="46"/>
      <c r="E24" s="39" t="s">
        <v>4683</v>
      </c>
      <c r="F24" s="46"/>
      <c r="G24" s="46"/>
      <c r="H24" s="46"/>
      <c r="I24" s="46"/>
      <c r="J24" s="48"/>
    </row>
    <row r="25">
      <c r="A25" s="37" t="s">
        <v>593</v>
      </c>
      <c r="B25" s="37">
        <v>4</v>
      </c>
      <c r="C25" s="38" t="s">
        <v>5274</v>
      </c>
      <c r="D25" s="37" t="s">
        <v>595</v>
      </c>
      <c r="E25" s="39" t="s">
        <v>9415</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33.5">
      <c r="A27" s="37" t="s">
        <v>599</v>
      </c>
      <c r="B27" s="45"/>
      <c r="C27" s="46"/>
      <c r="D27" s="46"/>
      <c r="E27" s="49" t="s">
        <v>11663</v>
      </c>
      <c r="F27" s="46"/>
      <c r="G27" s="46"/>
      <c r="H27" s="46"/>
      <c r="I27" s="46"/>
      <c r="J27" s="48"/>
    </row>
    <row r="28" ht="43.5">
      <c r="A28" s="37" t="s">
        <v>601</v>
      </c>
      <c r="B28" s="45"/>
      <c r="C28" s="46"/>
      <c r="D28" s="46"/>
      <c r="E28" s="39" t="s">
        <v>9418</v>
      </c>
      <c r="F28" s="46"/>
      <c r="G28" s="46"/>
      <c r="H28" s="46"/>
      <c r="I28" s="46"/>
      <c r="J28" s="48"/>
    </row>
    <row r="29">
      <c r="A29" s="37" t="s">
        <v>593</v>
      </c>
      <c r="B29" s="37">
        <v>5</v>
      </c>
      <c r="C29" s="38" t="s">
        <v>4417</v>
      </c>
      <c r="D29" s="37" t="s">
        <v>595</v>
      </c>
      <c r="E29" s="39" t="s">
        <v>4418</v>
      </c>
      <c r="F29" s="40" t="s">
        <v>4419</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11664</v>
      </c>
      <c r="F31" s="46"/>
      <c r="G31" s="46"/>
      <c r="H31" s="46"/>
      <c r="I31" s="46"/>
      <c r="J31" s="48"/>
    </row>
    <row r="32" ht="29">
      <c r="A32" s="37" t="s">
        <v>601</v>
      </c>
      <c r="B32" s="45"/>
      <c r="C32" s="46"/>
      <c r="D32" s="46"/>
      <c r="E32" s="39" t="s">
        <v>4421</v>
      </c>
      <c r="F32" s="46"/>
      <c r="G32" s="46"/>
      <c r="H32" s="46"/>
      <c r="I32" s="46"/>
      <c r="J32" s="48"/>
    </row>
    <row r="33">
      <c r="A33" s="37" t="s">
        <v>593</v>
      </c>
      <c r="B33" s="37">
        <v>6</v>
      </c>
      <c r="C33" s="38" t="s">
        <v>5278</v>
      </c>
      <c r="D33" s="37" t="s">
        <v>595</v>
      </c>
      <c r="E33" s="39" t="s">
        <v>9754</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16">
      <c r="A35" s="37" t="s">
        <v>599</v>
      </c>
      <c r="B35" s="45"/>
      <c r="C35" s="46"/>
      <c r="D35" s="46"/>
      <c r="E35" s="49" t="s">
        <v>11665</v>
      </c>
      <c r="F35" s="46"/>
      <c r="G35" s="46"/>
      <c r="H35" s="46"/>
      <c r="I35" s="46"/>
      <c r="J35" s="48"/>
    </row>
    <row r="36" ht="409.5">
      <c r="A36" s="37" t="s">
        <v>601</v>
      </c>
      <c r="B36" s="45"/>
      <c r="C36" s="46"/>
      <c r="D36" s="46"/>
      <c r="E36" s="39" t="s">
        <v>4687</v>
      </c>
      <c r="F36" s="46"/>
      <c r="G36" s="46"/>
      <c r="H36" s="46"/>
      <c r="I36" s="46"/>
      <c r="J36" s="48"/>
    </row>
    <row r="37">
      <c r="A37" s="37" t="s">
        <v>593</v>
      </c>
      <c r="B37" s="37">
        <v>7</v>
      </c>
      <c r="C37" s="38" t="s">
        <v>9756</v>
      </c>
      <c r="D37" s="37" t="s">
        <v>595</v>
      </c>
      <c r="E37" s="39" t="s">
        <v>9757</v>
      </c>
      <c r="F37" s="40" t="s">
        <v>4419</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16">
      <c r="A39" s="37" t="s">
        <v>599</v>
      </c>
      <c r="B39" s="45"/>
      <c r="C39" s="46"/>
      <c r="D39" s="46"/>
      <c r="E39" s="49" t="s">
        <v>11666</v>
      </c>
      <c r="F39" s="46"/>
      <c r="G39" s="46"/>
      <c r="H39" s="46"/>
      <c r="I39" s="46"/>
      <c r="J39" s="48"/>
    </row>
    <row r="40" ht="29">
      <c r="A40" s="37" t="s">
        <v>601</v>
      </c>
      <c r="B40" s="45"/>
      <c r="C40" s="46"/>
      <c r="D40" s="46"/>
      <c r="E40" s="39" t="s">
        <v>4421</v>
      </c>
      <c r="F40" s="46"/>
      <c r="G40" s="46"/>
      <c r="H40" s="46"/>
      <c r="I40" s="46"/>
      <c r="J40" s="48"/>
    </row>
    <row r="41">
      <c r="A41" s="37" t="s">
        <v>593</v>
      </c>
      <c r="B41" s="37">
        <v>8</v>
      </c>
      <c r="C41" s="38" t="s">
        <v>4684</v>
      </c>
      <c r="D41" s="37" t="s">
        <v>595</v>
      </c>
      <c r="E41" s="39" t="s">
        <v>4685</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16">
      <c r="A43" s="37" t="s">
        <v>599</v>
      </c>
      <c r="B43" s="45"/>
      <c r="C43" s="46"/>
      <c r="D43" s="46"/>
      <c r="E43" s="49" t="s">
        <v>11667</v>
      </c>
      <c r="F43" s="46"/>
      <c r="G43" s="46"/>
      <c r="H43" s="46"/>
      <c r="I43" s="46"/>
      <c r="J43" s="48"/>
    </row>
    <row r="44" ht="409.5">
      <c r="A44" s="37" t="s">
        <v>601</v>
      </c>
      <c r="B44" s="45"/>
      <c r="C44" s="46"/>
      <c r="D44" s="46"/>
      <c r="E44" s="39" t="s">
        <v>4687</v>
      </c>
      <c r="F44" s="46"/>
      <c r="G44" s="46"/>
      <c r="H44" s="46"/>
      <c r="I44" s="46"/>
      <c r="J44" s="48"/>
    </row>
    <row r="45">
      <c r="A45" s="37" t="s">
        <v>593</v>
      </c>
      <c r="B45" s="37">
        <v>9</v>
      </c>
      <c r="C45" s="38" t="s">
        <v>4426</v>
      </c>
      <c r="D45" s="37" t="s">
        <v>595</v>
      </c>
      <c r="E45" s="39" t="s">
        <v>4427</v>
      </c>
      <c r="F45" s="40" t="s">
        <v>4419</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29">
      <c r="A47" s="37" t="s">
        <v>599</v>
      </c>
      <c r="B47" s="45"/>
      <c r="C47" s="46"/>
      <c r="D47" s="46"/>
      <c r="E47" s="49" t="s">
        <v>11668</v>
      </c>
      <c r="F47" s="46"/>
      <c r="G47" s="46"/>
      <c r="H47" s="46"/>
      <c r="I47" s="46"/>
      <c r="J47" s="48"/>
    </row>
    <row r="48" ht="29">
      <c r="A48" s="37" t="s">
        <v>601</v>
      </c>
      <c r="B48" s="45"/>
      <c r="C48" s="46"/>
      <c r="D48" s="46"/>
      <c r="E48" s="39" t="s">
        <v>4421</v>
      </c>
      <c r="F48" s="46"/>
      <c r="G48" s="46"/>
      <c r="H48" s="46"/>
      <c r="I48" s="46"/>
      <c r="J48" s="48"/>
    </row>
    <row r="49">
      <c r="A49" s="37" t="s">
        <v>593</v>
      </c>
      <c r="B49" s="37">
        <v>10</v>
      </c>
      <c r="C49" s="38" t="s">
        <v>3355</v>
      </c>
      <c r="D49" s="37" t="s">
        <v>595</v>
      </c>
      <c r="E49" s="39" t="s">
        <v>3356</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11669</v>
      </c>
      <c r="F51" s="46"/>
      <c r="G51" s="46"/>
      <c r="H51" s="46"/>
      <c r="I51" s="46"/>
      <c r="J51" s="48"/>
    </row>
    <row r="52" ht="391.5">
      <c r="A52" s="37" t="s">
        <v>601</v>
      </c>
      <c r="B52" s="45"/>
      <c r="C52" s="46"/>
      <c r="D52" s="46"/>
      <c r="E52" s="39" t="s">
        <v>4437</v>
      </c>
      <c r="F52" s="46"/>
      <c r="G52" s="46"/>
      <c r="H52" s="46"/>
      <c r="I52" s="46"/>
      <c r="J52" s="48"/>
    </row>
    <row r="53">
      <c r="A53" s="37" t="s">
        <v>593</v>
      </c>
      <c r="B53" s="37">
        <v>11</v>
      </c>
      <c r="C53" s="38" t="s">
        <v>10032</v>
      </c>
      <c r="D53" s="37" t="s">
        <v>595</v>
      </c>
      <c r="E53" s="39" t="s">
        <v>10033</v>
      </c>
      <c r="F53" s="40" t="s">
        <v>4419</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29">
      <c r="A55" s="37" t="s">
        <v>599</v>
      </c>
      <c r="B55" s="45"/>
      <c r="C55" s="46"/>
      <c r="D55" s="46"/>
      <c r="E55" s="49" t="s">
        <v>11670</v>
      </c>
      <c r="F55" s="46"/>
      <c r="G55" s="46"/>
      <c r="H55" s="46"/>
      <c r="I55" s="46"/>
      <c r="J55" s="48"/>
    </row>
    <row r="56" ht="29">
      <c r="A56" s="37" t="s">
        <v>601</v>
      </c>
      <c r="B56" s="45"/>
      <c r="C56" s="46"/>
      <c r="D56" s="46"/>
      <c r="E56" s="39" t="s">
        <v>4421</v>
      </c>
      <c r="F56" s="46"/>
      <c r="G56" s="46"/>
      <c r="H56" s="46"/>
      <c r="I56" s="46"/>
      <c r="J56" s="48"/>
    </row>
    <row r="57">
      <c r="A57" s="37" t="s">
        <v>593</v>
      </c>
      <c r="B57" s="37">
        <v>12</v>
      </c>
      <c r="C57" s="38" t="s">
        <v>4438</v>
      </c>
      <c r="D57" s="37" t="s">
        <v>595</v>
      </c>
      <c r="E57" s="39" t="s">
        <v>4439</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11671</v>
      </c>
      <c r="F59" s="46"/>
      <c r="G59" s="46"/>
      <c r="H59" s="46"/>
      <c r="I59" s="46"/>
      <c r="J59" s="48"/>
    </row>
    <row r="60" ht="391.5">
      <c r="A60" s="37" t="s">
        <v>601</v>
      </c>
      <c r="B60" s="45"/>
      <c r="C60" s="46"/>
      <c r="D60" s="46"/>
      <c r="E60" s="39" t="s">
        <v>4437</v>
      </c>
      <c r="F60" s="46"/>
      <c r="G60" s="46"/>
      <c r="H60" s="46"/>
      <c r="I60" s="46"/>
      <c r="J60" s="48"/>
    </row>
    <row r="61">
      <c r="A61" s="37" t="s">
        <v>593</v>
      </c>
      <c r="B61" s="37">
        <v>13</v>
      </c>
      <c r="C61" s="38" t="s">
        <v>10891</v>
      </c>
      <c r="D61" s="37" t="s">
        <v>595</v>
      </c>
      <c r="E61" s="39" t="s">
        <v>10892</v>
      </c>
      <c r="F61" s="40" t="s">
        <v>4419</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29">
      <c r="A63" s="37" t="s">
        <v>599</v>
      </c>
      <c r="B63" s="45"/>
      <c r="C63" s="46"/>
      <c r="D63" s="46"/>
      <c r="E63" s="49" t="s">
        <v>11672</v>
      </c>
      <c r="F63" s="46"/>
      <c r="G63" s="46"/>
      <c r="H63" s="46"/>
      <c r="I63" s="46"/>
      <c r="J63" s="48"/>
    </row>
    <row r="64" ht="29">
      <c r="A64" s="37" t="s">
        <v>601</v>
      </c>
      <c r="B64" s="45"/>
      <c r="C64" s="46"/>
      <c r="D64" s="46"/>
      <c r="E64" s="39" t="s">
        <v>4421</v>
      </c>
      <c r="F64" s="46"/>
      <c r="G64" s="46"/>
      <c r="H64" s="46"/>
      <c r="I64" s="46"/>
      <c r="J64" s="48"/>
    </row>
    <row r="65">
      <c r="A65" s="37" t="s">
        <v>593</v>
      </c>
      <c r="B65" s="37">
        <v>14</v>
      </c>
      <c r="C65" s="38" t="s">
        <v>4444</v>
      </c>
      <c r="D65" s="37" t="s">
        <v>595</v>
      </c>
      <c r="E65" s="39" t="s">
        <v>4445</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87">
      <c r="A67" s="37" t="s">
        <v>599</v>
      </c>
      <c r="B67" s="45"/>
      <c r="C67" s="46"/>
      <c r="D67" s="46"/>
      <c r="E67" s="49" t="s">
        <v>11673</v>
      </c>
      <c r="F67" s="46"/>
      <c r="G67" s="46"/>
      <c r="H67" s="46"/>
      <c r="I67" s="46"/>
      <c r="J67" s="48"/>
    </row>
    <row r="68" ht="232">
      <c r="A68" s="37" t="s">
        <v>601</v>
      </c>
      <c r="B68" s="45"/>
      <c r="C68" s="46"/>
      <c r="D68" s="46"/>
      <c r="E68" s="39" t="s">
        <v>4447</v>
      </c>
      <c r="F68" s="46"/>
      <c r="G68" s="46"/>
      <c r="H68" s="46"/>
      <c r="I68" s="46"/>
      <c r="J68" s="48"/>
    </row>
    <row r="69" ht="29">
      <c r="A69" s="37" t="s">
        <v>593</v>
      </c>
      <c r="B69" s="37">
        <v>15</v>
      </c>
      <c r="C69" s="38" t="s">
        <v>4448</v>
      </c>
      <c r="D69" s="37" t="s">
        <v>595</v>
      </c>
      <c r="E69" s="39" t="s">
        <v>5153</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58">
      <c r="A71" s="37" t="s">
        <v>599</v>
      </c>
      <c r="B71" s="45"/>
      <c r="C71" s="46"/>
      <c r="D71" s="46"/>
      <c r="E71" s="49" t="s">
        <v>11674</v>
      </c>
      <c r="F71" s="46"/>
      <c r="G71" s="46"/>
      <c r="H71" s="46"/>
      <c r="I71" s="46"/>
      <c r="J71" s="48"/>
    </row>
    <row r="72" ht="348">
      <c r="A72" s="37" t="s">
        <v>601</v>
      </c>
      <c r="B72" s="45"/>
      <c r="C72" s="46"/>
      <c r="D72" s="46"/>
      <c r="E72" s="39" t="s">
        <v>5155</v>
      </c>
      <c r="F72" s="46"/>
      <c r="G72" s="46"/>
      <c r="H72" s="46"/>
      <c r="I72" s="46"/>
      <c r="J72" s="48"/>
    </row>
    <row r="73">
      <c r="A73" s="37" t="s">
        <v>593</v>
      </c>
      <c r="B73" s="37">
        <v>16</v>
      </c>
      <c r="C73" s="38" t="s">
        <v>4452</v>
      </c>
      <c r="D73" s="37" t="s">
        <v>595</v>
      </c>
      <c r="E73" s="39" t="s">
        <v>4453</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58">
      <c r="A75" s="37" t="s">
        <v>599</v>
      </c>
      <c r="B75" s="45"/>
      <c r="C75" s="46"/>
      <c r="D75" s="46"/>
      <c r="E75" s="49" t="s">
        <v>11675</v>
      </c>
      <c r="F75" s="46"/>
      <c r="G75" s="46"/>
      <c r="H75" s="46"/>
      <c r="I75" s="46"/>
      <c r="J75" s="48"/>
    </row>
    <row r="76" ht="377">
      <c r="A76" s="37" t="s">
        <v>601</v>
      </c>
      <c r="B76" s="45"/>
      <c r="C76" s="46"/>
      <c r="D76" s="46"/>
      <c r="E76" s="39" t="s">
        <v>4455</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2.5">
      <c r="A79" s="37" t="s">
        <v>599</v>
      </c>
      <c r="B79" s="45"/>
      <c r="C79" s="46"/>
      <c r="D79" s="46"/>
      <c r="E79" s="49" t="s">
        <v>11676</v>
      </c>
      <c r="F79" s="46"/>
      <c r="G79" s="46"/>
      <c r="H79" s="46"/>
      <c r="I79" s="46"/>
      <c r="J79" s="48"/>
    </row>
    <row r="80" ht="304.5">
      <c r="A80" s="37" t="s">
        <v>601</v>
      </c>
      <c r="B80" s="45"/>
      <c r="C80" s="46"/>
      <c r="D80" s="46"/>
      <c r="E80" s="39" t="s">
        <v>647</v>
      </c>
      <c r="F80" s="46"/>
      <c r="G80" s="46"/>
      <c r="H80" s="46"/>
      <c r="I80" s="46"/>
      <c r="J80" s="48"/>
    </row>
    <row r="81">
      <c r="A81" s="37" t="s">
        <v>593</v>
      </c>
      <c r="B81" s="37">
        <v>18</v>
      </c>
      <c r="C81" s="38" t="s">
        <v>4464</v>
      </c>
      <c r="D81" s="37" t="s">
        <v>595</v>
      </c>
      <c r="E81" s="39" t="s">
        <v>4465</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16">
      <c r="A83" s="37" t="s">
        <v>599</v>
      </c>
      <c r="B83" s="45"/>
      <c r="C83" s="46"/>
      <c r="D83" s="46"/>
      <c r="E83" s="49" t="s">
        <v>11677</v>
      </c>
      <c r="F83" s="46"/>
      <c r="G83" s="46"/>
      <c r="H83" s="46"/>
      <c r="I83" s="46"/>
      <c r="J83" s="48"/>
    </row>
    <row r="84" ht="304.5">
      <c r="A84" s="37" t="s">
        <v>601</v>
      </c>
      <c r="B84" s="45"/>
      <c r="C84" s="46"/>
      <c r="D84" s="46"/>
      <c r="E84" s="39" t="s">
        <v>4467</v>
      </c>
      <c r="F84" s="46"/>
      <c r="G84" s="46"/>
      <c r="H84" s="46"/>
      <c r="I84" s="46"/>
      <c r="J84" s="48"/>
    </row>
    <row r="85">
      <c r="A85" s="37" t="s">
        <v>593</v>
      </c>
      <c r="B85" s="37">
        <v>19</v>
      </c>
      <c r="C85" s="38" t="s">
        <v>3359</v>
      </c>
      <c r="D85" s="37" t="s">
        <v>595</v>
      </c>
      <c r="E85" s="39" t="s">
        <v>3360</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87">
      <c r="A87" s="37" t="s">
        <v>599</v>
      </c>
      <c r="B87" s="45"/>
      <c r="C87" s="46"/>
      <c r="D87" s="46"/>
      <c r="E87" s="49" t="s">
        <v>11678</v>
      </c>
      <c r="F87" s="46"/>
      <c r="G87" s="46"/>
      <c r="H87" s="46"/>
      <c r="I87" s="46"/>
      <c r="J87" s="48"/>
    </row>
    <row r="88" ht="29">
      <c r="A88" s="37" t="s">
        <v>601</v>
      </c>
      <c r="B88" s="45"/>
      <c r="C88" s="46"/>
      <c r="D88" s="46"/>
      <c r="E88" s="39" t="s">
        <v>4477</v>
      </c>
      <c r="F88" s="46"/>
      <c r="G88" s="46"/>
      <c r="H88" s="46"/>
      <c r="I88" s="46"/>
      <c r="J88" s="48"/>
    </row>
    <row r="89">
      <c r="A89" s="37" t="s">
        <v>593</v>
      </c>
      <c r="B89" s="37">
        <v>20</v>
      </c>
      <c r="C89" s="38" t="s">
        <v>9767</v>
      </c>
      <c r="D89" s="37" t="s">
        <v>595</v>
      </c>
      <c r="E89" s="39" t="s">
        <v>9768</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58">
      <c r="A91" s="37" t="s">
        <v>599</v>
      </c>
      <c r="B91" s="45"/>
      <c r="C91" s="46"/>
      <c r="D91" s="46"/>
      <c r="E91" s="49" t="s">
        <v>11679</v>
      </c>
      <c r="F91" s="46"/>
      <c r="G91" s="46"/>
      <c r="H91" s="46"/>
      <c r="I91" s="46"/>
      <c r="J91" s="48"/>
    </row>
    <row r="92" ht="43.5">
      <c r="A92" s="37" t="s">
        <v>601</v>
      </c>
      <c r="B92" s="45"/>
      <c r="C92" s="46"/>
      <c r="D92" s="46"/>
      <c r="E92" s="39" t="s">
        <v>4485</v>
      </c>
      <c r="F92" s="46"/>
      <c r="G92" s="46"/>
      <c r="H92" s="46"/>
      <c r="I92" s="46"/>
      <c r="J92" s="48"/>
    </row>
    <row r="93">
      <c r="A93" s="37" t="s">
        <v>593</v>
      </c>
      <c r="B93" s="37">
        <v>21</v>
      </c>
      <c r="C93" s="38" t="s">
        <v>9770</v>
      </c>
      <c r="D93" s="37" t="s">
        <v>595</v>
      </c>
      <c r="E93" s="39" t="s">
        <v>9771</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29">
      <c r="A95" s="37" t="s">
        <v>599</v>
      </c>
      <c r="B95" s="45"/>
      <c r="C95" s="46"/>
      <c r="D95" s="46"/>
      <c r="E95" s="49" t="s">
        <v>11680</v>
      </c>
      <c r="F95" s="46"/>
      <c r="G95" s="46"/>
      <c r="H95" s="46"/>
      <c r="I95" s="46"/>
      <c r="J95" s="48"/>
    </row>
    <row r="96" ht="43.5">
      <c r="A96" s="37" t="s">
        <v>601</v>
      </c>
      <c r="B96" s="45"/>
      <c r="C96" s="46"/>
      <c r="D96" s="46"/>
      <c r="E96" s="39" t="s">
        <v>4485</v>
      </c>
      <c r="F96" s="46"/>
      <c r="G96" s="46"/>
      <c r="H96" s="46"/>
      <c r="I96" s="46"/>
      <c r="J96" s="48"/>
    </row>
    <row r="97">
      <c r="A97" s="37" t="s">
        <v>593</v>
      </c>
      <c r="B97" s="37">
        <v>22</v>
      </c>
      <c r="C97" s="38" t="s">
        <v>4486</v>
      </c>
      <c r="D97" s="37" t="s">
        <v>595</v>
      </c>
      <c r="E97" s="39" t="s">
        <v>4487</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11681</v>
      </c>
      <c r="F99" s="46"/>
      <c r="G99" s="46"/>
      <c r="H99" s="46"/>
      <c r="I99" s="46"/>
      <c r="J99" s="48"/>
    </row>
    <row r="100" ht="29">
      <c r="A100" s="37" t="s">
        <v>601</v>
      </c>
      <c r="B100" s="45"/>
      <c r="C100" s="46"/>
      <c r="D100" s="46"/>
      <c r="E100" s="39" t="s">
        <v>4489</v>
      </c>
      <c r="F100" s="46"/>
      <c r="G100" s="46"/>
      <c r="H100" s="46"/>
      <c r="I100" s="46"/>
      <c r="J100" s="48"/>
    </row>
    <row r="101">
      <c r="A101" s="37" t="s">
        <v>593</v>
      </c>
      <c r="B101" s="37">
        <v>23</v>
      </c>
      <c r="C101" s="38" t="s">
        <v>4490</v>
      </c>
      <c r="D101" s="37" t="s">
        <v>595</v>
      </c>
      <c r="E101" s="39" t="s">
        <v>4491</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3.5">
      <c r="A103" s="37" t="s">
        <v>599</v>
      </c>
      <c r="B103" s="45"/>
      <c r="C103" s="46"/>
      <c r="D103" s="46"/>
      <c r="E103" s="49" t="s">
        <v>11681</v>
      </c>
      <c r="F103" s="46"/>
      <c r="G103" s="46"/>
      <c r="H103" s="46"/>
      <c r="I103" s="46"/>
      <c r="J103" s="48"/>
    </row>
    <row r="104" ht="43.5">
      <c r="A104" s="37" t="s">
        <v>601</v>
      </c>
      <c r="B104" s="45"/>
      <c r="C104" s="46"/>
      <c r="D104" s="46"/>
      <c r="E104" s="39" t="s">
        <v>4492</v>
      </c>
      <c r="F104" s="46"/>
      <c r="G104" s="46"/>
      <c r="H104" s="46"/>
      <c r="I104" s="46"/>
      <c r="J104" s="48"/>
    </row>
    <row r="105">
      <c r="A105" s="37" t="s">
        <v>593</v>
      </c>
      <c r="B105" s="37">
        <v>24</v>
      </c>
      <c r="C105" s="38" t="s">
        <v>9774</v>
      </c>
      <c r="D105" s="37" t="s">
        <v>595</v>
      </c>
      <c r="E105" s="39" t="s">
        <v>9775</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58">
      <c r="A107" s="37" t="s">
        <v>599</v>
      </c>
      <c r="B107" s="45"/>
      <c r="C107" s="46"/>
      <c r="D107" s="46"/>
      <c r="E107" s="49" t="s">
        <v>11682</v>
      </c>
      <c r="F107" s="46"/>
      <c r="G107" s="46"/>
      <c r="H107" s="46"/>
      <c r="I107" s="46"/>
      <c r="J107" s="48"/>
    </row>
    <row r="108" ht="43.5">
      <c r="A108" s="37" t="s">
        <v>601</v>
      </c>
      <c r="B108" s="45"/>
      <c r="C108" s="46"/>
      <c r="D108" s="46"/>
      <c r="E108" s="39" t="s">
        <v>9777</v>
      </c>
      <c r="F108" s="46"/>
      <c r="G108" s="46"/>
      <c r="H108" s="46"/>
      <c r="I108" s="46"/>
      <c r="J108" s="48"/>
    </row>
    <row r="109">
      <c r="A109" s="37" t="s">
        <v>593</v>
      </c>
      <c r="B109" s="37">
        <v>25</v>
      </c>
      <c r="C109" s="38" t="s">
        <v>9778</v>
      </c>
      <c r="D109" s="37" t="s">
        <v>595</v>
      </c>
      <c r="E109" s="39" t="s">
        <v>9779</v>
      </c>
      <c r="F109" s="40" t="s">
        <v>608</v>
      </c>
      <c r="G109" s="41">
        <v>42</v>
      </c>
      <c r="H109" s="42">
        <v>0</v>
      </c>
      <c r="I109" s="43">
        <f>ROUND(G109*H109,P4)</f>
        <v>0</v>
      </c>
      <c r="J109" s="37"/>
      <c r="O109" s="44">
        <f>I109*0.21</f>
        <v>0</v>
      </c>
      <c r="P109">
        <v>3</v>
      </c>
    </row>
    <row r="110">
      <c r="A110" s="37" t="s">
        <v>598</v>
      </c>
      <c r="B110" s="45"/>
      <c r="C110" s="46"/>
      <c r="D110" s="46"/>
      <c r="E110" s="39" t="s">
        <v>9779</v>
      </c>
      <c r="F110" s="46"/>
      <c r="G110" s="46"/>
      <c r="H110" s="46"/>
      <c r="I110" s="46"/>
      <c r="J110" s="48"/>
    </row>
    <row r="111" ht="58">
      <c r="A111" s="37" t="s">
        <v>599</v>
      </c>
      <c r="B111" s="45"/>
      <c r="C111" s="46"/>
      <c r="D111" s="46"/>
      <c r="E111" s="49" t="s">
        <v>11683</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4497</v>
      </c>
      <c r="F113" s="34"/>
      <c r="G113" s="34"/>
      <c r="H113" s="34"/>
      <c r="I113" s="35">
        <f>SUMIFS(I114:I137,A114:A137,"P")</f>
        <v>0</v>
      </c>
      <c r="J113" s="36"/>
    </row>
    <row r="114">
      <c r="A114" s="37" t="s">
        <v>593</v>
      </c>
      <c r="B114" s="37">
        <v>26</v>
      </c>
      <c r="C114" s="38" t="s">
        <v>4498</v>
      </c>
      <c r="D114" s="37" t="s">
        <v>595</v>
      </c>
      <c r="E114" s="39" t="s">
        <v>4499</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58">
      <c r="A116" s="37" t="s">
        <v>599</v>
      </c>
      <c r="B116" s="45"/>
      <c r="C116" s="46"/>
      <c r="D116" s="46"/>
      <c r="E116" s="49" t="s">
        <v>11684</v>
      </c>
      <c r="F116" s="46"/>
      <c r="G116" s="46"/>
      <c r="H116" s="46"/>
      <c r="I116" s="46"/>
      <c r="J116" s="48"/>
    </row>
    <row r="117" ht="43.5">
      <c r="A117" s="37" t="s">
        <v>601</v>
      </c>
      <c r="B117" s="45"/>
      <c r="C117" s="46"/>
      <c r="D117" s="46"/>
      <c r="E117" s="39" t="s">
        <v>4501</v>
      </c>
      <c r="F117" s="46"/>
      <c r="G117" s="46"/>
      <c r="H117" s="46"/>
      <c r="I117" s="46"/>
      <c r="J117" s="48"/>
    </row>
    <row r="118">
      <c r="A118" s="37" t="s">
        <v>593</v>
      </c>
      <c r="B118" s="37">
        <v>27</v>
      </c>
      <c r="C118" s="38" t="s">
        <v>9886</v>
      </c>
      <c r="D118" s="37" t="s">
        <v>595</v>
      </c>
      <c r="E118" s="39" t="s">
        <v>9887</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58">
      <c r="A120" s="37" t="s">
        <v>599</v>
      </c>
      <c r="B120" s="45"/>
      <c r="C120" s="46"/>
      <c r="D120" s="46"/>
      <c r="E120" s="49" t="s">
        <v>11685</v>
      </c>
      <c r="F120" s="46"/>
      <c r="G120" s="46"/>
      <c r="H120" s="46"/>
      <c r="I120" s="46"/>
      <c r="J120" s="48"/>
    </row>
    <row r="121" ht="43.5">
      <c r="A121" s="37" t="s">
        <v>601</v>
      </c>
      <c r="B121" s="45"/>
      <c r="C121" s="46"/>
      <c r="D121" s="46"/>
      <c r="E121" s="39" t="s">
        <v>9889</v>
      </c>
      <c r="F121" s="46"/>
      <c r="G121" s="46"/>
      <c r="H121" s="46"/>
      <c r="I121" s="46"/>
      <c r="J121" s="48"/>
    </row>
    <row r="122">
      <c r="A122" s="37" t="s">
        <v>593</v>
      </c>
      <c r="B122" s="37">
        <v>28</v>
      </c>
      <c r="C122" s="38" t="s">
        <v>5580</v>
      </c>
      <c r="D122" s="37" t="s">
        <v>595</v>
      </c>
      <c r="E122" s="39" t="s">
        <v>9781</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58">
      <c r="A124" s="37" t="s">
        <v>599</v>
      </c>
      <c r="B124" s="45"/>
      <c r="C124" s="46"/>
      <c r="D124" s="46"/>
      <c r="E124" s="49" t="s">
        <v>11686</v>
      </c>
      <c r="F124" s="46"/>
      <c r="G124" s="46"/>
      <c r="H124" s="46"/>
      <c r="I124" s="46"/>
      <c r="J124" s="48"/>
    </row>
    <row r="125" ht="58">
      <c r="A125" s="37" t="s">
        <v>601</v>
      </c>
      <c r="B125" s="45"/>
      <c r="C125" s="46"/>
      <c r="D125" s="46"/>
      <c r="E125" s="39" t="s">
        <v>4531</v>
      </c>
      <c r="F125" s="46"/>
      <c r="G125" s="46"/>
      <c r="H125" s="46"/>
      <c r="I125" s="46"/>
      <c r="J125" s="48"/>
    </row>
    <row r="126">
      <c r="A126" s="37" t="s">
        <v>593</v>
      </c>
      <c r="B126" s="37">
        <v>29</v>
      </c>
      <c r="C126" s="38" t="s">
        <v>4506</v>
      </c>
      <c r="D126" s="37" t="s">
        <v>595</v>
      </c>
      <c r="E126" s="39" t="s">
        <v>4507</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87">
      <c r="A128" s="37" t="s">
        <v>599</v>
      </c>
      <c r="B128" s="45"/>
      <c r="C128" s="46"/>
      <c r="D128" s="46"/>
      <c r="E128" s="49" t="s">
        <v>11687</v>
      </c>
      <c r="F128" s="46"/>
      <c r="G128" s="46"/>
      <c r="H128" s="46"/>
      <c r="I128" s="46"/>
      <c r="J128" s="48"/>
    </row>
    <row r="129" ht="116">
      <c r="A129" s="37" t="s">
        <v>601</v>
      </c>
      <c r="B129" s="45"/>
      <c r="C129" s="46"/>
      <c r="D129" s="46"/>
      <c r="E129" s="39" t="s">
        <v>4505</v>
      </c>
      <c r="F129" s="46"/>
      <c r="G129" s="46"/>
      <c r="H129" s="46"/>
      <c r="I129" s="46"/>
      <c r="J129" s="48"/>
    </row>
    <row r="130">
      <c r="A130" s="37" t="s">
        <v>593</v>
      </c>
      <c r="B130" s="37">
        <v>30</v>
      </c>
      <c r="C130" s="38" t="s">
        <v>9455</v>
      </c>
      <c r="D130" s="37" t="s">
        <v>595</v>
      </c>
      <c r="E130" s="39" t="s">
        <v>9456</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2.5">
      <c r="A132" s="37" t="s">
        <v>599</v>
      </c>
      <c r="B132" s="45"/>
      <c r="C132" s="46"/>
      <c r="D132" s="46"/>
      <c r="E132" s="49" t="s">
        <v>11688</v>
      </c>
      <c r="F132" s="46"/>
      <c r="G132" s="46"/>
      <c r="H132" s="46"/>
      <c r="I132" s="46"/>
      <c r="J132" s="48"/>
    </row>
    <row r="133" ht="43.5">
      <c r="A133" s="37" t="s">
        <v>601</v>
      </c>
      <c r="B133" s="45"/>
      <c r="C133" s="46"/>
      <c r="D133" s="46"/>
      <c r="E133" s="39" t="s">
        <v>9459</v>
      </c>
      <c r="F133" s="46"/>
      <c r="G133" s="46"/>
      <c r="H133" s="46"/>
      <c r="I133" s="46"/>
      <c r="J133" s="48"/>
    </row>
    <row r="134" ht="29">
      <c r="A134" s="37" t="s">
        <v>593</v>
      </c>
      <c r="B134" s="37">
        <v>31</v>
      </c>
      <c r="C134" s="38" t="s">
        <v>10322</v>
      </c>
      <c r="D134" s="37" t="s">
        <v>595</v>
      </c>
      <c r="E134" s="39" t="s">
        <v>10323</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2.5">
      <c r="A136" s="37" t="s">
        <v>599</v>
      </c>
      <c r="B136" s="45"/>
      <c r="C136" s="46"/>
      <c r="D136" s="46"/>
      <c r="E136" s="49" t="s">
        <v>11689</v>
      </c>
      <c r="F136" s="46"/>
      <c r="G136" s="46"/>
      <c r="H136" s="46"/>
      <c r="I136" s="46"/>
      <c r="J136" s="48"/>
    </row>
    <row r="137" ht="43.5">
      <c r="A137" s="37" t="s">
        <v>601</v>
      </c>
      <c r="B137" s="45"/>
      <c r="C137" s="46"/>
      <c r="D137" s="46"/>
      <c r="E137" s="39" t="s">
        <v>10325</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4525</v>
      </c>
      <c r="D139" s="37" t="s">
        <v>595</v>
      </c>
      <c r="E139" s="39" t="s">
        <v>4526</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58">
      <c r="A141" s="37" t="s">
        <v>599</v>
      </c>
      <c r="B141" s="45"/>
      <c r="C141" s="46"/>
      <c r="D141" s="46"/>
      <c r="E141" s="49" t="s">
        <v>11690</v>
      </c>
      <c r="F141" s="46"/>
      <c r="G141" s="46"/>
      <c r="H141" s="46"/>
      <c r="I141" s="46"/>
      <c r="J141" s="48"/>
    </row>
    <row r="142" ht="409.5">
      <c r="A142" s="37" t="s">
        <v>601</v>
      </c>
      <c r="B142" s="45"/>
      <c r="C142" s="46"/>
      <c r="D142" s="46"/>
      <c r="E142" s="39" t="s">
        <v>4521</v>
      </c>
      <c r="F142" s="46"/>
      <c r="G142" s="46"/>
      <c r="H142" s="46"/>
      <c r="I142" s="46"/>
      <c r="J142" s="48"/>
    </row>
    <row r="143">
      <c r="A143" s="37" t="s">
        <v>593</v>
      </c>
      <c r="B143" s="37">
        <v>33</v>
      </c>
      <c r="C143" s="38" t="s">
        <v>4528</v>
      </c>
      <c r="D143" s="37" t="s">
        <v>595</v>
      </c>
      <c r="E143" s="39" t="s">
        <v>4529</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2.5">
      <c r="A145" s="37" t="s">
        <v>599</v>
      </c>
      <c r="B145" s="45"/>
      <c r="C145" s="46"/>
      <c r="D145" s="46"/>
      <c r="E145" s="49" t="s">
        <v>11691</v>
      </c>
      <c r="F145" s="46"/>
      <c r="G145" s="46"/>
      <c r="H145" s="46"/>
      <c r="I145" s="46"/>
      <c r="J145" s="48"/>
    </row>
    <row r="146" ht="58">
      <c r="A146" s="37" t="s">
        <v>601</v>
      </c>
      <c r="B146" s="45"/>
      <c r="C146" s="46"/>
      <c r="D146" s="46"/>
      <c r="E146" s="39" t="s">
        <v>4531</v>
      </c>
      <c r="F146" s="46"/>
      <c r="G146" s="46"/>
      <c r="H146" s="46"/>
      <c r="I146" s="46"/>
      <c r="J146" s="48"/>
    </row>
    <row r="147">
      <c r="A147" s="37" t="s">
        <v>593</v>
      </c>
      <c r="B147" s="37">
        <v>34</v>
      </c>
      <c r="C147" s="38" t="s">
        <v>4532</v>
      </c>
      <c r="D147" s="37" t="s">
        <v>595</v>
      </c>
      <c r="E147" s="39" t="s">
        <v>4533</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58">
      <c r="A149" s="37" t="s">
        <v>599</v>
      </c>
      <c r="B149" s="45"/>
      <c r="C149" s="46"/>
      <c r="D149" s="46"/>
      <c r="E149" s="49" t="s">
        <v>11692</v>
      </c>
      <c r="F149" s="46"/>
      <c r="G149" s="46"/>
      <c r="H149" s="46"/>
      <c r="I149" s="46"/>
      <c r="J149" s="48"/>
    </row>
    <row r="150" ht="58">
      <c r="A150" s="37" t="s">
        <v>601</v>
      </c>
      <c r="B150" s="45"/>
      <c r="C150" s="46"/>
      <c r="D150" s="46"/>
      <c r="E150" s="39" t="s">
        <v>4531</v>
      </c>
      <c r="F150" s="46"/>
      <c r="G150" s="46"/>
      <c r="H150" s="46"/>
      <c r="I150" s="46"/>
      <c r="J150" s="48"/>
    </row>
    <row r="151">
      <c r="A151" s="31" t="s">
        <v>591</v>
      </c>
      <c r="B151" s="32"/>
      <c r="C151" s="33" t="s">
        <v>823</v>
      </c>
      <c r="D151" s="34"/>
      <c r="E151" s="31" t="s">
        <v>7503</v>
      </c>
      <c r="F151" s="34"/>
      <c r="G151" s="34"/>
      <c r="H151" s="34"/>
      <c r="I151" s="35">
        <f>SUMIFS(I152:I179,A152:A179,"P")</f>
        <v>0</v>
      </c>
      <c r="J151" s="36"/>
    </row>
    <row r="152">
      <c r="A152" s="37" t="s">
        <v>593</v>
      </c>
      <c r="B152" s="37">
        <v>35</v>
      </c>
      <c r="C152" s="38" t="s">
        <v>9788</v>
      </c>
      <c r="D152" s="37" t="s">
        <v>595</v>
      </c>
      <c r="E152" s="39" t="s">
        <v>9789</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58">
      <c r="A154" s="37" t="s">
        <v>599</v>
      </c>
      <c r="B154" s="45"/>
      <c r="C154" s="46"/>
      <c r="D154" s="46"/>
      <c r="E154" s="49" t="s">
        <v>11693</v>
      </c>
      <c r="F154" s="46"/>
      <c r="G154" s="46"/>
      <c r="H154" s="46"/>
      <c r="I154" s="46"/>
      <c r="J154" s="48"/>
    </row>
    <row r="155" ht="58">
      <c r="A155" s="37" t="s">
        <v>601</v>
      </c>
      <c r="B155" s="45"/>
      <c r="C155" s="46"/>
      <c r="D155" s="46"/>
      <c r="E155" s="39" t="s">
        <v>9791</v>
      </c>
      <c r="F155" s="46"/>
      <c r="G155" s="46"/>
      <c r="H155" s="46"/>
      <c r="I155" s="46"/>
      <c r="J155" s="48"/>
    </row>
    <row r="156">
      <c r="A156" s="37" t="s">
        <v>593</v>
      </c>
      <c r="B156" s="37">
        <v>36</v>
      </c>
      <c r="C156" s="38" t="s">
        <v>9899</v>
      </c>
      <c r="D156" s="37" t="s">
        <v>595</v>
      </c>
      <c r="E156" s="39" t="s">
        <v>9900</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58">
      <c r="A158" s="37" t="s">
        <v>599</v>
      </c>
      <c r="B158" s="45"/>
      <c r="C158" s="46"/>
      <c r="D158" s="46"/>
      <c r="E158" s="49" t="s">
        <v>11694</v>
      </c>
      <c r="F158" s="46"/>
      <c r="G158" s="46"/>
      <c r="H158" s="46"/>
      <c r="I158" s="46"/>
      <c r="J158" s="48"/>
    </row>
    <row r="159" ht="58">
      <c r="A159" s="37" t="s">
        <v>601</v>
      </c>
      <c r="B159" s="45"/>
      <c r="C159" s="46"/>
      <c r="D159" s="46"/>
      <c r="E159" s="39" t="s">
        <v>9791</v>
      </c>
      <c r="F159" s="46"/>
      <c r="G159" s="46"/>
      <c r="H159" s="46"/>
      <c r="I159" s="46"/>
      <c r="J159" s="48"/>
    </row>
    <row r="160">
      <c r="A160" s="37" t="s">
        <v>593</v>
      </c>
      <c r="B160" s="37">
        <v>37</v>
      </c>
      <c r="C160" s="38" t="s">
        <v>9792</v>
      </c>
      <c r="D160" s="37" t="s">
        <v>595</v>
      </c>
      <c r="E160" s="39" t="s">
        <v>9793</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16">
      <c r="A162" s="37" t="s">
        <v>599</v>
      </c>
      <c r="B162" s="45"/>
      <c r="C162" s="46"/>
      <c r="D162" s="46"/>
      <c r="E162" s="49" t="s">
        <v>11695</v>
      </c>
      <c r="F162" s="46"/>
      <c r="G162" s="46"/>
      <c r="H162" s="46"/>
      <c r="I162" s="46"/>
      <c r="J162" s="48"/>
    </row>
    <row r="163" ht="116">
      <c r="A163" s="37" t="s">
        <v>601</v>
      </c>
      <c r="B163" s="45"/>
      <c r="C163" s="46"/>
      <c r="D163" s="46"/>
      <c r="E163" s="39" t="s">
        <v>9618</v>
      </c>
      <c r="F163" s="46"/>
      <c r="G163" s="46"/>
      <c r="H163" s="46"/>
      <c r="I163" s="46"/>
      <c r="J163" s="48"/>
    </row>
    <row r="164">
      <c r="A164" s="37" t="s">
        <v>593</v>
      </c>
      <c r="B164" s="37">
        <v>38</v>
      </c>
      <c r="C164" s="38" t="s">
        <v>9795</v>
      </c>
      <c r="D164" s="37" t="s">
        <v>595</v>
      </c>
      <c r="E164" s="39" t="s">
        <v>9796</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58">
      <c r="A166" s="37" t="s">
        <v>599</v>
      </c>
      <c r="B166" s="45"/>
      <c r="C166" s="46"/>
      <c r="D166" s="46"/>
      <c r="E166" s="49" t="s">
        <v>11696</v>
      </c>
      <c r="F166" s="46"/>
      <c r="G166" s="46"/>
      <c r="H166" s="46"/>
      <c r="I166" s="46"/>
      <c r="J166" s="48"/>
    </row>
    <row r="167" ht="72.5">
      <c r="A167" s="37" t="s">
        <v>601</v>
      </c>
      <c r="B167" s="45"/>
      <c r="C167" s="46"/>
      <c r="D167" s="46"/>
      <c r="E167" s="39" t="s">
        <v>9798</v>
      </c>
      <c r="F167" s="46"/>
      <c r="G167" s="46"/>
      <c r="H167" s="46"/>
      <c r="I167" s="46"/>
      <c r="J167" s="48"/>
    </row>
    <row r="168">
      <c r="A168" s="37" t="s">
        <v>593</v>
      </c>
      <c r="B168" s="37">
        <v>39</v>
      </c>
      <c r="C168" s="38" t="s">
        <v>7080</v>
      </c>
      <c r="D168" s="37" t="s">
        <v>595</v>
      </c>
      <c r="E168" s="39" t="s">
        <v>9799</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58">
      <c r="A170" s="37" t="s">
        <v>599</v>
      </c>
      <c r="B170" s="45"/>
      <c r="C170" s="46"/>
      <c r="D170" s="46"/>
      <c r="E170" s="49" t="s">
        <v>11697</v>
      </c>
      <c r="F170" s="46"/>
      <c r="G170" s="46"/>
      <c r="H170" s="46"/>
      <c r="I170" s="46"/>
      <c r="J170" s="48"/>
    </row>
    <row r="171" ht="72.5">
      <c r="A171" s="37" t="s">
        <v>601</v>
      </c>
      <c r="B171" s="45"/>
      <c r="C171" s="46"/>
      <c r="D171" s="46"/>
      <c r="E171" s="39" t="s">
        <v>9798</v>
      </c>
      <c r="F171" s="46"/>
      <c r="G171" s="46"/>
      <c r="H171" s="46"/>
      <c r="I171" s="46"/>
      <c r="J171" s="48"/>
    </row>
    <row r="172">
      <c r="A172" s="37" t="s">
        <v>593</v>
      </c>
      <c r="B172" s="37">
        <v>40</v>
      </c>
      <c r="C172" s="38" t="s">
        <v>9801</v>
      </c>
      <c r="D172" s="37" t="s">
        <v>595</v>
      </c>
      <c r="E172" s="39" t="s">
        <v>9802</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58">
      <c r="A174" s="37" t="s">
        <v>599</v>
      </c>
      <c r="B174" s="45"/>
      <c r="C174" s="46"/>
      <c r="D174" s="46"/>
      <c r="E174" s="49" t="s">
        <v>11698</v>
      </c>
      <c r="F174" s="46"/>
      <c r="G174" s="46"/>
      <c r="H174" s="46"/>
      <c r="I174" s="46"/>
      <c r="J174" s="48"/>
    </row>
    <row r="175" ht="159.5">
      <c r="A175" s="37" t="s">
        <v>601</v>
      </c>
      <c r="B175" s="45"/>
      <c r="C175" s="46"/>
      <c r="D175" s="46"/>
      <c r="E175" s="39" t="s">
        <v>9804</v>
      </c>
      <c r="F175" s="46"/>
      <c r="G175" s="46"/>
      <c r="H175" s="46"/>
      <c r="I175" s="46"/>
      <c r="J175" s="48"/>
    </row>
    <row r="176">
      <c r="A176" s="37" t="s">
        <v>593</v>
      </c>
      <c r="B176" s="37">
        <v>41</v>
      </c>
      <c r="C176" s="38" t="s">
        <v>9805</v>
      </c>
      <c r="D176" s="37" t="s">
        <v>595</v>
      </c>
      <c r="E176" s="39" t="s">
        <v>9806</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58">
      <c r="A178" s="37" t="s">
        <v>599</v>
      </c>
      <c r="B178" s="45"/>
      <c r="C178" s="46"/>
      <c r="D178" s="46"/>
      <c r="E178" s="49" t="s">
        <v>11699</v>
      </c>
      <c r="F178" s="46"/>
      <c r="G178" s="46"/>
      <c r="H178" s="46"/>
      <c r="I178" s="46"/>
      <c r="J178" s="48"/>
    </row>
    <row r="179" ht="159.5">
      <c r="A179" s="37" t="s">
        <v>601</v>
      </c>
      <c r="B179" s="45"/>
      <c r="C179" s="46"/>
      <c r="D179" s="46"/>
      <c r="E179" s="39" t="s">
        <v>9804</v>
      </c>
      <c r="F179" s="46"/>
      <c r="G179" s="46"/>
      <c r="H179" s="46"/>
      <c r="I179" s="46"/>
      <c r="J179" s="48"/>
    </row>
    <row r="180">
      <c r="A180" s="31" t="s">
        <v>591</v>
      </c>
      <c r="B180" s="32"/>
      <c r="C180" s="33" t="s">
        <v>4573</v>
      </c>
      <c r="D180" s="34"/>
      <c r="E180" s="31" t="s">
        <v>4574</v>
      </c>
      <c r="F180" s="34"/>
      <c r="G180" s="34"/>
      <c r="H180" s="34"/>
      <c r="I180" s="35">
        <f>SUMIFS(I181:I188,A181:A188,"P")</f>
        <v>0</v>
      </c>
      <c r="J180" s="36"/>
    </row>
    <row r="181">
      <c r="A181" s="37" t="s">
        <v>593</v>
      </c>
      <c r="B181" s="37">
        <v>42</v>
      </c>
      <c r="C181" s="38" t="s">
        <v>6774</v>
      </c>
      <c r="D181" s="37" t="s">
        <v>595</v>
      </c>
      <c r="E181" s="39" t="s">
        <v>9692</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58">
      <c r="A183" s="37" t="s">
        <v>599</v>
      </c>
      <c r="B183" s="45"/>
      <c r="C183" s="46"/>
      <c r="D183" s="46"/>
      <c r="E183" s="49" t="s">
        <v>11700</v>
      </c>
      <c r="F183" s="46"/>
      <c r="G183" s="46"/>
      <c r="H183" s="46"/>
      <c r="I183" s="46"/>
      <c r="J183" s="48"/>
    </row>
    <row r="184" ht="304.5">
      <c r="A184" s="37" t="s">
        <v>601</v>
      </c>
      <c r="B184" s="45"/>
      <c r="C184" s="46"/>
      <c r="D184" s="46"/>
      <c r="E184" s="39" t="s">
        <v>4591</v>
      </c>
      <c r="F184" s="46"/>
      <c r="G184" s="46"/>
      <c r="H184" s="46"/>
      <c r="I184" s="46"/>
      <c r="J184" s="48"/>
    </row>
    <row r="185">
      <c r="A185" s="37" t="s">
        <v>593</v>
      </c>
      <c r="B185" s="37">
        <v>43</v>
      </c>
      <c r="C185" s="38" t="s">
        <v>4610</v>
      </c>
      <c r="D185" s="37" t="s">
        <v>595</v>
      </c>
      <c r="E185" s="39" t="s">
        <v>4611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2.5">
      <c r="A187" s="37" t="s">
        <v>599</v>
      </c>
      <c r="B187" s="45"/>
      <c r="C187" s="46"/>
      <c r="D187" s="46"/>
      <c r="E187" s="49" t="s">
        <v>11701</v>
      </c>
      <c r="F187" s="46"/>
      <c r="G187" s="46"/>
      <c r="H187" s="46"/>
      <c r="I187" s="46"/>
      <c r="J187" s="48"/>
    </row>
    <row r="188" ht="87">
      <c r="A188" s="37" t="s">
        <v>601</v>
      </c>
      <c r="B188" s="45"/>
      <c r="C188" s="46"/>
      <c r="D188" s="46"/>
      <c r="E188" s="39" t="s">
        <v>4613</v>
      </c>
      <c r="F188" s="46"/>
      <c r="G188" s="46"/>
      <c r="H188" s="46"/>
      <c r="I188" s="46"/>
      <c r="J188" s="48"/>
    </row>
    <row r="189">
      <c r="A189" s="31" t="s">
        <v>591</v>
      </c>
      <c r="B189" s="32"/>
      <c r="C189" s="33" t="s">
        <v>4809</v>
      </c>
      <c r="D189" s="34"/>
      <c r="E189" s="31" t="s">
        <v>4810</v>
      </c>
      <c r="F189" s="34"/>
      <c r="G189" s="34"/>
      <c r="H189" s="34"/>
      <c r="I189" s="35">
        <f>SUMIFS(I190:I228,A190:A228,"P")</f>
        <v>0</v>
      </c>
      <c r="J189" s="36"/>
    </row>
    <row r="190" ht="29">
      <c r="A190" s="37" t="s">
        <v>593</v>
      </c>
      <c r="B190" s="37">
        <v>44</v>
      </c>
      <c r="C190" s="38" t="s">
        <v>10354</v>
      </c>
      <c r="D190" s="37" t="s">
        <v>595</v>
      </c>
      <c r="E190" s="39" t="s">
        <v>10355</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58">
      <c r="A192" s="37" t="s">
        <v>599</v>
      </c>
      <c r="B192" s="45"/>
      <c r="C192" s="46"/>
      <c r="D192" s="46"/>
      <c r="E192" s="49" t="s">
        <v>11702</v>
      </c>
      <c r="F192" s="46"/>
      <c r="G192" s="46"/>
      <c r="H192" s="46"/>
      <c r="I192" s="46"/>
      <c r="J192" s="48"/>
    </row>
    <row r="193" ht="159.5">
      <c r="A193" s="37" t="s">
        <v>601</v>
      </c>
      <c r="B193" s="45"/>
      <c r="C193" s="46"/>
      <c r="D193" s="46"/>
      <c r="E193" s="39" t="s">
        <v>10357</v>
      </c>
      <c r="F193" s="46"/>
      <c r="G193" s="46"/>
      <c r="H193" s="46"/>
      <c r="I193" s="46"/>
      <c r="J193" s="48"/>
    </row>
    <row r="194">
      <c r="A194" s="37" t="s">
        <v>593</v>
      </c>
      <c r="B194" s="37">
        <v>45</v>
      </c>
      <c r="C194" s="38" t="s">
        <v>9939</v>
      </c>
      <c r="D194" s="37" t="s">
        <v>595</v>
      </c>
      <c r="E194" s="39" t="s">
        <v>9940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3.5">
      <c r="A196" s="37" t="s">
        <v>599</v>
      </c>
      <c r="B196" s="45"/>
      <c r="C196" s="46"/>
      <c r="D196" s="46"/>
      <c r="E196" s="49" t="s">
        <v>11032</v>
      </c>
      <c r="F196" s="46"/>
      <c r="G196" s="46"/>
      <c r="H196" s="46"/>
      <c r="I196" s="46"/>
      <c r="J196" s="48"/>
    </row>
    <row r="197" ht="58">
      <c r="A197" s="37" t="s">
        <v>601</v>
      </c>
      <c r="B197" s="45"/>
      <c r="C197" s="46"/>
      <c r="D197" s="46"/>
      <c r="E197" s="39" t="s">
        <v>9942</v>
      </c>
      <c r="F197" s="46"/>
      <c r="G197" s="46"/>
      <c r="H197" s="46"/>
      <c r="I197" s="46"/>
      <c r="J197" s="48"/>
    </row>
    <row r="198" ht="29">
      <c r="A198" s="37" t="s">
        <v>593</v>
      </c>
      <c r="B198" s="37">
        <v>46</v>
      </c>
      <c r="C198" s="38" t="s">
        <v>9943</v>
      </c>
      <c r="D198" s="37" t="s">
        <v>595</v>
      </c>
      <c r="E198" s="39" t="s">
        <v>9944</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87">
      <c r="A200" s="37" t="s">
        <v>599</v>
      </c>
      <c r="B200" s="45"/>
      <c r="C200" s="46"/>
      <c r="D200" s="46"/>
      <c r="E200" s="49" t="s">
        <v>10963</v>
      </c>
      <c r="F200" s="46"/>
      <c r="G200" s="46"/>
      <c r="H200" s="46"/>
      <c r="I200" s="46"/>
      <c r="J200" s="48"/>
    </row>
    <row r="201" ht="29">
      <c r="A201" s="37" t="s">
        <v>601</v>
      </c>
      <c r="B201" s="45"/>
      <c r="C201" s="46"/>
      <c r="D201" s="46"/>
      <c r="E201" s="39" t="s">
        <v>9946</v>
      </c>
      <c r="F201" s="46"/>
      <c r="G201" s="46"/>
      <c r="H201" s="46"/>
      <c r="I201" s="46"/>
      <c r="J201" s="48"/>
    </row>
    <row r="202" ht="29">
      <c r="A202" s="37" t="s">
        <v>593</v>
      </c>
      <c r="B202" s="37">
        <v>47</v>
      </c>
      <c r="C202" s="38" t="s">
        <v>9951</v>
      </c>
      <c r="D202" s="37" t="s">
        <v>595</v>
      </c>
      <c r="E202" s="39" t="s">
        <v>9952</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3.5">
      <c r="A204" s="37" t="s">
        <v>599</v>
      </c>
      <c r="B204" s="45"/>
      <c r="C204" s="46"/>
      <c r="D204" s="46"/>
      <c r="E204" s="49" t="s">
        <v>10126</v>
      </c>
      <c r="F204" s="46"/>
      <c r="G204" s="46"/>
      <c r="H204" s="46"/>
      <c r="I204" s="46"/>
      <c r="J204" s="48"/>
    </row>
    <row r="205" ht="43.5">
      <c r="A205" s="37" t="s">
        <v>601</v>
      </c>
      <c r="B205" s="45"/>
      <c r="C205" s="46"/>
      <c r="D205" s="46"/>
      <c r="E205" s="39" t="s">
        <v>9954</v>
      </c>
      <c r="F205" s="46"/>
      <c r="G205" s="46"/>
      <c r="H205" s="46"/>
      <c r="I205" s="46"/>
      <c r="J205" s="48"/>
    </row>
    <row r="206" ht="29">
      <c r="A206" s="37" t="s">
        <v>593</v>
      </c>
      <c r="B206" s="37">
        <v>48</v>
      </c>
      <c r="C206" s="38" t="s">
        <v>6799</v>
      </c>
      <c r="D206" s="37" t="s">
        <v>595</v>
      </c>
      <c r="E206" s="39" t="s">
        <v>9809</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58">
      <c r="A208" s="37" t="s">
        <v>599</v>
      </c>
      <c r="B208" s="45"/>
      <c r="C208" s="46"/>
      <c r="D208" s="46"/>
      <c r="E208" s="49" t="s">
        <v>11703</v>
      </c>
      <c r="F208" s="46"/>
      <c r="G208" s="46"/>
      <c r="H208" s="46"/>
      <c r="I208" s="46"/>
      <c r="J208" s="48"/>
    </row>
    <row r="209" ht="58">
      <c r="A209" s="37" t="s">
        <v>601</v>
      </c>
      <c r="B209" s="45"/>
      <c r="C209" s="46"/>
      <c r="D209" s="46"/>
      <c r="E209" s="39" t="s">
        <v>5028</v>
      </c>
      <c r="F209" s="46"/>
      <c r="G209" s="46"/>
      <c r="H209" s="46"/>
      <c r="I209" s="46"/>
      <c r="J209" s="48"/>
    </row>
    <row r="210" ht="29">
      <c r="A210" s="37" t="s">
        <v>593</v>
      </c>
      <c r="B210" s="37">
        <v>49</v>
      </c>
      <c r="C210" s="38" t="s">
        <v>5697</v>
      </c>
      <c r="D210" s="37" t="s">
        <v>595</v>
      </c>
      <c r="E210" s="39" t="s">
        <v>6104</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58">
      <c r="A212" s="37" t="s">
        <v>599</v>
      </c>
      <c r="B212" s="45"/>
      <c r="C212" s="46"/>
      <c r="D212" s="46"/>
      <c r="E212" s="49" t="s">
        <v>11704</v>
      </c>
      <c r="F212" s="46"/>
      <c r="G212" s="46"/>
      <c r="H212" s="46"/>
      <c r="I212" s="46"/>
      <c r="J212" s="48"/>
    </row>
    <row r="213" ht="116">
      <c r="A213" s="37" t="s">
        <v>601</v>
      </c>
      <c r="B213" s="45"/>
      <c r="C213" s="46"/>
      <c r="D213" s="46"/>
      <c r="E213" s="39" t="s">
        <v>4648</v>
      </c>
      <c r="F213" s="46"/>
      <c r="G213" s="46"/>
      <c r="H213" s="46"/>
      <c r="I213" s="46"/>
      <c r="J213" s="48"/>
    </row>
    <row r="214">
      <c r="A214" s="37" t="s">
        <v>593</v>
      </c>
      <c r="B214" s="37">
        <v>50</v>
      </c>
      <c r="C214" s="38" t="s">
        <v>4674</v>
      </c>
      <c r="D214" s="37" t="s">
        <v>595</v>
      </c>
      <c r="E214" s="39" t="s">
        <v>4675</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3.5">
      <c r="A216" s="37" t="s">
        <v>599</v>
      </c>
      <c r="B216" s="45"/>
      <c r="C216" s="46"/>
      <c r="D216" s="46"/>
      <c r="E216" s="49" t="s">
        <v>11705</v>
      </c>
      <c r="F216" s="46"/>
      <c r="G216" s="46"/>
      <c r="H216" s="46"/>
      <c r="I216" s="46"/>
      <c r="J216" s="48"/>
    </row>
    <row r="217" ht="145">
      <c r="A217" s="37" t="s">
        <v>601</v>
      </c>
      <c r="B217" s="45"/>
      <c r="C217" s="46"/>
      <c r="D217" s="46"/>
      <c r="E217" s="39" t="s">
        <v>4677</v>
      </c>
      <c r="F217" s="46"/>
      <c r="G217" s="46"/>
      <c r="H217" s="46"/>
      <c r="I217" s="46"/>
      <c r="J217" s="48"/>
    </row>
    <row r="218">
      <c r="A218" s="37" t="s">
        <v>593</v>
      </c>
      <c r="B218" s="37">
        <v>51</v>
      </c>
      <c r="C218" s="38" t="s">
        <v>6244</v>
      </c>
      <c r="D218" s="37" t="s">
        <v>595</v>
      </c>
      <c r="E218" s="39" t="s">
        <v>6245</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3.5">
      <c r="A220" s="37" t="s">
        <v>599</v>
      </c>
      <c r="B220" s="45"/>
      <c r="C220" s="46"/>
      <c r="D220" s="46"/>
      <c r="E220" s="49" t="s">
        <v>11706</v>
      </c>
      <c r="F220" s="46"/>
      <c r="G220" s="46"/>
      <c r="H220" s="46"/>
      <c r="I220" s="46"/>
      <c r="J220" s="48"/>
    </row>
    <row r="221" ht="145">
      <c r="A221" s="37" t="s">
        <v>601</v>
      </c>
      <c r="B221" s="45"/>
      <c r="C221" s="46"/>
      <c r="D221" s="46"/>
      <c r="E221" s="39" t="s">
        <v>4677</v>
      </c>
      <c r="F221" s="46"/>
      <c r="G221" s="46"/>
      <c r="H221" s="46"/>
      <c r="I221" s="46"/>
      <c r="J221" s="48"/>
    </row>
    <row r="222">
      <c r="A222" s="37" t="s">
        <v>593</v>
      </c>
      <c r="B222" s="37">
        <v>52</v>
      </c>
      <c r="C222" s="38" t="s">
        <v>11707</v>
      </c>
      <c r="D222" s="37" t="s">
        <v>595</v>
      </c>
      <c r="E222" s="39" t="s">
        <v>9822</v>
      </c>
      <c r="F222" s="40" t="s">
        <v>1797</v>
      </c>
      <c r="G222" s="41">
        <v>1</v>
      </c>
      <c r="H222" s="42">
        <v>0</v>
      </c>
      <c r="I222" s="43">
        <f>ROUND(G222*H222,P4)</f>
        <v>0</v>
      </c>
      <c r="J222" s="37"/>
      <c r="O222" s="44">
        <f>I222*0.21</f>
        <v>0</v>
      </c>
      <c r="P222">
        <v>3</v>
      </c>
    </row>
    <row r="223">
      <c r="A223" s="37" t="s">
        <v>598</v>
      </c>
      <c r="B223" s="45"/>
      <c r="C223" s="46"/>
      <c r="D223" s="46"/>
      <c r="E223" s="39" t="s">
        <v>9822</v>
      </c>
      <c r="F223" s="46"/>
      <c r="G223" s="46"/>
      <c r="H223" s="46"/>
      <c r="I223" s="46"/>
      <c r="J223" s="48"/>
    </row>
    <row r="224" ht="116">
      <c r="A224" s="37" t="s">
        <v>599</v>
      </c>
      <c r="B224" s="45"/>
      <c r="C224" s="46"/>
      <c r="D224" s="46"/>
      <c r="E224" s="49" t="s">
        <v>9823</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11708</v>
      </c>
      <c r="D226" s="37" t="s">
        <v>595</v>
      </c>
      <c r="E226" s="39" t="s">
        <v>9826</v>
      </c>
      <c r="F226" s="40" t="s">
        <v>1797</v>
      </c>
      <c r="G226" s="41">
        <v>1</v>
      </c>
      <c r="H226" s="42">
        <v>0</v>
      </c>
      <c r="I226" s="43">
        <f>ROUND(G226*H226,P4)</f>
        <v>0</v>
      </c>
      <c r="J226" s="37"/>
      <c r="O226" s="44">
        <f>I226*0.21</f>
        <v>0</v>
      </c>
      <c r="P226">
        <v>3</v>
      </c>
    </row>
    <row r="227">
      <c r="A227" s="37" t="s">
        <v>598</v>
      </c>
      <c r="B227" s="45"/>
      <c r="C227" s="46"/>
      <c r="D227" s="46"/>
      <c r="E227" s="39" t="s">
        <v>9826</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3.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3.5">
      <c r="A232" s="37" t="s">
        <v>599</v>
      </c>
      <c r="B232" s="45"/>
      <c r="C232" s="46"/>
      <c r="D232" s="46"/>
      <c r="E232" s="49" t="s">
        <v>11709</v>
      </c>
      <c r="F232" s="46"/>
      <c r="G232" s="46"/>
      <c r="H232" s="46"/>
      <c r="I232" s="46"/>
      <c r="J232" s="48"/>
    </row>
    <row r="233" ht="116">
      <c r="A233" s="37" t="s">
        <v>601</v>
      </c>
      <c r="B233" s="45"/>
      <c r="C233" s="46"/>
      <c r="D233" s="46"/>
      <c r="E233" s="39" t="s">
        <v>1819</v>
      </c>
      <c r="F233" s="46"/>
      <c r="G233" s="46"/>
      <c r="H233" s="46"/>
      <c r="I233" s="46"/>
      <c r="J233" s="48"/>
    </row>
    <row r="234" ht="43.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29">
      <c r="A236" s="37" t="s">
        <v>599</v>
      </c>
      <c r="B236" s="45"/>
      <c r="C236" s="46"/>
      <c r="D236" s="46"/>
      <c r="E236" s="49" t="s">
        <v>11710</v>
      </c>
      <c r="F236" s="46"/>
      <c r="G236" s="46"/>
      <c r="H236" s="46"/>
      <c r="I236" s="46"/>
      <c r="J236" s="48"/>
    </row>
    <row r="237" ht="116">
      <c r="A237" s="37" t="s">
        <v>601</v>
      </c>
      <c r="B237" s="45"/>
      <c r="C237" s="46"/>
      <c r="D237" s="46"/>
      <c r="E237" s="39" t="s">
        <v>1819</v>
      </c>
      <c r="F237" s="46"/>
      <c r="G237" s="46"/>
      <c r="H237" s="46"/>
      <c r="I237" s="46"/>
      <c r="J237" s="48"/>
    </row>
    <row r="238" ht="43.5">
      <c r="A238" s="37" t="s">
        <v>593</v>
      </c>
      <c r="B238" s="37">
        <v>56</v>
      </c>
      <c r="C238" s="38" t="s">
        <v>2442</v>
      </c>
      <c r="D238" s="37" t="s">
        <v>2443</v>
      </c>
      <c r="E238" s="39" t="s">
        <v>2444</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1.5">
      <c r="A240" s="37" t="s">
        <v>599</v>
      </c>
      <c r="B240" s="45"/>
      <c r="C240" s="46"/>
      <c r="D240" s="46"/>
      <c r="E240" s="49" t="s">
        <v>11711</v>
      </c>
      <c r="F240" s="46"/>
      <c r="G240" s="46"/>
      <c r="H240" s="46"/>
      <c r="I240" s="46"/>
      <c r="J240" s="48"/>
    </row>
    <row r="241">
      <c r="A241" s="37" t="s">
        <v>601</v>
      </c>
      <c r="B241" s="45"/>
      <c r="C241" s="46"/>
      <c r="D241" s="46"/>
      <c r="E241" s="47" t="s">
        <v>595</v>
      </c>
      <c r="F241" s="46"/>
      <c r="G241" s="46"/>
      <c r="H241" s="46"/>
      <c r="I241" s="46"/>
      <c r="J241" s="48"/>
    </row>
    <row r="242" ht="29">
      <c r="A242" s="37" t="s">
        <v>593</v>
      </c>
      <c r="B242" s="37">
        <v>57</v>
      </c>
      <c r="C242" s="38" t="s">
        <v>6253</v>
      </c>
      <c r="D242" s="37" t="s">
        <v>6254</v>
      </c>
      <c r="E242" s="39" t="s">
        <v>6255</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29">
      <c r="A244" s="37" t="s">
        <v>599</v>
      </c>
      <c r="B244" s="45"/>
      <c r="C244" s="46"/>
      <c r="D244" s="46"/>
      <c r="E244" s="49" t="s">
        <v>11712</v>
      </c>
      <c r="F244" s="46"/>
      <c r="G244" s="46"/>
      <c r="H244" s="46"/>
      <c r="I244" s="46"/>
      <c r="J244" s="48"/>
    </row>
    <row r="245">
      <c r="A245" s="37" t="s">
        <v>601</v>
      </c>
      <c r="B245" s="45"/>
      <c r="C245" s="46"/>
      <c r="D245" s="46"/>
      <c r="E245" s="47" t="s">
        <v>595</v>
      </c>
      <c r="F245" s="46"/>
      <c r="G245" s="46"/>
      <c r="H245" s="46"/>
      <c r="I245" s="46"/>
      <c r="J245" s="48"/>
    </row>
    <row r="246" ht="43.5">
      <c r="A246" s="37" t="s">
        <v>593</v>
      </c>
      <c r="B246" s="37">
        <v>58</v>
      </c>
      <c r="C246" s="38" t="s">
        <v>4713</v>
      </c>
      <c r="D246" s="37" t="s">
        <v>4714</v>
      </c>
      <c r="E246" s="39" t="s">
        <v>4715</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29">
      <c r="A248" s="37" t="s">
        <v>599</v>
      </c>
      <c r="B248" s="45"/>
      <c r="C248" s="46"/>
      <c r="D248" s="46"/>
      <c r="E248" s="49" t="s">
        <v>11713</v>
      </c>
      <c r="F248" s="46"/>
      <c r="G248" s="46"/>
      <c r="H248" s="46"/>
      <c r="I248" s="46"/>
      <c r="J248" s="48"/>
    </row>
    <row r="249" ht="130.5">
      <c r="A249" s="37" t="s">
        <v>601</v>
      </c>
      <c r="B249" s="50"/>
      <c r="C249" s="51"/>
      <c r="D249" s="51"/>
      <c r="E249" s="39" t="s">
        <v>4277</v>
      </c>
      <c r="F249" s="51"/>
      <c r="G249" s="51"/>
      <c r="H249" s="51"/>
      <c r="I249" s="51"/>
      <c r="J249" s="52"/>
    </row>
  </sheetData>
  <sheetProtection sheet="1" objects="1" scenarios="1" spinCount="100000" saltValue="tCm+FKeN9s2c4QU5VYJzoU7PrlP/m+rb+PnvmxULOUvJD2eDRTJf/7Yqjdn6tKJK/tSWOpACP79a+1coL7RmsQ==" hashValue="V0U+lEBmVi/X8RS9AAKWlwcivKJgXIs8adl7UkwKOB9C8EFcXos8YUmdVxf7snSmo+DjZeseMc6/VpuV2lw7s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11714</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11659</v>
      </c>
      <c r="D7" s="22"/>
      <c r="E7" s="23" t="s">
        <v>401</v>
      </c>
      <c r="F7" s="17"/>
      <c r="G7" s="17"/>
      <c r="H7" s="17"/>
      <c r="I7" s="17"/>
      <c r="J7" s="19"/>
    </row>
    <row r="8" ht="28">
      <c r="A8" s="3" t="s">
        <v>1569</v>
      </c>
      <c r="B8" s="20" t="s">
        <v>579</v>
      </c>
      <c r="C8" s="21" t="s">
        <v>11714</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5255</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29">
      <c r="A15" s="37" t="s">
        <v>599</v>
      </c>
      <c r="B15" s="45"/>
      <c r="C15" s="46"/>
      <c r="D15" s="46"/>
      <c r="E15" s="49" t="s">
        <v>11716</v>
      </c>
      <c r="F15" s="46"/>
      <c r="G15" s="46"/>
      <c r="H15" s="46"/>
      <c r="I15" s="46"/>
      <c r="J15" s="48"/>
    </row>
    <row r="16" ht="29">
      <c r="A16" s="37" t="s">
        <v>601</v>
      </c>
      <c r="B16" s="45"/>
      <c r="C16" s="46"/>
      <c r="D16" s="46"/>
      <c r="E16" s="39" t="s">
        <v>4286</v>
      </c>
      <c r="F16" s="46"/>
      <c r="G16" s="46"/>
      <c r="H16" s="46"/>
      <c r="I16" s="46"/>
      <c r="J16" s="48"/>
    </row>
    <row r="17">
      <c r="A17" s="37" t="s">
        <v>593</v>
      </c>
      <c r="B17" s="37">
        <v>2</v>
      </c>
      <c r="C17" s="38" t="s">
        <v>5257</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29">
      <c r="A19" s="37" t="s">
        <v>599</v>
      </c>
      <c r="B19" s="45"/>
      <c r="C19" s="46"/>
      <c r="D19" s="46"/>
      <c r="E19" s="49" t="s">
        <v>11716</v>
      </c>
      <c r="F19" s="46"/>
      <c r="G19" s="46"/>
      <c r="H19" s="46"/>
      <c r="I19" s="46"/>
      <c r="J19" s="48"/>
    </row>
    <row r="20" ht="87">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5270</v>
      </c>
      <c r="D22" s="37" t="s">
        <v>595</v>
      </c>
      <c r="E22" s="39" t="s">
        <v>11719</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3.5">
      <c r="A24" s="37" t="s">
        <v>599</v>
      </c>
      <c r="B24" s="45"/>
      <c r="C24" s="46"/>
      <c r="D24" s="46"/>
      <c r="E24" s="49" t="s">
        <v>11720</v>
      </c>
      <c r="F24" s="46"/>
      <c r="G24" s="46"/>
      <c r="H24" s="46"/>
      <c r="I24" s="46"/>
      <c r="J24" s="48"/>
    </row>
    <row r="25" ht="43.5">
      <c r="A25" s="37" t="s">
        <v>601</v>
      </c>
      <c r="B25" s="45"/>
      <c r="C25" s="46"/>
      <c r="D25" s="46"/>
      <c r="E25" s="39" t="s">
        <v>11721</v>
      </c>
      <c r="F25" s="46"/>
      <c r="G25" s="46"/>
      <c r="H25" s="46"/>
      <c r="I25" s="46"/>
      <c r="J25" s="48"/>
    </row>
    <row r="26">
      <c r="A26" s="37" t="s">
        <v>593</v>
      </c>
      <c r="B26" s="37">
        <v>4</v>
      </c>
      <c r="C26" s="38" t="s">
        <v>6439</v>
      </c>
      <c r="D26" s="37" t="s">
        <v>595</v>
      </c>
      <c r="E26" s="39" t="s">
        <v>11722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2.5">
      <c r="A28" s="37" t="s">
        <v>599</v>
      </c>
      <c r="B28" s="45"/>
      <c r="C28" s="46"/>
      <c r="D28" s="46"/>
      <c r="E28" s="49" t="s">
        <v>11723</v>
      </c>
      <c r="F28" s="46"/>
      <c r="G28" s="46"/>
      <c r="H28" s="46"/>
      <c r="I28" s="46"/>
      <c r="J28" s="48"/>
    </row>
    <row r="29" ht="43.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0.5">
      <c r="A32" s="37" t="s">
        <v>599</v>
      </c>
      <c r="B32" s="45"/>
      <c r="C32" s="46"/>
      <c r="D32" s="46"/>
      <c r="E32" s="49" t="s">
        <v>11727</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87">
      <c r="A36" s="37" t="s">
        <v>599</v>
      </c>
      <c r="B36" s="45"/>
      <c r="C36" s="46"/>
      <c r="D36" s="46"/>
      <c r="E36" s="49" t="s">
        <v>11728</v>
      </c>
      <c r="F36" s="46"/>
      <c r="G36" s="46"/>
      <c r="H36" s="46"/>
      <c r="I36" s="46"/>
      <c r="J36" s="48"/>
    </row>
    <row r="37" ht="377">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59.5">
      <c r="A40" s="37" t="s">
        <v>599</v>
      </c>
      <c r="B40" s="45"/>
      <c r="C40" s="46"/>
      <c r="D40" s="46"/>
      <c r="E40" s="49" t="s">
        <v>11729</v>
      </c>
      <c r="F40" s="46"/>
      <c r="G40" s="46"/>
      <c r="H40" s="46"/>
      <c r="I40" s="46"/>
      <c r="J40" s="48"/>
    </row>
    <row r="41" ht="377">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1.5">
      <c r="A44" s="37" t="s">
        <v>599</v>
      </c>
      <c r="B44" s="45"/>
      <c r="C44" s="46"/>
      <c r="D44" s="46"/>
      <c r="E44" s="49" t="s">
        <v>11730</v>
      </c>
      <c r="F44" s="46"/>
      <c r="G44" s="46"/>
      <c r="H44" s="46"/>
      <c r="I44" s="46"/>
      <c r="J44" s="48"/>
    </row>
    <row r="45" ht="232">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16">
      <c r="A48" s="37" t="s">
        <v>599</v>
      </c>
      <c r="B48" s="45"/>
      <c r="C48" s="46"/>
      <c r="D48" s="46"/>
      <c r="E48" s="49" t="s">
        <v>11731</v>
      </c>
      <c r="F48" s="46"/>
      <c r="G48" s="46"/>
      <c r="H48" s="46"/>
      <c r="I48" s="46"/>
      <c r="J48" s="48"/>
    </row>
    <row r="49" ht="304.5">
      <c r="A49" s="37" t="s">
        <v>601</v>
      </c>
      <c r="B49" s="45"/>
      <c r="C49" s="46"/>
      <c r="D49" s="46"/>
      <c r="E49" s="39" t="s">
        <v>4467</v>
      </c>
      <c r="F49" s="46"/>
      <c r="G49" s="46"/>
      <c r="H49" s="46"/>
      <c r="I49" s="46"/>
      <c r="J49" s="48"/>
    </row>
    <row r="50">
      <c r="A50" s="37" t="s">
        <v>593</v>
      </c>
      <c r="B50" s="37">
        <v>10</v>
      </c>
      <c r="C50" s="38" t="s">
        <v>4468</v>
      </c>
      <c r="D50" s="37" t="s">
        <v>595</v>
      </c>
      <c r="E50" s="39" t="s">
        <v>4469</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1.5">
      <c r="A52" s="37" t="s">
        <v>599</v>
      </c>
      <c r="B52" s="45"/>
      <c r="C52" s="46"/>
      <c r="D52" s="46"/>
      <c r="E52" s="49" t="s">
        <v>11732</v>
      </c>
      <c r="F52" s="46"/>
      <c r="G52" s="46"/>
      <c r="H52" s="46"/>
      <c r="I52" s="46"/>
      <c r="J52" s="48"/>
    </row>
    <row r="53" ht="391.5">
      <c r="A53" s="37" t="s">
        <v>601</v>
      </c>
      <c r="B53" s="45"/>
      <c r="C53" s="46"/>
      <c r="D53" s="46"/>
      <c r="E53" s="39" t="s">
        <v>4471</v>
      </c>
      <c r="F53" s="46"/>
      <c r="G53" s="46"/>
      <c r="H53" s="46"/>
      <c r="I53" s="46"/>
      <c r="J53" s="48"/>
    </row>
    <row r="54">
      <c r="A54" s="37" t="s">
        <v>593</v>
      </c>
      <c r="B54" s="37">
        <v>11</v>
      </c>
      <c r="C54" s="38" t="s">
        <v>11733</v>
      </c>
      <c r="D54" s="37" t="s">
        <v>595</v>
      </c>
      <c r="E54" s="39" t="s">
        <v>11734</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87">
      <c r="A56" s="37" t="s">
        <v>599</v>
      </c>
      <c r="B56" s="45"/>
      <c r="C56" s="46"/>
      <c r="D56" s="46"/>
      <c r="E56" s="49" t="s">
        <v>11735</v>
      </c>
      <c r="F56" s="46"/>
      <c r="G56" s="46"/>
      <c r="H56" s="46"/>
      <c r="I56" s="46"/>
      <c r="J56" s="48"/>
    </row>
    <row r="57" ht="362.5">
      <c r="A57" s="37" t="s">
        <v>601</v>
      </c>
      <c r="B57" s="45"/>
      <c r="C57" s="46"/>
      <c r="D57" s="46"/>
      <c r="E57" s="39" t="s">
        <v>11736</v>
      </c>
      <c r="F57" s="46"/>
      <c r="G57" s="46"/>
      <c r="H57" s="46"/>
      <c r="I57" s="46"/>
      <c r="J57" s="48"/>
    </row>
    <row r="58">
      <c r="A58" s="37" t="s">
        <v>593</v>
      </c>
      <c r="B58" s="37">
        <v>12</v>
      </c>
      <c r="C58" s="38" t="s">
        <v>3359</v>
      </c>
      <c r="D58" s="37" t="s">
        <v>595</v>
      </c>
      <c r="E58" s="39" t="s">
        <v>3360</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2.5">
      <c r="A60" s="37" t="s">
        <v>599</v>
      </c>
      <c r="B60" s="45"/>
      <c r="C60" s="46"/>
      <c r="D60" s="46"/>
      <c r="E60" s="49" t="s">
        <v>11737</v>
      </c>
      <c r="F60" s="46"/>
      <c r="G60" s="46"/>
      <c r="H60" s="46"/>
      <c r="I60" s="46"/>
      <c r="J60" s="48"/>
    </row>
    <row r="61" ht="29">
      <c r="A61" s="37" t="s">
        <v>601</v>
      </c>
      <c r="B61" s="45"/>
      <c r="C61" s="46"/>
      <c r="D61" s="46"/>
      <c r="E61" s="39" t="s">
        <v>4477</v>
      </c>
      <c r="F61" s="46"/>
      <c r="G61" s="46"/>
      <c r="H61" s="46"/>
      <c r="I61" s="46"/>
      <c r="J61" s="48"/>
    </row>
    <row r="62">
      <c r="A62" s="31" t="s">
        <v>591</v>
      </c>
      <c r="B62" s="32"/>
      <c r="C62" s="33" t="s">
        <v>653</v>
      </c>
      <c r="D62" s="34"/>
      <c r="E62" s="31" t="s">
        <v>4497</v>
      </c>
      <c r="F62" s="34"/>
      <c r="G62" s="34"/>
      <c r="H62" s="34"/>
      <c r="I62" s="35">
        <f>SUMIFS(I63:I66,A63:A66,"P")</f>
        <v>0</v>
      </c>
      <c r="J62" s="36"/>
    </row>
    <row r="63">
      <c r="A63" s="37" t="s">
        <v>593</v>
      </c>
      <c r="B63" s="37">
        <v>13</v>
      </c>
      <c r="C63" s="38" t="s">
        <v>5788</v>
      </c>
      <c r="D63" s="37" t="s">
        <v>595</v>
      </c>
      <c r="E63" s="39" t="s">
        <v>10927</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1.5">
      <c r="A65" s="37" t="s">
        <v>599</v>
      </c>
      <c r="B65" s="45"/>
      <c r="C65" s="46"/>
      <c r="D65" s="46"/>
      <c r="E65" s="49" t="s">
        <v>11738</v>
      </c>
      <c r="F65" s="46"/>
      <c r="G65" s="46"/>
      <c r="H65" s="46"/>
      <c r="I65" s="46"/>
      <c r="J65" s="48"/>
    </row>
    <row r="66" ht="116">
      <c r="A66" s="37" t="s">
        <v>601</v>
      </c>
      <c r="B66" s="45"/>
      <c r="C66" s="46"/>
      <c r="D66" s="46"/>
      <c r="E66" s="39" t="s">
        <v>10929</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4525</v>
      </c>
      <c r="D68" s="37" t="s">
        <v>595</v>
      </c>
      <c r="E68" s="39" t="s">
        <v>4526</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3.5">
      <c r="A70" s="37" t="s">
        <v>599</v>
      </c>
      <c r="B70" s="45"/>
      <c r="C70" s="46"/>
      <c r="D70" s="46"/>
      <c r="E70" s="49" t="s">
        <v>11739</v>
      </c>
      <c r="F70" s="46"/>
      <c r="G70" s="46"/>
      <c r="H70" s="46"/>
      <c r="I70" s="46"/>
      <c r="J70" s="48"/>
    </row>
    <row r="71" ht="409.5">
      <c r="A71" s="37" t="s">
        <v>601</v>
      </c>
      <c r="B71" s="45"/>
      <c r="C71" s="46"/>
      <c r="D71" s="46"/>
      <c r="E71" s="39" t="s">
        <v>4521</v>
      </c>
      <c r="F71" s="46"/>
      <c r="G71" s="46"/>
      <c r="H71" s="46"/>
      <c r="I71" s="46"/>
      <c r="J71" s="48"/>
    </row>
    <row r="72">
      <c r="A72" s="37" t="s">
        <v>593</v>
      </c>
      <c r="B72" s="37">
        <v>15</v>
      </c>
      <c r="C72" s="38" t="s">
        <v>5848</v>
      </c>
      <c r="D72" s="37" t="s">
        <v>595</v>
      </c>
      <c r="E72" s="39" t="s">
        <v>11740</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1.5">
      <c r="A74" s="37" t="s">
        <v>599</v>
      </c>
      <c r="B74" s="45"/>
      <c r="C74" s="46"/>
      <c r="D74" s="46"/>
      <c r="E74" s="49" t="s">
        <v>11741</v>
      </c>
      <c r="F74" s="46"/>
      <c r="G74" s="46"/>
      <c r="H74" s="46"/>
      <c r="I74" s="46"/>
      <c r="J74" s="48"/>
    </row>
    <row r="75" ht="58">
      <c r="A75" s="37" t="s">
        <v>601</v>
      </c>
      <c r="B75" s="45"/>
      <c r="C75" s="46"/>
      <c r="D75" s="46"/>
      <c r="E75" s="39" t="s">
        <v>4531</v>
      </c>
      <c r="F75" s="46"/>
      <c r="G75" s="46"/>
      <c r="H75" s="46"/>
      <c r="I75" s="46"/>
      <c r="J75" s="48"/>
    </row>
    <row r="76">
      <c r="A76" s="37" t="s">
        <v>593</v>
      </c>
      <c r="B76" s="37">
        <v>16</v>
      </c>
      <c r="C76" s="38" t="s">
        <v>4532</v>
      </c>
      <c r="D76" s="37" t="s">
        <v>595</v>
      </c>
      <c r="E76" s="39" t="s">
        <v>4533</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1.5">
      <c r="A78" s="37" t="s">
        <v>599</v>
      </c>
      <c r="B78" s="45"/>
      <c r="C78" s="46"/>
      <c r="D78" s="46"/>
      <c r="E78" s="49" t="s">
        <v>11742</v>
      </c>
      <c r="F78" s="46"/>
      <c r="G78" s="46"/>
      <c r="H78" s="46"/>
      <c r="I78" s="46"/>
      <c r="J78" s="48"/>
    </row>
    <row r="79" ht="58">
      <c r="A79" s="37" t="s">
        <v>601</v>
      </c>
      <c r="B79" s="45"/>
      <c r="C79" s="46"/>
      <c r="D79" s="46"/>
      <c r="E79" s="39" t="s">
        <v>4531</v>
      </c>
      <c r="F79" s="46"/>
      <c r="G79" s="46"/>
      <c r="H79" s="46"/>
      <c r="I79" s="46"/>
      <c r="J79" s="48"/>
    </row>
    <row r="80">
      <c r="A80" s="37" t="s">
        <v>593</v>
      </c>
      <c r="B80" s="37">
        <v>17</v>
      </c>
      <c r="C80" s="38" t="s">
        <v>4535</v>
      </c>
      <c r="D80" s="37" t="s">
        <v>595</v>
      </c>
      <c r="E80" s="39" t="s">
        <v>4536</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75.5">
      <c r="A82" s="37" t="s">
        <v>599</v>
      </c>
      <c r="B82" s="45"/>
      <c r="C82" s="46"/>
      <c r="D82" s="46"/>
      <c r="E82" s="49" t="s">
        <v>11743</v>
      </c>
      <c r="F82" s="46"/>
      <c r="G82" s="46"/>
      <c r="H82" s="46"/>
      <c r="I82" s="46"/>
      <c r="J82" s="48"/>
    </row>
    <row r="83" ht="145">
      <c r="A83" s="37" t="s">
        <v>601</v>
      </c>
      <c r="B83" s="45"/>
      <c r="C83" s="46"/>
      <c r="D83" s="46"/>
      <c r="E83" s="39" t="s">
        <v>4538</v>
      </c>
      <c r="F83" s="46"/>
      <c r="G83" s="46"/>
      <c r="H83" s="46"/>
      <c r="I83" s="46"/>
      <c r="J83" s="48"/>
    </row>
    <row r="84">
      <c r="A84" s="37" t="s">
        <v>593</v>
      </c>
      <c r="B84" s="37">
        <v>18</v>
      </c>
      <c r="C84" s="38" t="s">
        <v>6306</v>
      </c>
      <c r="D84" s="37" t="s">
        <v>595</v>
      </c>
      <c r="E84" s="39" t="s">
        <v>11744</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45">
      <c r="A86" s="37" t="s">
        <v>599</v>
      </c>
      <c r="B86" s="45"/>
      <c r="C86" s="46"/>
      <c r="D86" s="46"/>
      <c r="E86" s="49" t="s">
        <v>11745</v>
      </c>
      <c r="F86" s="46"/>
      <c r="G86" s="46"/>
      <c r="H86" s="46"/>
      <c r="I86" s="46"/>
      <c r="J86" s="48"/>
    </row>
    <row r="87" ht="409.5">
      <c r="A87" s="37" t="s">
        <v>601</v>
      </c>
      <c r="B87" s="45"/>
      <c r="C87" s="46"/>
      <c r="D87" s="46"/>
      <c r="E87" s="39" t="s">
        <v>4550</v>
      </c>
      <c r="F87" s="46"/>
      <c r="G87" s="46"/>
      <c r="H87" s="46"/>
      <c r="I87" s="46"/>
      <c r="J87" s="48"/>
    </row>
    <row r="88">
      <c r="A88" s="31" t="s">
        <v>591</v>
      </c>
      <c r="B88" s="32"/>
      <c r="C88" s="33" t="s">
        <v>4809</v>
      </c>
      <c r="D88" s="34"/>
      <c r="E88" s="31" t="s">
        <v>4810</v>
      </c>
      <c r="F88" s="34"/>
      <c r="G88" s="34"/>
      <c r="H88" s="34"/>
      <c r="I88" s="35">
        <f>SUMIFS(I89:I96,A89:A96,"P")</f>
        <v>0</v>
      </c>
      <c r="J88" s="36"/>
    </row>
    <row r="89">
      <c r="A89" s="37" t="s">
        <v>593</v>
      </c>
      <c r="B89" s="37">
        <v>19</v>
      </c>
      <c r="C89" s="38" t="s">
        <v>11746</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29">
      <c r="A91" s="37" t="s">
        <v>599</v>
      </c>
      <c r="B91" s="45"/>
      <c r="C91" s="46"/>
      <c r="D91" s="46"/>
      <c r="E91" s="49" t="s">
        <v>11716</v>
      </c>
      <c r="F91" s="46"/>
      <c r="G91" s="46"/>
      <c r="H91" s="46"/>
      <c r="I91" s="46"/>
      <c r="J91" s="48"/>
    </row>
    <row r="92" ht="29">
      <c r="A92" s="37" t="s">
        <v>601</v>
      </c>
      <c r="B92" s="45"/>
      <c r="C92" s="46"/>
      <c r="D92" s="46"/>
      <c r="E92" s="39" t="s">
        <v>11748</v>
      </c>
      <c r="F92" s="46"/>
      <c r="G92" s="46"/>
      <c r="H92" s="46"/>
      <c r="I92" s="46"/>
      <c r="J92" s="48"/>
    </row>
    <row r="93" ht="29">
      <c r="A93" s="37" t="s">
        <v>593</v>
      </c>
      <c r="B93" s="37">
        <v>20</v>
      </c>
      <c r="C93" s="38" t="s">
        <v>11749</v>
      </c>
      <c r="D93" s="37" t="s">
        <v>595</v>
      </c>
      <c r="E93" s="39" t="s">
        <v>11750</v>
      </c>
      <c r="F93" s="40" t="s">
        <v>597</v>
      </c>
      <c r="G93" s="41">
        <v>17.899999999999999</v>
      </c>
      <c r="H93" s="42">
        <v>0</v>
      </c>
      <c r="I93" s="43">
        <f>ROUND(G93*H93,P4)</f>
        <v>0</v>
      </c>
      <c r="J93" s="37"/>
      <c r="O93" s="44">
        <f>I93*0.21</f>
        <v>0</v>
      </c>
      <c r="P93">
        <v>3</v>
      </c>
    </row>
    <row r="94" ht="29">
      <c r="A94" s="37" t="s">
        <v>598</v>
      </c>
      <c r="B94" s="45"/>
      <c r="C94" s="46"/>
      <c r="D94" s="46"/>
      <c r="E94" s="39" t="s">
        <v>11750</v>
      </c>
      <c r="F94" s="46"/>
      <c r="G94" s="46"/>
      <c r="H94" s="46"/>
      <c r="I94" s="46"/>
      <c r="J94" s="48"/>
    </row>
    <row r="95" ht="116">
      <c r="A95" s="37" t="s">
        <v>599</v>
      </c>
      <c r="B95" s="45"/>
      <c r="C95" s="46"/>
      <c r="D95" s="46"/>
      <c r="E95" s="49" t="s">
        <v>11751</v>
      </c>
      <c r="F95" s="46"/>
      <c r="G95" s="46"/>
      <c r="H95" s="46"/>
      <c r="I95" s="46"/>
      <c r="J95" s="48"/>
    </row>
    <row r="96" ht="72.5">
      <c r="A96" s="37" t="s">
        <v>601</v>
      </c>
      <c r="B96" s="45"/>
      <c r="C96" s="46"/>
      <c r="D96" s="46"/>
      <c r="E96" s="39" t="s">
        <v>9814</v>
      </c>
      <c r="F96" s="46"/>
      <c r="G96" s="46"/>
      <c r="H96" s="46"/>
      <c r="I96" s="46"/>
      <c r="J96" s="48"/>
    </row>
    <row r="97">
      <c r="A97" s="31" t="s">
        <v>591</v>
      </c>
      <c r="B97" s="32"/>
      <c r="C97" s="33" t="s">
        <v>1812</v>
      </c>
      <c r="D97" s="34"/>
      <c r="E97" s="31" t="s">
        <v>1813</v>
      </c>
      <c r="F97" s="34"/>
      <c r="G97" s="34"/>
      <c r="H97" s="34"/>
      <c r="I97" s="35">
        <f>SUMIFS(I98:I101,A98:A101,"P")</f>
        <v>0</v>
      </c>
      <c r="J97" s="36"/>
    </row>
    <row r="98" ht="43.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16">
      <c r="A100" s="37" t="s">
        <v>599</v>
      </c>
      <c r="B100" s="45"/>
      <c r="C100" s="46"/>
      <c r="D100" s="46"/>
      <c r="E100" s="49" t="s">
        <v>11752</v>
      </c>
      <c r="F100" s="46"/>
      <c r="G100" s="46"/>
      <c r="H100" s="46"/>
      <c r="I100" s="46"/>
      <c r="J100" s="48"/>
    </row>
    <row r="101" ht="116">
      <c r="A101" s="37" t="s">
        <v>601</v>
      </c>
      <c r="B101" s="50"/>
      <c r="C101" s="51"/>
      <c r="D101" s="51"/>
      <c r="E101" s="39" t="s">
        <v>1819</v>
      </c>
      <c r="F101" s="51"/>
      <c r="G101" s="51"/>
      <c r="H101" s="51"/>
      <c r="I101" s="51"/>
      <c r="J101" s="52"/>
    </row>
  </sheetData>
  <sheetProtection sheet="1" objects="1" scenarios="1" spinCount="100000" saltValue="v0GDoxM7eNM8DYZAktquCK29S9yVzwUJWULgDkd/G4aU0byLiVXoX4jnF02LCYSUSOXbSR3tW5zrr1ZFCqqfCA==" hashValue="YZeQ2OlHIW3gGHJnFlCUo3NDz1OAbL7BAPuTkpJfEB30CxOj8u+VmReRX45ZjuakOxSRkk6RxpnTZ7+VYxCsq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11753</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11754</v>
      </c>
      <c r="D7" s="22"/>
      <c r="E7" s="23" t="s">
        <v>406</v>
      </c>
      <c r="F7" s="17"/>
      <c r="G7" s="17"/>
      <c r="H7" s="17"/>
      <c r="I7" s="17"/>
      <c r="J7" s="19"/>
    </row>
    <row r="8">
      <c r="A8" s="3" t="s">
        <v>1569</v>
      </c>
      <c r="B8" s="20" t="s">
        <v>579</v>
      </c>
      <c r="C8" s="21" t="s">
        <v>11753</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9833</v>
      </c>
      <c r="D13" s="37" t="s">
        <v>595</v>
      </c>
      <c r="E13" s="39" t="s">
        <v>9834</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3.5">
      <c r="A15" s="37" t="s">
        <v>599</v>
      </c>
      <c r="B15" s="45"/>
      <c r="C15" s="46"/>
      <c r="D15" s="46"/>
      <c r="E15" s="49" t="s">
        <v>11755</v>
      </c>
      <c r="F15" s="46"/>
      <c r="G15" s="46"/>
      <c r="H15" s="46"/>
      <c r="I15" s="46"/>
      <c r="J15" s="48"/>
    </row>
    <row r="16">
      <c r="A16" s="37" t="s">
        <v>601</v>
      </c>
      <c r="B16" s="45"/>
      <c r="C16" s="46"/>
      <c r="D16" s="46"/>
      <c r="E16" s="39" t="s">
        <v>9836</v>
      </c>
      <c r="F16" s="46"/>
      <c r="G16" s="46"/>
      <c r="H16" s="46"/>
      <c r="I16" s="46"/>
      <c r="J16" s="48"/>
    </row>
    <row r="17" ht="29">
      <c r="A17" s="37" t="s">
        <v>593</v>
      </c>
      <c r="B17" s="37">
        <v>2</v>
      </c>
      <c r="C17" s="38" t="s">
        <v>5146</v>
      </c>
      <c r="D17" s="37" t="s">
        <v>595</v>
      </c>
      <c r="E17" s="39" t="s">
        <v>5147</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1.5">
      <c r="A19" s="37" t="s">
        <v>599</v>
      </c>
      <c r="B19" s="45"/>
      <c r="C19" s="46"/>
      <c r="D19" s="46"/>
      <c r="E19" s="49" t="s">
        <v>11756</v>
      </c>
      <c r="F19" s="46"/>
      <c r="G19" s="46"/>
      <c r="H19" s="46"/>
      <c r="I19" s="46"/>
      <c r="J19" s="48"/>
    </row>
    <row r="20" ht="72.5">
      <c r="A20" s="37" t="s">
        <v>601</v>
      </c>
      <c r="B20" s="45"/>
      <c r="C20" s="46"/>
      <c r="D20" s="46"/>
      <c r="E20" s="39" t="s">
        <v>4683</v>
      </c>
      <c r="F20" s="46"/>
      <c r="G20" s="46"/>
      <c r="H20" s="46"/>
      <c r="I20" s="46"/>
      <c r="J20" s="48"/>
    </row>
    <row r="21">
      <c r="A21" s="37" t="s">
        <v>593</v>
      </c>
      <c r="B21" s="37">
        <v>3</v>
      </c>
      <c r="C21" s="38" t="s">
        <v>5274</v>
      </c>
      <c r="D21" s="37" t="s">
        <v>595</v>
      </c>
      <c r="E21" s="39" t="s">
        <v>9415</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33.5">
      <c r="A23" s="37" t="s">
        <v>599</v>
      </c>
      <c r="B23" s="45"/>
      <c r="C23" s="46"/>
      <c r="D23" s="46"/>
      <c r="E23" s="49" t="s">
        <v>11757</v>
      </c>
      <c r="F23" s="46"/>
      <c r="G23" s="46"/>
      <c r="H23" s="46"/>
      <c r="I23" s="46"/>
      <c r="J23" s="48"/>
    </row>
    <row r="24" ht="43.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11758</v>
      </c>
      <c r="F27" s="46"/>
      <c r="G27" s="46"/>
      <c r="H27" s="46"/>
      <c r="I27" s="46"/>
      <c r="J27" s="48"/>
    </row>
    <row r="28" ht="29">
      <c r="A28" s="37" t="s">
        <v>601</v>
      </c>
      <c r="B28" s="45"/>
      <c r="C28" s="46"/>
      <c r="D28" s="46"/>
      <c r="E28" s="39" t="s">
        <v>4421</v>
      </c>
      <c r="F28" s="46"/>
      <c r="G28" s="46"/>
      <c r="H28" s="46"/>
      <c r="I28" s="46"/>
      <c r="J28" s="48"/>
    </row>
    <row r="29">
      <c r="A29" s="37" t="s">
        <v>593</v>
      </c>
      <c r="B29" s="37">
        <v>5</v>
      </c>
      <c r="C29" s="38" t="s">
        <v>5278</v>
      </c>
      <c r="D29" s="37" t="s">
        <v>595</v>
      </c>
      <c r="E29" s="39" t="s">
        <v>9754</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87">
      <c r="A31" s="37" t="s">
        <v>599</v>
      </c>
      <c r="B31" s="45"/>
      <c r="C31" s="46"/>
      <c r="D31" s="46"/>
      <c r="E31" s="49" t="s">
        <v>11759</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9756</v>
      </c>
      <c r="D33" s="37" t="s">
        <v>595</v>
      </c>
      <c r="E33" s="39" t="s">
        <v>9757</v>
      </c>
      <c r="F33" s="40" t="s">
        <v>4419</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87">
      <c r="A35" s="37" t="s">
        <v>599</v>
      </c>
      <c r="B35" s="45"/>
      <c r="C35" s="46"/>
      <c r="D35" s="46"/>
      <c r="E35" s="49" t="s">
        <v>11760</v>
      </c>
      <c r="F35" s="46"/>
      <c r="G35" s="46"/>
      <c r="H35" s="46"/>
      <c r="I35" s="46"/>
      <c r="J35" s="48"/>
    </row>
    <row r="36" ht="29">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87">
      <c r="A39" s="37" t="s">
        <v>599</v>
      </c>
      <c r="B39" s="45"/>
      <c r="C39" s="46"/>
      <c r="D39" s="46"/>
      <c r="E39" s="49" t="s">
        <v>11761</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29">
      <c r="A43" s="37" t="s">
        <v>599</v>
      </c>
      <c r="B43" s="45"/>
      <c r="C43" s="46"/>
      <c r="D43" s="46"/>
      <c r="E43" s="49" t="s">
        <v>11762</v>
      </c>
      <c r="F43" s="46"/>
      <c r="G43" s="46"/>
      <c r="H43" s="46"/>
      <c r="I43" s="46"/>
      <c r="J43" s="48"/>
    </row>
    <row r="44" ht="29">
      <c r="A44" s="37" t="s">
        <v>601</v>
      </c>
      <c r="B44" s="45"/>
      <c r="C44" s="46"/>
      <c r="D44" s="46"/>
      <c r="E44" s="39" t="s">
        <v>4421</v>
      </c>
      <c r="F44" s="46"/>
      <c r="G44" s="46"/>
      <c r="H44" s="46"/>
      <c r="I44" s="46"/>
      <c r="J44" s="48"/>
    </row>
    <row r="45">
      <c r="A45" s="37" t="s">
        <v>593</v>
      </c>
      <c r="B45" s="37">
        <v>9</v>
      </c>
      <c r="C45" s="38" t="s">
        <v>4444</v>
      </c>
      <c r="D45" s="37" t="s">
        <v>595</v>
      </c>
      <c r="E45" s="39" t="s">
        <v>4445</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599</v>
      </c>
      <c r="B47" s="45"/>
      <c r="C47" s="46"/>
      <c r="D47" s="46"/>
      <c r="E47" s="49" t="s">
        <v>11763</v>
      </c>
      <c r="F47" s="46"/>
      <c r="G47" s="46"/>
      <c r="H47" s="46"/>
      <c r="I47" s="46"/>
      <c r="J47" s="48"/>
    </row>
    <row r="48" ht="232">
      <c r="A48" s="37" t="s">
        <v>601</v>
      </c>
      <c r="B48" s="45"/>
      <c r="C48" s="46"/>
      <c r="D48" s="46"/>
      <c r="E48" s="39" t="s">
        <v>4447</v>
      </c>
      <c r="F48" s="46"/>
      <c r="G48" s="46"/>
      <c r="H48" s="46"/>
      <c r="I48" s="46"/>
      <c r="J48" s="48"/>
    </row>
    <row r="49">
      <c r="A49" s="37" t="s">
        <v>593</v>
      </c>
      <c r="B49" s="37">
        <v>10</v>
      </c>
      <c r="C49" s="38" t="s">
        <v>4452</v>
      </c>
      <c r="D49" s="37" t="s">
        <v>595</v>
      </c>
      <c r="E49" s="39" t="s">
        <v>4453</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58">
      <c r="A51" s="37" t="s">
        <v>599</v>
      </c>
      <c r="B51" s="45"/>
      <c r="C51" s="46"/>
      <c r="D51" s="46"/>
      <c r="E51" s="49" t="s">
        <v>11764</v>
      </c>
      <c r="F51" s="46"/>
      <c r="G51" s="46"/>
      <c r="H51" s="46"/>
      <c r="I51" s="46"/>
      <c r="J51" s="48"/>
    </row>
    <row r="52" ht="377">
      <c r="A52" s="37" t="s">
        <v>601</v>
      </c>
      <c r="B52" s="45"/>
      <c r="C52" s="46"/>
      <c r="D52" s="46"/>
      <c r="E52" s="39" t="s">
        <v>4455</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2.5">
      <c r="A55" s="37" t="s">
        <v>599</v>
      </c>
      <c r="B55" s="45"/>
      <c r="C55" s="46"/>
      <c r="D55" s="46"/>
      <c r="E55" s="49" t="s">
        <v>11765</v>
      </c>
      <c r="F55" s="46"/>
      <c r="G55" s="46"/>
      <c r="H55" s="46"/>
      <c r="I55" s="46"/>
      <c r="J55" s="48"/>
    </row>
    <row r="56" ht="304.5">
      <c r="A56" s="37" t="s">
        <v>601</v>
      </c>
      <c r="B56" s="45"/>
      <c r="C56" s="46"/>
      <c r="D56" s="46"/>
      <c r="E56" s="39" t="s">
        <v>647</v>
      </c>
      <c r="F56" s="46"/>
      <c r="G56" s="46"/>
      <c r="H56" s="46"/>
      <c r="I56" s="46"/>
      <c r="J56" s="48"/>
    </row>
    <row r="57">
      <c r="A57" s="37" t="s">
        <v>593</v>
      </c>
      <c r="B57" s="37">
        <v>12</v>
      </c>
      <c r="C57" s="38" t="s">
        <v>4464</v>
      </c>
      <c r="D57" s="37" t="s">
        <v>595</v>
      </c>
      <c r="E57" s="39" t="s">
        <v>4465</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58">
      <c r="A59" s="37" t="s">
        <v>599</v>
      </c>
      <c r="B59" s="45"/>
      <c r="C59" s="46"/>
      <c r="D59" s="46"/>
      <c r="E59" s="49" t="s">
        <v>11766</v>
      </c>
      <c r="F59" s="46"/>
      <c r="G59" s="46"/>
      <c r="H59" s="46"/>
      <c r="I59" s="46"/>
      <c r="J59" s="48"/>
    </row>
    <row r="60" ht="304.5">
      <c r="A60" s="37" t="s">
        <v>601</v>
      </c>
      <c r="B60" s="45"/>
      <c r="C60" s="46"/>
      <c r="D60" s="46"/>
      <c r="E60" s="39" t="s">
        <v>4467</v>
      </c>
      <c r="F60" s="46"/>
      <c r="G60" s="46"/>
      <c r="H60" s="46"/>
      <c r="I60" s="46"/>
      <c r="J60" s="48"/>
    </row>
    <row r="61">
      <c r="A61" s="37" t="s">
        <v>593</v>
      </c>
      <c r="B61" s="37">
        <v>13</v>
      </c>
      <c r="C61" s="38" t="s">
        <v>3359</v>
      </c>
      <c r="D61" s="37" t="s">
        <v>595</v>
      </c>
      <c r="E61" s="39" t="s">
        <v>3360</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87">
      <c r="A63" s="37" t="s">
        <v>599</v>
      </c>
      <c r="B63" s="45"/>
      <c r="C63" s="46"/>
      <c r="D63" s="46"/>
      <c r="E63" s="49" t="s">
        <v>11767</v>
      </c>
      <c r="F63" s="46"/>
      <c r="G63" s="46"/>
      <c r="H63" s="46"/>
      <c r="I63" s="46"/>
      <c r="J63" s="48"/>
    </row>
    <row r="64" ht="29">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58">
      <c r="A67" s="37" t="s">
        <v>599</v>
      </c>
      <c r="B67" s="45"/>
      <c r="C67" s="46"/>
      <c r="D67" s="46"/>
      <c r="E67" s="49" t="s">
        <v>11768</v>
      </c>
      <c r="F67" s="46"/>
      <c r="G67" s="46"/>
      <c r="H67" s="46"/>
      <c r="I67" s="46"/>
      <c r="J67" s="48"/>
    </row>
    <row r="68" ht="43.5">
      <c r="A68" s="37" t="s">
        <v>601</v>
      </c>
      <c r="B68" s="45"/>
      <c r="C68" s="46"/>
      <c r="D68" s="46"/>
      <c r="E68" s="39" t="s">
        <v>4485</v>
      </c>
      <c r="F68" s="46"/>
      <c r="G68" s="46"/>
      <c r="H68" s="46"/>
      <c r="I68" s="46"/>
      <c r="J68" s="48"/>
    </row>
    <row r="69">
      <c r="A69" s="37" t="s">
        <v>593</v>
      </c>
      <c r="B69" s="37">
        <v>15</v>
      </c>
      <c r="C69" s="38" t="s">
        <v>9770</v>
      </c>
      <c r="D69" s="37" t="s">
        <v>595</v>
      </c>
      <c r="E69" s="39" t="s">
        <v>9771</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29">
      <c r="A71" s="37" t="s">
        <v>599</v>
      </c>
      <c r="B71" s="45"/>
      <c r="C71" s="46"/>
      <c r="D71" s="46"/>
      <c r="E71" s="49" t="s">
        <v>11769</v>
      </c>
      <c r="F71" s="46"/>
      <c r="G71" s="46"/>
      <c r="H71" s="46"/>
      <c r="I71" s="46"/>
      <c r="J71" s="48"/>
    </row>
    <row r="72" ht="43.5">
      <c r="A72" s="37" t="s">
        <v>601</v>
      </c>
      <c r="B72" s="45"/>
      <c r="C72" s="46"/>
      <c r="D72" s="46"/>
      <c r="E72" s="39" t="s">
        <v>4485</v>
      </c>
      <c r="F72" s="46"/>
      <c r="G72" s="46"/>
      <c r="H72" s="46"/>
      <c r="I72" s="46"/>
      <c r="J72" s="48"/>
    </row>
    <row r="73">
      <c r="A73" s="37" t="s">
        <v>593</v>
      </c>
      <c r="B73" s="37">
        <v>16</v>
      </c>
      <c r="C73" s="38" t="s">
        <v>4486</v>
      </c>
      <c r="D73" s="37" t="s">
        <v>595</v>
      </c>
      <c r="E73" s="39" t="s">
        <v>4487</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3.5">
      <c r="A75" s="37" t="s">
        <v>599</v>
      </c>
      <c r="B75" s="45"/>
      <c r="C75" s="46"/>
      <c r="D75" s="46"/>
      <c r="E75" s="49" t="s">
        <v>11770</v>
      </c>
      <c r="F75" s="46"/>
      <c r="G75" s="46"/>
      <c r="H75" s="46"/>
      <c r="I75" s="46"/>
      <c r="J75" s="48"/>
    </row>
    <row r="76" ht="29">
      <c r="A76" s="37" t="s">
        <v>601</v>
      </c>
      <c r="B76" s="45"/>
      <c r="C76" s="46"/>
      <c r="D76" s="46"/>
      <c r="E76" s="39" t="s">
        <v>4489</v>
      </c>
      <c r="F76" s="46"/>
      <c r="G76" s="46"/>
      <c r="H76" s="46"/>
      <c r="I76" s="46"/>
      <c r="J76" s="48"/>
    </row>
    <row r="77">
      <c r="A77" s="37" t="s">
        <v>593</v>
      </c>
      <c r="B77" s="37">
        <v>17</v>
      </c>
      <c r="C77" s="38" t="s">
        <v>4490</v>
      </c>
      <c r="D77" s="37" t="s">
        <v>595</v>
      </c>
      <c r="E77" s="39" t="s">
        <v>4491</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3.5">
      <c r="A79" s="37" t="s">
        <v>599</v>
      </c>
      <c r="B79" s="45"/>
      <c r="C79" s="46"/>
      <c r="D79" s="46"/>
      <c r="E79" s="49" t="s">
        <v>11770</v>
      </c>
      <c r="F79" s="46"/>
      <c r="G79" s="46"/>
      <c r="H79" s="46"/>
      <c r="I79" s="46"/>
      <c r="J79" s="48"/>
    </row>
    <row r="80" ht="43.5">
      <c r="A80" s="37" t="s">
        <v>601</v>
      </c>
      <c r="B80" s="45"/>
      <c r="C80" s="46"/>
      <c r="D80" s="46"/>
      <c r="E80" s="39" t="s">
        <v>4492</v>
      </c>
      <c r="F80" s="46"/>
      <c r="G80" s="46"/>
      <c r="H80" s="46"/>
      <c r="I80" s="46"/>
      <c r="J80" s="48"/>
    </row>
    <row r="81">
      <c r="A81" s="37" t="s">
        <v>593</v>
      </c>
      <c r="B81" s="37">
        <v>18</v>
      </c>
      <c r="C81" s="38" t="s">
        <v>9774</v>
      </c>
      <c r="D81" s="37" t="s">
        <v>595</v>
      </c>
      <c r="E81" s="39" t="s">
        <v>9775</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58">
      <c r="A83" s="37" t="s">
        <v>599</v>
      </c>
      <c r="B83" s="45"/>
      <c r="C83" s="46"/>
      <c r="D83" s="46"/>
      <c r="E83" s="49" t="s">
        <v>11771</v>
      </c>
      <c r="F83" s="46"/>
      <c r="G83" s="46"/>
      <c r="H83" s="46"/>
      <c r="I83" s="46"/>
      <c r="J83" s="48"/>
    </row>
    <row r="84" ht="43.5">
      <c r="A84" s="37" t="s">
        <v>601</v>
      </c>
      <c r="B84" s="45"/>
      <c r="C84" s="46"/>
      <c r="D84" s="46"/>
      <c r="E84" s="39" t="s">
        <v>9777</v>
      </c>
      <c r="F84" s="46"/>
      <c r="G84" s="46"/>
      <c r="H84" s="46"/>
      <c r="I84" s="46"/>
      <c r="J84" s="48"/>
    </row>
    <row r="85">
      <c r="A85" s="37" t="s">
        <v>593</v>
      </c>
      <c r="B85" s="37">
        <v>19</v>
      </c>
      <c r="C85" s="38" t="s">
        <v>9778</v>
      </c>
      <c r="D85" s="37" t="s">
        <v>595</v>
      </c>
      <c r="E85" s="39" t="s">
        <v>9779</v>
      </c>
      <c r="F85" s="40" t="s">
        <v>608</v>
      </c>
      <c r="G85" s="41">
        <v>48</v>
      </c>
      <c r="H85" s="42">
        <v>0</v>
      </c>
      <c r="I85" s="43">
        <f>ROUND(G85*H85,P4)</f>
        <v>0</v>
      </c>
      <c r="J85" s="37"/>
      <c r="O85" s="44">
        <f>I85*0.21</f>
        <v>0</v>
      </c>
      <c r="P85">
        <v>3</v>
      </c>
    </row>
    <row r="86">
      <c r="A86" s="37" t="s">
        <v>598</v>
      </c>
      <c r="B86" s="45"/>
      <c r="C86" s="46"/>
      <c r="D86" s="46"/>
      <c r="E86" s="39" t="s">
        <v>9779</v>
      </c>
      <c r="F86" s="46"/>
      <c r="G86" s="46"/>
      <c r="H86" s="46"/>
      <c r="I86" s="46"/>
      <c r="J86" s="48"/>
    </row>
    <row r="87" ht="58">
      <c r="A87" s="37" t="s">
        <v>599</v>
      </c>
      <c r="B87" s="45"/>
      <c r="C87" s="46"/>
      <c r="D87" s="46"/>
      <c r="E87" s="49" t="s">
        <v>11772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4497</v>
      </c>
      <c r="F89" s="34"/>
      <c r="G89" s="34"/>
      <c r="H89" s="34"/>
      <c r="I89" s="35">
        <f>SUMIFS(I90:I93,A90:A93,"P")</f>
        <v>0</v>
      </c>
      <c r="J89" s="36"/>
    </row>
    <row r="90">
      <c r="A90" s="37" t="s">
        <v>593</v>
      </c>
      <c r="B90" s="37">
        <v>20</v>
      </c>
      <c r="C90" s="38" t="s">
        <v>4506</v>
      </c>
      <c r="D90" s="37" t="s">
        <v>595</v>
      </c>
      <c r="E90" s="39" t="s">
        <v>4507</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2.5">
      <c r="A92" s="37" t="s">
        <v>599</v>
      </c>
      <c r="B92" s="45"/>
      <c r="C92" s="46"/>
      <c r="D92" s="46"/>
      <c r="E92" s="49" t="s">
        <v>11773</v>
      </c>
      <c r="F92" s="46"/>
      <c r="G92" s="46"/>
      <c r="H92" s="46"/>
      <c r="I92" s="46"/>
      <c r="J92" s="48"/>
    </row>
    <row r="93" ht="116">
      <c r="A93" s="37" t="s">
        <v>601</v>
      </c>
      <c r="B93" s="45"/>
      <c r="C93" s="46"/>
      <c r="D93" s="46"/>
      <c r="E93" s="39" t="s">
        <v>4505</v>
      </c>
      <c r="F93" s="46"/>
      <c r="G93" s="46"/>
      <c r="H93" s="46"/>
      <c r="I93" s="46"/>
      <c r="J93" s="48"/>
    </row>
    <row r="94">
      <c r="A94" s="31" t="s">
        <v>591</v>
      </c>
      <c r="B94" s="32"/>
      <c r="C94" s="33" t="s">
        <v>823</v>
      </c>
      <c r="D94" s="34"/>
      <c r="E94" s="31" t="s">
        <v>7503</v>
      </c>
      <c r="F94" s="34"/>
      <c r="G94" s="34"/>
      <c r="H94" s="34"/>
      <c r="I94" s="35">
        <f>SUMIFS(I95:I122,A95:A122,"P")</f>
        <v>0</v>
      </c>
      <c r="J94" s="36"/>
    </row>
    <row r="95">
      <c r="A95" s="37" t="s">
        <v>593</v>
      </c>
      <c r="B95" s="37">
        <v>21</v>
      </c>
      <c r="C95" s="38" t="s">
        <v>9788</v>
      </c>
      <c r="D95" s="37" t="s">
        <v>595</v>
      </c>
      <c r="E95" s="39" t="s">
        <v>9789</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58">
      <c r="A97" s="37" t="s">
        <v>599</v>
      </c>
      <c r="B97" s="45"/>
      <c r="C97" s="46"/>
      <c r="D97" s="46"/>
      <c r="E97" s="49" t="s">
        <v>11774</v>
      </c>
      <c r="F97" s="46"/>
      <c r="G97" s="46"/>
      <c r="H97" s="46"/>
      <c r="I97" s="46"/>
      <c r="J97" s="48"/>
    </row>
    <row r="98" ht="58">
      <c r="A98" s="37" t="s">
        <v>601</v>
      </c>
      <c r="B98" s="45"/>
      <c r="C98" s="46"/>
      <c r="D98" s="46"/>
      <c r="E98" s="39" t="s">
        <v>9791</v>
      </c>
      <c r="F98" s="46"/>
      <c r="G98" s="46"/>
      <c r="H98" s="46"/>
      <c r="I98" s="46"/>
      <c r="J98" s="48"/>
    </row>
    <row r="99">
      <c r="A99" s="37" t="s">
        <v>593</v>
      </c>
      <c r="B99" s="37">
        <v>22</v>
      </c>
      <c r="C99" s="38" t="s">
        <v>9899</v>
      </c>
      <c r="D99" s="37" t="s">
        <v>595</v>
      </c>
      <c r="E99" s="39" t="s">
        <v>9900</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58">
      <c r="A101" s="37" t="s">
        <v>599</v>
      </c>
      <c r="B101" s="45"/>
      <c r="C101" s="46"/>
      <c r="D101" s="46"/>
      <c r="E101" s="49" t="s">
        <v>11775</v>
      </c>
      <c r="F101" s="46"/>
      <c r="G101" s="46"/>
      <c r="H101" s="46"/>
      <c r="I101" s="46"/>
      <c r="J101" s="48"/>
    </row>
    <row r="102" ht="58">
      <c r="A102" s="37" t="s">
        <v>601</v>
      </c>
      <c r="B102" s="45"/>
      <c r="C102" s="46"/>
      <c r="D102" s="46"/>
      <c r="E102" s="39" t="s">
        <v>9791</v>
      </c>
      <c r="F102" s="46"/>
      <c r="G102" s="46"/>
      <c r="H102" s="46"/>
      <c r="I102" s="46"/>
      <c r="J102" s="48"/>
    </row>
    <row r="103">
      <c r="A103" s="37" t="s">
        <v>593</v>
      </c>
      <c r="B103" s="37">
        <v>23</v>
      </c>
      <c r="C103" s="38" t="s">
        <v>9792</v>
      </c>
      <c r="D103" s="37" t="s">
        <v>595</v>
      </c>
      <c r="E103" s="39" t="s">
        <v>9793</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16">
      <c r="A105" s="37" t="s">
        <v>599</v>
      </c>
      <c r="B105" s="45"/>
      <c r="C105" s="46"/>
      <c r="D105" s="46"/>
      <c r="E105" s="49" t="s">
        <v>11776</v>
      </c>
      <c r="F105" s="46"/>
      <c r="G105" s="46"/>
      <c r="H105" s="46"/>
      <c r="I105" s="46"/>
      <c r="J105" s="48"/>
    </row>
    <row r="106" ht="116">
      <c r="A106" s="37" t="s">
        <v>601</v>
      </c>
      <c r="B106" s="45"/>
      <c r="C106" s="46"/>
      <c r="D106" s="46"/>
      <c r="E106" s="39" t="s">
        <v>9618</v>
      </c>
      <c r="F106" s="46"/>
      <c r="G106" s="46"/>
      <c r="H106" s="46"/>
      <c r="I106" s="46"/>
      <c r="J106" s="48"/>
    </row>
    <row r="107">
      <c r="A107" s="37" t="s">
        <v>593</v>
      </c>
      <c r="B107" s="37">
        <v>24</v>
      </c>
      <c r="C107" s="38" t="s">
        <v>9795</v>
      </c>
      <c r="D107" s="37" t="s">
        <v>595</v>
      </c>
      <c r="E107" s="39" t="s">
        <v>9796</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58">
      <c r="A109" s="37" t="s">
        <v>599</v>
      </c>
      <c r="B109" s="45"/>
      <c r="C109" s="46"/>
      <c r="D109" s="46"/>
      <c r="E109" s="49" t="s">
        <v>11777</v>
      </c>
      <c r="F109" s="46"/>
      <c r="G109" s="46"/>
      <c r="H109" s="46"/>
      <c r="I109" s="46"/>
      <c r="J109" s="48"/>
    </row>
    <row r="110" ht="72.5">
      <c r="A110" s="37" t="s">
        <v>601</v>
      </c>
      <c r="B110" s="45"/>
      <c r="C110" s="46"/>
      <c r="D110" s="46"/>
      <c r="E110" s="39" t="s">
        <v>9798</v>
      </c>
      <c r="F110" s="46"/>
      <c r="G110" s="46"/>
      <c r="H110" s="46"/>
      <c r="I110" s="46"/>
      <c r="J110" s="48"/>
    </row>
    <row r="111">
      <c r="A111" s="37" t="s">
        <v>593</v>
      </c>
      <c r="B111" s="37">
        <v>25</v>
      </c>
      <c r="C111" s="38" t="s">
        <v>7080</v>
      </c>
      <c r="D111" s="37" t="s">
        <v>595</v>
      </c>
      <c r="E111" s="39" t="s">
        <v>9799</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58">
      <c r="A113" s="37" t="s">
        <v>599</v>
      </c>
      <c r="B113" s="45"/>
      <c r="C113" s="46"/>
      <c r="D113" s="46"/>
      <c r="E113" s="49" t="s">
        <v>11778</v>
      </c>
      <c r="F113" s="46"/>
      <c r="G113" s="46"/>
      <c r="H113" s="46"/>
      <c r="I113" s="46"/>
      <c r="J113" s="48"/>
    </row>
    <row r="114" ht="72.5">
      <c r="A114" s="37" t="s">
        <v>601</v>
      </c>
      <c r="B114" s="45"/>
      <c r="C114" s="46"/>
      <c r="D114" s="46"/>
      <c r="E114" s="39" t="s">
        <v>9798</v>
      </c>
      <c r="F114" s="46"/>
      <c r="G114" s="46"/>
      <c r="H114" s="46"/>
      <c r="I114" s="46"/>
      <c r="J114" s="48"/>
    </row>
    <row r="115">
      <c r="A115" s="37" t="s">
        <v>593</v>
      </c>
      <c r="B115" s="37">
        <v>26</v>
      </c>
      <c r="C115" s="38" t="s">
        <v>9801</v>
      </c>
      <c r="D115" s="37" t="s">
        <v>595</v>
      </c>
      <c r="E115" s="39" t="s">
        <v>9802</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58">
      <c r="A117" s="37" t="s">
        <v>599</v>
      </c>
      <c r="B117" s="45"/>
      <c r="C117" s="46"/>
      <c r="D117" s="46"/>
      <c r="E117" s="49" t="s">
        <v>11779</v>
      </c>
      <c r="F117" s="46"/>
      <c r="G117" s="46"/>
      <c r="H117" s="46"/>
      <c r="I117" s="46"/>
      <c r="J117" s="48"/>
    </row>
    <row r="118" ht="159.5">
      <c r="A118" s="37" t="s">
        <v>601</v>
      </c>
      <c r="B118" s="45"/>
      <c r="C118" s="46"/>
      <c r="D118" s="46"/>
      <c r="E118" s="39" t="s">
        <v>9804</v>
      </c>
      <c r="F118" s="46"/>
      <c r="G118" s="46"/>
      <c r="H118" s="46"/>
      <c r="I118" s="46"/>
      <c r="J118" s="48"/>
    </row>
    <row r="119">
      <c r="A119" s="37" t="s">
        <v>593</v>
      </c>
      <c r="B119" s="37">
        <v>27</v>
      </c>
      <c r="C119" s="38" t="s">
        <v>9805</v>
      </c>
      <c r="D119" s="37" t="s">
        <v>595</v>
      </c>
      <c r="E119" s="39" t="s">
        <v>9806</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58">
      <c r="A121" s="37" t="s">
        <v>599</v>
      </c>
      <c r="B121" s="45"/>
      <c r="C121" s="46"/>
      <c r="D121" s="46"/>
      <c r="E121" s="49" t="s">
        <v>11780</v>
      </c>
      <c r="F121" s="46"/>
      <c r="G121" s="46"/>
      <c r="H121" s="46"/>
      <c r="I121" s="46"/>
      <c r="J121" s="48"/>
    </row>
    <row r="122" ht="159.5">
      <c r="A122" s="37" t="s">
        <v>601</v>
      </c>
      <c r="B122" s="45"/>
      <c r="C122" s="46"/>
      <c r="D122" s="46"/>
      <c r="E122" s="39" t="s">
        <v>9804</v>
      </c>
      <c r="F122" s="46"/>
      <c r="G122" s="46"/>
      <c r="H122" s="46"/>
      <c r="I122" s="46"/>
      <c r="J122" s="48"/>
    </row>
    <row r="123">
      <c r="A123" s="31" t="s">
        <v>591</v>
      </c>
      <c r="B123" s="32"/>
      <c r="C123" s="33" t="s">
        <v>4809</v>
      </c>
      <c r="D123" s="34"/>
      <c r="E123" s="31" t="s">
        <v>4810</v>
      </c>
      <c r="F123" s="34"/>
      <c r="G123" s="34"/>
      <c r="H123" s="34"/>
      <c r="I123" s="35">
        <f>SUMIFS(I124:I142,A124:A142,"P")</f>
        <v>0</v>
      </c>
      <c r="J123" s="36"/>
    </row>
    <row r="124" ht="29">
      <c r="A124" s="37" t="s">
        <v>593</v>
      </c>
      <c r="B124" s="37">
        <v>28</v>
      </c>
      <c r="C124" s="38" t="s">
        <v>10354</v>
      </c>
      <c r="D124" s="37" t="s">
        <v>595</v>
      </c>
      <c r="E124" s="39" t="s">
        <v>10355</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58">
      <c r="A126" s="37" t="s">
        <v>599</v>
      </c>
      <c r="B126" s="45"/>
      <c r="C126" s="46"/>
      <c r="D126" s="46"/>
      <c r="E126" s="49" t="s">
        <v>11781</v>
      </c>
      <c r="F126" s="46"/>
      <c r="G126" s="46"/>
      <c r="H126" s="46"/>
      <c r="I126" s="46"/>
      <c r="J126" s="48"/>
    </row>
    <row r="127" ht="159.5">
      <c r="A127" s="37" t="s">
        <v>601</v>
      </c>
      <c r="B127" s="45"/>
      <c r="C127" s="46"/>
      <c r="D127" s="46"/>
      <c r="E127" s="39" t="s">
        <v>10357</v>
      </c>
      <c r="F127" s="46"/>
      <c r="G127" s="46"/>
      <c r="H127" s="46"/>
      <c r="I127" s="46"/>
      <c r="J127" s="48"/>
    </row>
    <row r="128">
      <c r="A128" s="37" t="s">
        <v>593</v>
      </c>
      <c r="B128" s="37">
        <v>29</v>
      </c>
      <c r="C128" s="38" t="s">
        <v>4674</v>
      </c>
      <c r="D128" s="37" t="s">
        <v>595</v>
      </c>
      <c r="E128" s="39" t="s">
        <v>4675</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3.5">
      <c r="A130" s="37" t="s">
        <v>599</v>
      </c>
      <c r="B130" s="45"/>
      <c r="C130" s="46"/>
      <c r="D130" s="46"/>
      <c r="E130" s="49" t="s">
        <v>11782</v>
      </c>
      <c r="F130" s="46"/>
      <c r="G130" s="46"/>
      <c r="H130" s="46"/>
      <c r="I130" s="46"/>
      <c r="J130" s="48"/>
    </row>
    <row r="131" ht="145">
      <c r="A131" s="37" t="s">
        <v>601</v>
      </c>
      <c r="B131" s="45"/>
      <c r="C131" s="46"/>
      <c r="D131" s="46"/>
      <c r="E131" s="39" t="s">
        <v>4677</v>
      </c>
      <c r="F131" s="46"/>
      <c r="G131" s="46"/>
      <c r="H131" s="46"/>
      <c r="I131" s="46"/>
      <c r="J131" s="48"/>
    </row>
    <row r="132">
      <c r="A132" s="37" t="s">
        <v>593</v>
      </c>
      <c r="B132" s="37">
        <v>30</v>
      </c>
      <c r="C132" s="38" t="s">
        <v>6244</v>
      </c>
      <c r="D132" s="37" t="s">
        <v>595</v>
      </c>
      <c r="E132" s="39" t="s">
        <v>6245</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3.5">
      <c r="A134" s="37" t="s">
        <v>599</v>
      </c>
      <c r="B134" s="45"/>
      <c r="C134" s="46"/>
      <c r="D134" s="46"/>
      <c r="E134" s="49" t="s">
        <v>11783</v>
      </c>
      <c r="F134" s="46"/>
      <c r="G134" s="46"/>
      <c r="H134" s="46"/>
      <c r="I134" s="46"/>
      <c r="J134" s="48"/>
    </row>
    <row r="135" ht="145">
      <c r="A135" s="37" t="s">
        <v>601</v>
      </c>
      <c r="B135" s="45"/>
      <c r="C135" s="46"/>
      <c r="D135" s="46"/>
      <c r="E135" s="39" t="s">
        <v>4677</v>
      </c>
      <c r="F135" s="46"/>
      <c r="G135" s="46"/>
      <c r="H135" s="46"/>
      <c r="I135" s="46"/>
      <c r="J135" s="48"/>
    </row>
    <row r="136">
      <c r="A136" s="37" t="s">
        <v>593</v>
      </c>
      <c r="B136" s="37">
        <v>31</v>
      </c>
      <c r="C136" s="38" t="s">
        <v>11784</v>
      </c>
      <c r="D136" s="37" t="s">
        <v>595</v>
      </c>
      <c r="E136" s="39" t="s">
        <v>9822</v>
      </c>
      <c r="F136" s="40" t="s">
        <v>1797</v>
      </c>
      <c r="G136" s="41">
        <v>1</v>
      </c>
      <c r="H136" s="42">
        <v>0</v>
      </c>
      <c r="I136" s="43">
        <f>ROUND(G136*H136,P4)</f>
        <v>0</v>
      </c>
      <c r="J136" s="37"/>
      <c r="O136" s="44">
        <f>I136*0.21</f>
        <v>0</v>
      </c>
      <c r="P136">
        <v>3</v>
      </c>
    </row>
    <row r="137">
      <c r="A137" s="37" t="s">
        <v>598</v>
      </c>
      <c r="B137" s="45"/>
      <c r="C137" s="46"/>
      <c r="D137" s="46"/>
      <c r="E137" s="39" t="s">
        <v>9822</v>
      </c>
      <c r="F137" s="46"/>
      <c r="G137" s="46"/>
      <c r="H137" s="46"/>
      <c r="I137" s="46"/>
      <c r="J137" s="48"/>
    </row>
    <row r="138" ht="116">
      <c r="A138" s="37" t="s">
        <v>599</v>
      </c>
      <c r="B138" s="45"/>
      <c r="C138" s="46"/>
      <c r="D138" s="46"/>
      <c r="E138" s="49" t="s">
        <v>9823</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11785</v>
      </c>
      <c r="D140" s="37" t="s">
        <v>595</v>
      </c>
      <c r="E140" s="39" t="s">
        <v>9826</v>
      </c>
      <c r="F140" s="40" t="s">
        <v>1797</v>
      </c>
      <c r="G140" s="41">
        <v>1</v>
      </c>
      <c r="H140" s="42">
        <v>0</v>
      </c>
      <c r="I140" s="43">
        <f>ROUND(G140*H140,P4)</f>
        <v>0</v>
      </c>
      <c r="J140" s="37"/>
      <c r="O140" s="44">
        <f>I140*0.21</f>
        <v>0</v>
      </c>
      <c r="P140">
        <v>3</v>
      </c>
    </row>
    <row r="141">
      <c r="A141" s="37" t="s">
        <v>598</v>
      </c>
      <c r="B141" s="45"/>
      <c r="C141" s="46"/>
      <c r="D141" s="46"/>
      <c r="E141" s="39" t="s">
        <v>9826</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3.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3.5">
      <c r="A146" s="37" t="s">
        <v>599</v>
      </c>
      <c r="B146" s="45"/>
      <c r="C146" s="46"/>
      <c r="D146" s="46"/>
      <c r="E146" s="49" t="s">
        <v>11786</v>
      </c>
      <c r="F146" s="46"/>
      <c r="G146" s="46"/>
      <c r="H146" s="46"/>
      <c r="I146" s="46"/>
      <c r="J146" s="48"/>
    </row>
    <row r="147" ht="116">
      <c r="A147" s="37" t="s">
        <v>601</v>
      </c>
      <c r="B147" s="45"/>
      <c r="C147" s="46"/>
      <c r="D147" s="46"/>
      <c r="E147" s="39" t="s">
        <v>1819</v>
      </c>
      <c r="F147" s="46"/>
      <c r="G147" s="46"/>
      <c r="H147" s="46"/>
      <c r="I147" s="46"/>
      <c r="J147" s="48"/>
    </row>
    <row r="148" ht="43.5">
      <c r="A148" s="37" t="s">
        <v>593</v>
      </c>
      <c r="B148" s="37">
        <v>34</v>
      </c>
      <c r="C148" s="38" t="s">
        <v>2442</v>
      </c>
      <c r="D148" s="37" t="s">
        <v>2443</v>
      </c>
      <c r="E148" s="39" t="s">
        <v>2444</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2.5">
      <c r="A150" s="37" t="s">
        <v>599</v>
      </c>
      <c r="B150" s="45"/>
      <c r="C150" s="46"/>
      <c r="D150" s="46"/>
      <c r="E150" s="49" t="s">
        <v>11787</v>
      </c>
      <c r="F150" s="46"/>
      <c r="G150" s="46"/>
      <c r="H150" s="46"/>
      <c r="I150" s="46"/>
      <c r="J150" s="48"/>
    </row>
    <row r="151">
      <c r="A151" s="37" t="s">
        <v>601</v>
      </c>
      <c r="B151" s="45"/>
      <c r="C151" s="46"/>
      <c r="D151" s="46"/>
      <c r="E151" s="47" t="s">
        <v>595</v>
      </c>
      <c r="F151" s="46"/>
      <c r="G151" s="46"/>
      <c r="H151" s="46"/>
      <c r="I151" s="46"/>
      <c r="J151" s="48"/>
    </row>
    <row r="152" ht="29">
      <c r="A152" s="37" t="s">
        <v>593</v>
      </c>
      <c r="B152" s="37">
        <v>35</v>
      </c>
      <c r="C152" s="38" t="s">
        <v>6253</v>
      </c>
      <c r="D152" s="37" t="s">
        <v>6254</v>
      </c>
      <c r="E152" s="39" t="s">
        <v>6255</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29">
      <c r="A154" s="37" t="s">
        <v>599</v>
      </c>
      <c r="B154" s="45"/>
      <c r="C154" s="46"/>
      <c r="D154" s="46"/>
      <c r="E154" s="49" t="s">
        <v>11788</v>
      </c>
      <c r="F154" s="46"/>
      <c r="G154" s="46"/>
      <c r="H154" s="46"/>
      <c r="I154" s="46"/>
      <c r="J154" s="48"/>
    </row>
    <row r="155">
      <c r="A155" s="37" t="s">
        <v>601</v>
      </c>
      <c r="B155" s="45"/>
      <c r="C155" s="46"/>
      <c r="D155" s="46"/>
      <c r="E155" s="47" t="s">
        <v>595</v>
      </c>
      <c r="F155" s="46"/>
      <c r="G155" s="46"/>
      <c r="H155" s="46"/>
      <c r="I155" s="46"/>
      <c r="J155" s="48"/>
    </row>
    <row r="156" ht="43.5">
      <c r="A156" s="37" t="s">
        <v>593</v>
      </c>
      <c r="B156" s="37">
        <v>36</v>
      </c>
      <c r="C156" s="38" t="s">
        <v>4713</v>
      </c>
      <c r="D156" s="37" t="s">
        <v>4714</v>
      </c>
      <c r="E156" s="39" t="s">
        <v>4715</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29">
      <c r="A158" s="37" t="s">
        <v>599</v>
      </c>
      <c r="B158" s="45"/>
      <c r="C158" s="46"/>
      <c r="D158" s="46"/>
      <c r="E158" s="49" t="s">
        <v>11789</v>
      </c>
      <c r="F158" s="46"/>
      <c r="G158" s="46"/>
      <c r="H158" s="46"/>
      <c r="I158" s="46"/>
      <c r="J158" s="48"/>
    </row>
    <row r="159" ht="130.5">
      <c r="A159" s="37" t="s">
        <v>601</v>
      </c>
      <c r="B159" s="50"/>
      <c r="C159" s="51"/>
      <c r="D159" s="51"/>
      <c r="E159" s="39" t="s">
        <v>4277</v>
      </c>
      <c r="F159" s="51"/>
      <c r="G159" s="51"/>
      <c r="H159" s="51"/>
      <c r="I159" s="51"/>
      <c r="J159" s="52"/>
    </row>
  </sheetData>
  <sheetProtection sheet="1" objects="1" scenarios="1" spinCount="100000" saltValue="UnZRkPvP4r9FXbTfc9nmkdgXcCC39WaSekCP53zGWeB0lDYQD2V+R/qccn6sg/FKpDSQ8xQl2hOgC1XyyCO/YA==" hashValue="dZM85wxeke0CBGN4OoplN8TXcE/dcR7Gtj6WvIVjyE8V7fev0CCr7Gv7ihlNaxKgAJM3E2YRWqapNG70MUao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11790</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11754</v>
      </c>
      <c r="D7" s="22"/>
      <c r="E7" s="23" t="s">
        <v>406</v>
      </c>
      <c r="F7" s="17"/>
      <c r="G7" s="17"/>
      <c r="H7" s="17"/>
      <c r="I7" s="17"/>
      <c r="J7" s="19"/>
    </row>
    <row r="8" ht="28">
      <c r="A8" s="3" t="s">
        <v>1569</v>
      </c>
      <c r="B8" s="20" t="s">
        <v>579</v>
      </c>
      <c r="C8" s="21" t="s">
        <v>11790</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5255</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29">
      <c r="A15" s="37" t="s">
        <v>599</v>
      </c>
      <c r="B15" s="45"/>
      <c r="C15" s="46"/>
      <c r="D15" s="46"/>
      <c r="E15" s="49" t="s">
        <v>11716</v>
      </c>
      <c r="F15" s="46"/>
      <c r="G15" s="46"/>
      <c r="H15" s="46"/>
      <c r="I15" s="46"/>
      <c r="J15" s="48"/>
    </row>
    <row r="16" ht="29">
      <c r="A16" s="37" t="s">
        <v>601</v>
      </c>
      <c r="B16" s="45"/>
      <c r="C16" s="46"/>
      <c r="D16" s="46"/>
      <c r="E16" s="39" t="s">
        <v>4286</v>
      </c>
      <c r="F16" s="46"/>
      <c r="G16" s="46"/>
      <c r="H16" s="46"/>
      <c r="I16" s="46"/>
      <c r="J16" s="48"/>
    </row>
    <row r="17">
      <c r="A17" s="37" t="s">
        <v>593</v>
      </c>
      <c r="B17" s="37">
        <v>2</v>
      </c>
      <c r="C17" s="38" t="s">
        <v>5257</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29">
      <c r="A19" s="37" t="s">
        <v>599</v>
      </c>
      <c r="B19" s="45"/>
      <c r="C19" s="46"/>
      <c r="D19" s="46"/>
      <c r="E19" s="49" t="s">
        <v>11716</v>
      </c>
      <c r="F19" s="46"/>
      <c r="G19" s="46"/>
      <c r="H19" s="46"/>
      <c r="I19" s="46"/>
      <c r="J19" s="48"/>
    </row>
    <row r="20" ht="87">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5270</v>
      </c>
      <c r="D22" s="37" t="s">
        <v>595</v>
      </c>
      <c r="E22" s="39" t="s">
        <v>11719</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3.5">
      <c r="A24" s="37" t="s">
        <v>599</v>
      </c>
      <c r="B24" s="45"/>
      <c r="C24" s="46"/>
      <c r="D24" s="46"/>
      <c r="E24" s="49" t="s">
        <v>11791</v>
      </c>
      <c r="F24" s="46"/>
      <c r="G24" s="46"/>
      <c r="H24" s="46"/>
      <c r="I24" s="46"/>
      <c r="J24" s="48"/>
    </row>
    <row r="25" ht="43.5">
      <c r="A25" s="37" t="s">
        <v>601</v>
      </c>
      <c r="B25" s="45"/>
      <c r="C25" s="46"/>
      <c r="D25" s="46"/>
      <c r="E25" s="39" t="s">
        <v>11721</v>
      </c>
      <c r="F25" s="46"/>
      <c r="G25" s="46"/>
      <c r="H25" s="46"/>
      <c r="I25" s="46"/>
      <c r="J25" s="48"/>
    </row>
    <row r="26">
      <c r="A26" s="37" t="s">
        <v>593</v>
      </c>
      <c r="B26" s="37">
        <v>4</v>
      </c>
      <c r="C26" s="38" t="s">
        <v>6439</v>
      </c>
      <c r="D26" s="37" t="s">
        <v>595</v>
      </c>
      <c r="E26" s="39" t="s">
        <v>11722</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2.5">
      <c r="A28" s="37" t="s">
        <v>599</v>
      </c>
      <c r="B28" s="45"/>
      <c r="C28" s="46"/>
      <c r="D28" s="46"/>
      <c r="E28" s="49" t="s">
        <v>11792</v>
      </c>
      <c r="F28" s="46"/>
      <c r="G28" s="46"/>
      <c r="H28" s="46"/>
      <c r="I28" s="46"/>
      <c r="J28" s="48"/>
    </row>
    <row r="29" ht="43.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59.5">
      <c r="A32" s="37" t="s">
        <v>599</v>
      </c>
      <c r="B32" s="45"/>
      <c r="C32" s="46"/>
      <c r="D32" s="46"/>
      <c r="E32" s="49" t="s">
        <v>11793</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87">
      <c r="A36" s="37" t="s">
        <v>599</v>
      </c>
      <c r="B36" s="45"/>
      <c r="C36" s="46"/>
      <c r="D36" s="46"/>
      <c r="E36" s="49" t="s">
        <v>11794</v>
      </c>
      <c r="F36" s="46"/>
      <c r="G36" s="46"/>
      <c r="H36" s="46"/>
      <c r="I36" s="46"/>
      <c r="J36" s="48"/>
    </row>
    <row r="37" ht="377">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45">
      <c r="A40" s="37" t="s">
        <v>599</v>
      </c>
      <c r="B40" s="45"/>
      <c r="C40" s="46"/>
      <c r="D40" s="46"/>
      <c r="E40" s="49" t="s">
        <v>11795</v>
      </c>
      <c r="F40" s="46"/>
      <c r="G40" s="46"/>
      <c r="H40" s="46"/>
      <c r="I40" s="46"/>
      <c r="J40" s="48"/>
    </row>
    <row r="41" ht="377">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1.5">
      <c r="A44" s="37" t="s">
        <v>599</v>
      </c>
      <c r="B44" s="45"/>
      <c r="C44" s="46"/>
      <c r="D44" s="46"/>
      <c r="E44" s="49" t="s">
        <v>11796</v>
      </c>
      <c r="F44" s="46"/>
      <c r="G44" s="46"/>
      <c r="H44" s="46"/>
      <c r="I44" s="46"/>
      <c r="J44" s="48"/>
    </row>
    <row r="45" ht="232">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16">
      <c r="A48" s="37" t="s">
        <v>599</v>
      </c>
      <c r="B48" s="45"/>
      <c r="C48" s="46"/>
      <c r="D48" s="46"/>
      <c r="E48" s="49" t="s">
        <v>11797</v>
      </c>
      <c r="F48" s="46"/>
      <c r="G48" s="46"/>
      <c r="H48" s="46"/>
      <c r="I48" s="46"/>
      <c r="J48" s="48"/>
    </row>
    <row r="49" ht="304.5">
      <c r="A49" s="37" t="s">
        <v>601</v>
      </c>
      <c r="B49" s="45"/>
      <c r="C49" s="46"/>
      <c r="D49" s="46"/>
      <c r="E49" s="39" t="s">
        <v>4467</v>
      </c>
      <c r="F49" s="46"/>
      <c r="G49" s="46"/>
      <c r="H49" s="46"/>
      <c r="I49" s="46"/>
      <c r="J49" s="48"/>
    </row>
    <row r="50">
      <c r="A50" s="37" t="s">
        <v>593</v>
      </c>
      <c r="B50" s="37">
        <v>10</v>
      </c>
      <c r="C50" s="38" t="s">
        <v>11733</v>
      </c>
      <c r="D50" s="37" t="s">
        <v>595</v>
      </c>
      <c r="E50" s="39" t="s">
        <v>11734</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87">
      <c r="A52" s="37" t="s">
        <v>599</v>
      </c>
      <c r="B52" s="45"/>
      <c r="C52" s="46"/>
      <c r="D52" s="46"/>
      <c r="E52" s="49" t="s">
        <v>11735</v>
      </c>
      <c r="F52" s="46"/>
      <c r="G52" s="46"/>
      <c r="H52" s="46"/>
      <c r="I52" s="46"/>
      <c r="J52" s="48"/>
    </row>
    <row r="53" ht="362.5">
      <c r="A53" s="37" t="s">
        <v>601</v>
      </c>
      <c r="B53" s="45"/>
      <c r="C53" s="46"/>
      <c r="D53" s="46"/>
      <c r="E53" s="39" t="s">
        <v>11736</v>
      </c>
      <c r="F53" s="46"/>
      <c r="G53" s="46"/>
      <c r="H53" s="46"/>
      <c r="I53" s="46"/>
      <c r="J53" s="48"/>
    </row>
    <row r="54">
      <c r="A54" s="37" t="s">
        <v>593</v>
      </c>
      <c r="B54" s="37">
        <v>11</v>
      </c>
      <c r="C54" s="38" t="s">
        <v>3359</v>
      </c>
      <c r="D54" s="37" t="s">
        <v>595</v>
      </c>
      <c r="E54" s="39" t="s">
        <v>3360</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87">
      <c r="A56" s="37" t="s">
        <v>599</v>
      </c>
      <c r="B56" s="45"/>
      <c r="C56" s="46"/>
      <c r="D56" s="46"/>
      <c r="E56" s="49" t="s">
        <v>11798</v>
      </c>
      <c r="F56" s="46"/>
      <c r="G56" s="46"/>
      <c r="H56" s="46"/>
      <c r="I56" s="46"/>
      <c r="J56" s="48"/>
    </row>
    <row r="57" ht="29">
      <c r="A57" s="37" t="s">
        <v>601</v>
      </c>
      <c r="B57" s="45"/>
      <c r="C57" s="46"/>
      <c r="D57" s="46"/>
      <c r="E57" s="39" t="s">
        <v>4477</v>
      </c>
      <c r="F57" s="46"/>
      <c r="G57" s="46"/>
      <c r="H57" s="46"/>
      <c r="I57" s="46"/>
      <c r="J57" s="48"/>
    </row>
    <row r="58">
      <c r="A58" s="31" t="s">
        <v>591</v>
      </c>
      <c r="B58" s="32"/>
      <c r="C58" s="33" t="s">
        <v>653</v>
      </c>
      <c r="D58" s="34"/>
      <c r="E58" s="31" t="s">
        <v>4497</v>
      </c>
      <c r="F58" s="34"/>
      <c r="G58" s="34"/>
      <c r="H58" s="34"/>
      <c r="I58" s="35">
        <f>SUMIFS(I59:I70,A59:A70,"P")</f>
        <v>0</v>
      </c>
      <c r="J58" s="36"/>
    </row>
    <row r="59">
      <c r="A59" s="37" t="s">
        <v>593</v>
      </c>
      <c r="B59" s="37">
        <v>12</v>
      </c>
      <c r="C59" s="38" t="s">
        <v>4506</v>
      </c>
      <c r="D59" s="37" t="s">
        <v>595</v>
      </c>
      <c r="E59" s="39" t="s">
        <v>4507</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87">
      <c r="A61" s="37" t="s">
        <v>599</v>
      </c>
      <c r="B61" s="45"/>
      <c r="C61" s="46"/>
      <c r="D61" s="46"/>
      <c r="E61" s="49" t="s">
        <v>11799</v>
      </c>
      <c r="F61" s="46"/>
      <c r="G61" s="46"/>
      <c r="H61" s="46"/>
      <c r="I61" s="46"/>
      <c r="J61" s="48"/>
    </row>
    <row r="62" ht="116">
      <c r="A62" s="37" t="s">
        <v>601</v>
      </c>
      <c r="B62" s="45"/>
      <c r="C62" s="46"/>
      <c r="D62" s="46"/>
      <c r="E62" s="39" t="s">
        <v>4505</v>
      </c>
      <c r="F62" s="46"/>
      <c r="G62" s="46"/>
      <c r="H62" s="46"/>
      <c r="I62" s="46"/>
      <c r="J62" s="48"/>
    </row>
    <row r="63">
      <c r="A63" s="37" t="s">
        <v>593</v>
      </c>
      <c r="B63" s="37">
        <v>13</v>
      </c>
      <c r="C63" s="38" t="s">
        <v>11800</v>
      </c>
      <c r="D63" s="37" t="s">
        <v>595</v>
      </c>
      <c r="E63" s="39" t="s">
        <v>11801</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45">
      <c r="A65" s="37" t="s">
        <v>599</v>
      </c>
      <c r="B65" s="45"/>
      <c r="C65" s="46"/>
      <c r="D65" s="46"/>
      <c r="E65" s="49" t="s">
        <v>11802</v>
      </c>
      <c r="F65" s="46"/>
      <c r="G65" s="46"/>
      <c r="H65" s="46"/>
      <c r="I65" s="46"/>
      <c r="J65" s="48"/>
    </row>
    <row r="66" ht="409.5">
      <c r="A66" s="37" t="s">
        <v>601</v>
      </c>
      <c r="B66" s="45"/>
      <c r="C66" s="46"/>
      <c r="D66" s="46"/>
      <c r="E66" s="39" t="s">
        <v>4974</v>
      </c>
      <c r="F66" s="46"/>
      <c r="G66" s="46"/>
      <c r="H66" s="46"/>
      <c r="I66" s="46"/>
      <c r="J66" s="48"/>
    </row>
    <row r="67">
      <c r="A67" s="37" t="s">
        <v>593</v>
      </c>
      <c r="B67" s="37">
        <v>14</v>
      </c>
      <c r="C67" s="38" t="s">
        <v>5592</v>
      </c>
      <c r="D67" s="37" t="s">
        <v>595</v>
      </c>
      <c r="E67" s="39" t="s">
        <v>6044</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87">
      <c r="A69" s="37" t="s">
        <v>599</v>
      </c>
      <c r="B69" s="45"/>
      <c r="C69" s="46"/>
      <c r="D69" s="46"/>
      <c r="E69" s="49" t="s">
        <v>11803</v>
      </c>
      <c r="F69" s="46"/>
      <c r="G69" s="46"/>
      <c r="H69" s="46"/>
      <c r="I69" s="46"/>
      <c r="J69" s="48"/>
    </row>
    <row r="70" ht="319">
      <c r="A70" s="37" t="s">
        <v>601</v>
      </c>
      <c r="B70" s="45"/>
      <c r="C70" s="46"/>
      <c r="D70" s="46"/>
      <c r="E70" s="39" t="s">
        <v>4978</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4525</v>
      </c>
      <c r="D72" s="37" t="s">
        <v>595</v>
      </c>
      <c r="E72" s="39" t="s">
        <v>4526</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3.5">
      <c r="A74" s="37" t="s">
        <v>599</v>
      </c>
      <c r="B74" s="45"/>
      <c r="C74" s="46"/>
      <c r="D74" s="46"/>
      <c r="E74" s="49" t="s">
        <v>11804</v>
      </c>
      <c r="F74" s="46"/>
      <c r="G74" s="46"/>
      <c r="H74" s="46"/>
      <c r="I74" s="46"/>
      <c r="J74" s="48"/>
    </row>
    <row r="75" ht="409.5">
      <c r="A75" s="37" t="s">
        <v>601</v>
      </c>
      <c r="B75" s="45"/>
      <c r="C75" s="46"/>
      <c r="D75" s="46"/>
      <c r="E75" s="39" t="s">
        <v>4521</v>
      </c>
      <c r="F75" s="46"/>
      <c r="G75" s="46"/>
      <c r="H75" s="46"/>
      <c r="I75" s="46"/>
      <c r="J75" s="48"/>
    </row>
    <row r="76">
      <c r="A76" s="37" t="s">
        <v>593</v>
      </c>
      <c r="B76" s="37">
        <v>16</v>
      </c>
      <c r="C76" s="38" t="s">
        <v>5848</v>
      </c>
      <c r="D76" s="37" t="s">
        <v>595</v>
      </c>
      <c r="E76" s="39" t="s">
        <v>11740</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1.5">
      <c r="A78" s="37" t="s">
        <v>599</v>
      </c>
      <c r="B78" s="45"/>
      <c r="C78" s="46"/>
      <c r="D78" s="46"/>
      <c r="E78" s="49" t="s">
        <v>11805</v>
      </c>
      <c r="F78" s="46"/>
      <c r="G78" s="46"/>
      <c r="H78" s="46"/>
      <c r="I78" s="46"/>
      <c r="J78" s="48"/>
    </row>
    <row r="79" ht="58">
      <c r="A79" s="37" t="s">
        <v>601</v>
      </c>
      <c r="B79" s="45"/>
      <c r="C79" s="46"/>
      <c r="D79" s="46"/>
      <c r="E79" s="39" t="s">
        <v>4531</v>
      </c>
      <c r="F79" s="46"/>
      <c r="G79" s="46"/>
      <c r="H79" s="46"/>
      <c r="I79" s="46"/>
      <c r="J79" s="48"/>
    </row>
    <row r="80">
      <c r="A80" s="37" t="s">
        <v>593</v>
      </c>
      <c r="B80" s="37">
        <v>17</v>
      </c>
      <c r="C80" s="38" t="s">
        <v>11806</v>
      </c>
      <c r="D80" s="37" t="s">
        <v>595</v>
      </c>
      <c r="E80" s="39" t="s">
        <v>11807</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03">
      <c r="A82" s="37" t="s">
        <v>599</v>
      </c>
      <c r="B82" s="45"/>
      <c r="C82" s="46"/>
      <c r="D82" s="46"/>
      <c r="E82" s="49" t="s">
        <v>11808</v>
      </c>
      <c r="F82" s="46"/>
      <c r="G82" s="46"/>
      <c r="H82" s="46"/>
      <c r="I82" s="46"/>
      <c r="J82" s="48"/>
    </row>
    <row r="83" ht="72.5">
      <c r="A83" s="37" t="s">
        <v>601</v>
      </c>
      <c r="B83" s="45"/>
      <c r="C83" s="46"/>
      <c r="D83" s="46"/>
      <c r="E83" s="39" t="s">
        <v>11809</v>
      </c>
      <c r="F83" s="46"/>
      <c r="G83" s="46"/>
      <c r="H83" s="46"/>
      <c r="I83" s="46"/>
      <c r="J83" s="48"/>
    </row>
    <row r="84">
      <c r="A84" s="37" t="s">
        <v>593</v>
      </c>
      <c r="B84" s="37">
        <v>18</v>
      </c>
      <c r="C84" s="38" t="s">
        <v>4535</v>
      </c>
      <c r="D84" s="37" t="s">
        <v>595</v>
      </c>
      <c r="E84" s="39" t="s">
        <v>4536</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32">
      <c r="A86" s="37" t="s">
        <v>599</v>
      </c>
      <c r="B86" s="45"/>
      <c r="C86" s="46"/>
      <c r="D86" s="46"/>
      <c r="E86" s="49" t="s">
        <v>11810</v>
      </c>
      <c r="F86" s="46"/>
      <c r="G86" s="46"/>
      <c r="H86" s="46"/>
      <c r="I86" s="46"/>
      <c r="J86" s="48"/>
    </row>
    <row r="87" ht="145">
      <c r="A87" s="37" t="s">
        <v>601</v>
      </c>
      <c r="B87" s="45"/>
      <c r="C87" s="46"/>
      <c r="D87" s="46"/>
      <c r="E87" s="39" t="s">
        <v>4538</v>
      </c>
      <c r="F87" s="46"/>
      <c r="G87" s="46"/>
      <c r="H87" s="46"/>
      <c r="I87" s="46"/>
      <c r="J87" s="48"/>
    </row>
    <row r="88">
      <c r="A88" s="37" t="s">
        <v>593</v>
      </c>
      <c r="B88" s="37">
        <v>19</v>
      </c>
      <c r="C88" s="38" t="s">
        <v>6306</v>
      </c>
      <c r="D88" s="37" t="s">
        <v>595</v>
      </c>
      <c r="E88" s="39" t="s">
        <v>11744</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45">
      <c r="A90" s="37" t="s">
        <v>599</v>
      </c>
      <c r="B90" s="45"/>
      <c r="C90" s="46"/>
      <c r="D90" s="46"/>
      <c r="E90" s="49" t="s">
        <v>11811</v>
      </c>
      <c r="F90" s="46"/>
      <c r="G90" s="46"/>
      <c r="H90" s="46"/>
      <c r="I90" s="46"/>
      <c r="J90" s="48"/>
    </row>
    <row r="91" ht="409.5">
      <c r="A91" s="37" t="s">
        <v>601</v>
      </c>
      <c r="B91" s="45"/>
      <c r="C91" s="46"/>
      <c r="D91" s="46"/>
      <c r="E91" s="39" t="s">
        <v>4550</v>
      </c>
      <c r="F91" s="46"/>
      <c r="G91" s="46"/>
      <c r="H91" s="46"/>
      <c r="I91" s="46"/>
      <c r="J91" s="48"/>
    </row>
    <row r="92">
      <c r="A92" s="31" t="s">
        <v>591</v>
      </c>
      <c r="B92" s="32"/>
      <c r="C92" s="33" t="s">
        <v>4872</v>
      </c>
      <c r="D92" s="34"/>
      <c r="E92" s="31" t="s">
        <v>4873</v>
      </c>
      <c r="F92" s="34"/>
      <c r="G92" s="34"/>
      <c r="H92" s="34"/>
      <c r="I92" s="35">
        <f>SUMIFS(I93:I100,A93:A100,"P")</f>
        <v>0</v>
      </c>
      <c r="J92" s="36"/>
    </row>
    <row r="93" ht="29">
      <c r="A93" s="37" t="s">
        <v>593</v>
      </c>
      <c r="B93" s="37">
        <v>20</v>
      </c>
      <c r="C93" s="38" t="s">
        <v>4565</v>
      </c>
      <c r="D93" s="37" t="s">
        <v>595</v>
      </c>
      <c r="E93" s="39" t="s">
        <v>4566</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45">
      <c r="A95" s="37" t="s">
        <v>599</v>
      </c>
      <c r="B95" s="45"/>
      <c r="C95" s="46"/>
      <c r="D95" s="46"/>
      <c r="E95" s="49" t="s">
        <v>11812</v>
      </c>
      <c r="F95" s="46"/>
      <c r="G95" s="46"/>
      <c r="H95" s="46"/>
      <c r="I95" s="46"/>
      <c r="J95" s="48"/>
    </row>
    <row r="96" ht="261">
      <c r="A96" s="37" t="s">
        <v>601</v>
      </c>
      <c r="B96" s="45"/>
      <c r="C96" s="46"/>
      <c r="D96" s="46"/>
      <c r="E96" s="39" t="s">
        <v>4568</v>
      </c>
      <c r="F96" s="46"/>
      <c r="G96" s="46"/>
      <c r="H96" s="46"/>
      <c r="I96" s="46"/>
      <c r="J96" s="48"/>
    </row>
    <row r="97">
      <c r="A97" s="37" t="s">
        <v>593</v>
      </c>
      <c r="B97" s="37">
        <v>21</v>
      </c>
      <c r="C97" s="38" t="s">
        <v>5391</v>
      </c>
      <c r="D97" s="37" t="s">
        <v>595</v>
      </c>
      <c r="E97" s="39" t="s">
        <v>5392</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3.5">
      <c r="A99" s="37" t="s">
        <v>599</v>
      </c>
      <c r="B99" s="45"/>
      <c r="C99" s="46"/>
      <c r="D99" s="46"/>
      <c r="E99" s="49" t="s">
        <v>11813</v>
      </c>
      <c r="F99" s="46"/>
      <c r="G99" s="46"/>
      <c r="H99" s="46"/>
      <c r="I99" s="46"/>
      <c r="J99" s="48"/>
    </row>
    <row r="100" ht="43.5">
      <c r="A100" s="37" t="s">
        <v>601</v>
      </c>
      <c r="B100" s="45"/>
      <c r="C100" s="46"/>
      <c r="D100" s="46"/>
      <c r="E100" s="39" t="s">
        <v>5659</v>
      </c>
      <c r="F100" s="46"/>
      <c r="G100" s="46"/>
      <c r="H100" s="46"/>
      <c r="I100" s="46"/>
      <c r="J100" s="48"/>
    </row>
    <row r="101">
      <c r="A101" s="31" t="s">
        <v>591</v>
      </c>
      <c r="B101" s="32"/>
      <c r="C101" s="33" t="s">
        <v>4809</v>
      </c>
      <c r="D101" s="34"/>
      <c r="E101" s="31" t="s">
        <v>4810</v>
      </c>
      <c r="F101" s="34"/>
      <c r="G101" s="34"/>
      <c r="H101" s="34"/>
      <c r="I101" s="35">
        <f>SUMIFS(I102:I117,A102:A117,"P")</f>
        <v>0</v>
      </c>
      <c r="J101" s="36"/>
    </row>
    <row r="102">
      <c r="A102" s="37" t="s">
        <v>593</v>
      </c>
      <c r="B102" s="37">
        <v>22</v>
      </c>
      <c r="C102" s="38" t="s">
        <v>5744</v>
      </c>
      <c r="D102" s="37" t="s">
        <v>595</v>
      </c>
      <c r="E102" s="39" t="s">
        <v>5745</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1.5">
      <c r="A104" s="37" t="s">
        <v>599</v>
      </c>
      <c r="B104" s="45"/>
      <c r="C104" s="46"/>
      <c r="D104" s="46"/>
      <c r="E104" s="49" t="s">
        <v>11814</v>
      </c>
      <c r="F104" s="46"/>
      <c r="G104" s="46"/>
      <c r="H104" s="46"/>
      <c r="I104" s="46"/>
      <c r="J104" s="48"/>
    </row>
    <row r="105" ht="72.5">
      <c r="A105" s="37" t="s">
        <v>601</v>
      </c>
      <c r="B105" s="45"/>
      <c r="C105" s="46"/>
      <c r="D105" s="46"/>
      <c r="E105" s="39" t="s">
        <v>9814</v>
      </c>
      <c r="F105" s="46"/>
      <c r="G105" s="46"/>
      <c r="H105" s="46"/>
      <c r="I105" s="46"/>
      <c r="J105" s="48"/>
    </row>
    <row r="106">
      <c r="A106" s="37" t="s">
        <v>593</v>
      </c>
      <c r="B106" s="37">
        <v>23</v>
      </c>
      <c r="C106" s="38" t="s">
        <v>11746</v>
      </c>
      <c r="D106" s="37" t="s">
        <v>595</v>
      </c>
      <c r="E106" s="39" t="s">
        <v>11747</v>
      </c>
      <c r="F106" s="40" t="s">
        <v>608</v>
      </c>
      <c r="G106" s="41">
        <v>1</v>
      </c>
      <c r="H106" s="42">
        <v>0</v>
      </c>
      <c r="I106" s="43">
        <f>ROUND(G106*H106,P4)</f>
        <v>0</v>
      </c>
      <c r="J106" s="37"/>
      <c r="O106" s="44">
        <f>I106*0.21</f>
        <v>0</v>
      </c>
      <c r="P106">
        <v>3</v>
      </c>
    </row>
    <row r="107">
      <c r="A107" s="37" t="s">
        <v>598</v>
      </c>
      <c r="B107" s="45"/>
      <c r="C107" s="46"/>
      <c r="D107" s="46"/>
      <c r="E107" s="39" t="s">
        <v>11747</v>
      </c>
      <c r="F107" s="46"/>
      <c r="G107" s="46"/>
      <c r="H107" s="46"/>
      <c r="I107" s="46"/>
      <c r="J107" s="48"/>
    </row>
    <row r="108" ht="29">
      <c r="A108" s="37" t="s">
        <v>599</v>
      </c>
      <c r="B108" s="45"/>
      <c r="C108" s="46"/>
      <c r="D108" s="46"/>
      <c r="E108" s="49" t="s">
        <v>11716</v>
      </c>
      <c r="F108" s="46"/>
      <c r="G108" s="46"/>
      <c r="H108" s="46"/>
      <c r="I108" s="46"/>
      <c r="J108" s="48"/>
    </row>
    <row r="109" ht="29">
      <c r="A109" s="37" t="s">
        <v>601</v>
      </c>
      <c r="B109" s="45"/>
      <c r="C109" s="46"/>
      <c r="D109" s="46"/>
      <c r="E109" s="39" t="s">
        <v>11748</v>
      </c>
      <c r="F109" s="46"/>
      <c r="G109" s="46"/>
      <c r="H109" s="46"/>
      <c r="I109" s="46"/>
      <c r="J109" s="48"/>
    </row>
    <row r="110" ht="29">
      <c r="A110" s="37" t="s">
        <v>593</v>
      </c>
      <c r="B110" s="37">
        <v>24</v>
      </c>
      <c r="C110" s="38" t="s">
        <v>11815</v>
      </c>
      <c r="D110" s="37" t="s">
        <v>595</v>
      </c>
      <c r="E110" s="39" t="s">
        <v>11816</v>
      </c>
      <c r="F110" s="40" t="s">
        <v>597</v>
      </c>
      <c r="G110" s="41">
        <v>3.3399999999999999</v>
      </c>
      <c r="H110" s="42">
        <v>0</v>
      </c>
      <c r="I110" s="43">
        <f>ROUND(G110*H110,P4)</f>
        <v>0</v>
      </c>
      <c r="J110" s="37"/>
      <c r="O110" s="44">
        <f>I110*0.21</f>
        <v>0</v>
      </c>
      <c r="P110">
        <v>3</v>
      </c>
    </row>
    <row r="111" ht="29">
      <c r="A111" s="37" t="s">
        <v>598</v>
      </c>
      <c r="B111" s="45"/>
      <c r="C111" s="46"/>
      <c r="D111" s="46"/>
      <c r="E111" s="39" t="s">
        <v>11816</v>
      </c>
      <c r="F111" s="46"/>
      <c r="G111" s="46"/>
      <c r="H111" s="46"/>
      <c r="I111" s="46"/>
      <c r="J111" s="48"/>
    </row>
    <row r="112" ht="101.5">
      <c r="A112" s="37" t="s">
        <v>599</v>
      </c>
      <c r="B112" s="45"/>
      <c r="C112" s="46"/>
      <c r="D112" s="46"/>
      <c r="E112" s="49" t="s">
        <v>11817</v>
      </c>
      <c r="F112" s="46"/>
      <c r="G112" s="46"/>
      <c r="H112" s="46"/>
      <c r="I112" s="46"/>
      <c r="J112" s="48"/>
    </row>
    <row r="113" ht="72.5">
      <c r="A113" s="37" t="s">
        <v>601</v>
      </c>
      <c r="B113" s="45"/>
      <c r="C113" s="46"/>
      <c r="D113" s="46"/>
      <c r="E113" s="39" t="s">
        <v>9814</v>
      </c>
      <c r="F113" s="46"/>
      <c r="G113" s="46"/>
      <c r="H113" s="46"/>
      <c r="I113" s="46"/>
      <c r="J113" s="48"/>
    </row>
    <row r="114">
      <c r="A114" s="37" t="s">
        <v>593</v>
      </c>
      <c r="B114" s="37">
        <v>25</v>
      </c>
      <c r="C114" s="38" t="s">
        <v>11818</v>
      </c>
      <c r="D114" s="37" t="s">
        <v>595</v>
      </c>
      <c r="E114" s="39" t="s">
        <v>6112</v>
      </c>
      <c r="F114" s="40" t="s">
        <v>608</v>
      </c>
      <c r="G114" s="41">
        <v>1</v>
      </c>
      <c r="H114" s="42">
        <v>0</v>
      </c>
      <c r="I114" s="43">
        <f>ROUND(G114*H114,P4)</f>
        <v>0</v>
      </c>
      <c r="J114" s="37"/>
      <c r="O114" s="44">
        <f>I114*0.21</f>
        <v>0</v>
      </c>
      <c r="P114">
        <v>3</v>
      </c>
    </row>
    <row r="115">
      <c r="A115" s="37" t="s">
        <v>598</v>
      </c>
      <c r="B115" s="45"/>
      <c r="C115" s="46"/>
      <c r="D115" s="46"/>
      <c r="E115" s="39" t="s">
        <v>6112</v>
      </c>
      <c r="F115" s="46"/>
      <c r="G115" s="46"/>
      <c r="H115" s="46"/>
      <c r="I115" s="46"/>
      <c r="J115" s="48"/>
    </row>
    <row r="116" ht="116">
      <c r="A116" s="37" t="s">
        <v>599</v>
      </c>
      <c r="B116" s="45"/>
      <c r="C116" s="46"/>
      <c r="D116" s="46"/>
      <c r="E116" s="49" t="s">
        <v>11819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3.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16">
      <c r="A121" s="37" t="s">
        <v>599</v>
      </c>
      <c r="B121" s="45"/>
      <c r="C121" s="46"/>
      <c r="D121" s="46"/>
      <c r="E121" s="49" t="s">
        <v>11820</v>
      </c>
      <c r="F121" s="46"/>
      <c r="G121" s="46"/>
      <c r="H121" s="46"/>
      <c r="I121" s="46"/>
      <c r="J121" s="48"/>
    </row>
    <row r="122" ht="116">
      <c r="A122" s="37" t="s">
        <v>601</v>
      </c>
      <c r="B122" s="50"/>
      <c r="C122" s="51"/>
      <c r="D122" s="51"/>
      <c r="E122" s="39" t="s">
        <v>1819</v>
      </c>
      <c r="F122" s="51"/>
      <c r="G122" s="51"/>
      <c r="H122" s="51"/>
      <c r="I122" s="51"/>
      <c r="J122" s="52"/>
    </row>
  </sheetData>
  <sheetProtection sheet="1" objects="1" scenarios="1" spinCount="100000" saltValue="zXSAp38nYIe38v43WUc0RAd7u84VfyDimogQcnnrRrTGOwTyRnLKE7lW6en7yzio+IlkwRRIqy4+tCI/vlYiAw==" hashValue="EBXSbGLMHqeI+TlMMR2o3xm3JJImEbHp4PZqGdCVeWpttat1IYrxKHb6fQzXDTvHcd+EdEQqT934kPJaPU9G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11821</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11754</v>
      </c>
      <c r="D7" s="22"/>
      <c r="E7" s="23" t="s">
        <v>406</v>
      </c>
      <c r="F7" s="17"/>
      <c r="G7" s="17"/>
      <c r="H7" s="17"/>
      <c r="I7" s="17"/>
      <c r="J7" s="19"/>
    </row>
    <row r="8" ht="28">
      <c r="A8" s="3" t="s">
        <v>1569</v>
      </c>
      <c r="B8" s="20" t="s">
        <v>579</v>
      </c>
      <c r="C8" s="21" t="s">
        <v>11821</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11822</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43.5">
      <c r="A15" s="37" t="s">
        <v>599</v>
      </c>
      <c r="B15" s="45"/>
      <c r="C15" s="46"/>
      <c r="D15" s="46"/>
      <c r="E15" s="49" t="s">
        <v>11823</v>
      </c>
      <c r="F15" s="46"/>
      <c r="G15" s="46"/>
      <c r="H15" s="46"/>
      <c r="I15" s="46"/>
      <c r="J15" s="48"/>
    </row>
    <row r="16" ht="29">
      <c r="A16" s="37" t="s">
        <v>601</v>
      </c>
      <c r="B16" s="45"/>
      <c r="C16" s="46"/>
      <c r="D16" s="46"/>
      <c r="E16" s="39" t="s">
        <v>4286</v>
      </c>
      <c r="F16" s="46"/>
      <c r="G16" s="46"/>
      <c r="H16" s="46"/>
      <c r="I16" s="46"/>
      <c r="J16" s="48"/>
    </row>
    <row r="17">
      <c r="A17" s="37" t="s">
        <v>593</v>
      </c>
      <c r="B17" s="37">
        <v>2</v>
      </c>
      <c r="C17" s="38" t="s">
        <v>11824</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43.5">
      <c r="A19" s="37" t="s">
        <v>599</v>
      </c>
      <c r="B19" s="45"/>
      <c r="C19" s="46"/>
      <c r="D19" s="46"/>
      <c r="E19" s="49" t="s">
        <v>11823</v>
      </c>
      <c r="F19" s="46"/>
      <c r="G19" s="46"/>
      <c r="H19" s="46"/>
      <c r="I19" s="46"/>
      <c r="J19" s="48"/>
    </row>
    <row r="20" ht="87">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5270</v>
      </c>
      <c r="D22" s="37" t="s">
        <v>595</v>
      </c>
      <c r="E22" s="39" t="s">
        <v>11719</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3.5">
      <c r="A24" s="37" t="s">
        <v>599</v>
      </c>
      <c r="B24" s="45"/>
      <c r="C24" s="46"/>
      <c r="D24" s="46"/>
      <c r="E24" s="49" t="s">
        <v>11825</v>
      </c>
      <c r="F24" s="46"/>
      <c r="G24" s="46"/>
      <c r="H24" s="46"/>
      <c r="I24" s="46"/>
      <c r="J24" s="48"/>
    </row>
    <row r="25" ht="43.5">
      <c r="A25" s="37" t="s">
        <v>601</v>
      </c>
      <c r="B25" s="45"/>
      <c r="C25" s="46"/>
      <c r="D25" s="46"/>
      <c r="E25" s="39" t="s">
        <v>11721</v>
      </c>
      <c r="F25" s="46"/>
      <c r="G25" s="46"/>
      <c r="H25" s="46"/>
      <c r="I25" s="46"/>
      <c r="J25" s="48"/>
    </row>
    <row r="26">
      <c r="A26" s="37" t="s">
        <v>593</v>
      </c>
      <c r="B26" s="37">
        <v>4</v>
      </c>
      <c r="C26" s="38" t="s">
        <v>6362</v>
      </c>
      <c r="D26" s="37" t="s">
        <v>595</v>
      </c>
      <c r="E26" s="39" t="s">
        <v>11826</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2.5">
      <c r="A28" s="37" t="s">
        <v>599</v>
      </c>
      <c r="B28" s="45"/>
      <c r="C28" s="46"/>
      <c r="D28" s="46"/>
      <c r="E28" s="49" t="s">
        <v>11792</v>
      </c>
      <c r="F28" s="46"/>
      <c r="G28" s="46"/>
      <c r="H28" s="46"/>
      <c r="I28" s="46"/>
      <c r="J28" s="48"/>
    </row>
    <row r="29" ht="43.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16">
      <c r="A32" s="37" t="s">
        <v>599</v>
      </c>
      <c r="B32" s="45"/>
      <c r="C32" s="46"/>
      <c r="D32" s="46"/>
      <c r="E32" s="49" t="s">
        <v>11827</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87">
      <c r="A36" s="37" t="s">
        <v>599</v>
      </c>
      <c r="B36" s="45"/>
      <c r="C36" s="46"/>
      <c r="D36" s="46"/>
      <c r="E36" s="49" t="s">
        <v>11828</v>
      </c>
      <c r="F36" s="46"/>
      <c r="G36" s="46"/>
      <c r="H36" s="46"/>
      <c r="I36" s="46"/>
      <c r="J36" s="48"/>
    </row>
    <row r="37" ht="377">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59.5">
      <c r="A40" s="37" t="s">
        <v>599</v>
      </c>
      <c r="B40" s="45"/>
      <c r="C40" s="46"/>
      <c r="D40" s="46"/>
      <c r="E40" s="49" t="s">
        <v>11829</v>
      </c>
      <c r="F40" s="46"/>
      <c r="G40" s="46"/>
      <c r="H40" s="46"/>
      <c r="I40" s="46"/>
      <c r="J40" s="48"/>
    </row>
    <row r="41" ht="377">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1.5">
      <c r="A44" s="37" t="s">
        <v>599</v>
      </c>
      <c r="B44" s="45"/>
      <c r="C44" s="46"/>
      <c r="D44" s="46"/>
      <c r="E44" s="49" t="s">
        <v>11830</v>
      </c>
      <c r="F44" s="46"/>
      <c r="G44" s="46"/>
      <c r="H44" s="46"/>
      <c r="I44" s="46"/>
      <c r="J44" s="48"/>
    </row>
    <row r="45" ht="232">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45">
      <c r="A48" s="37" t="s">
        <v>599</v>
      </c>
      <c r="B48" s="45"/>
      <c r="C48" s="46"/>
      <c r="D48" s="46"/>
      <c r="E48" s="49" t="s">
        <v>11831</v>
      </c>
      <c r="F48" s="46"/>
      <c r="G48" s="46"/>
      <c r="H48" s="46"/>
      <c r="I48" s="46"/>
      <c r="J48" s="48"/>
    </row>
    <row r="49" ht="304.5">
      <c r="A49" s="37" t="s">
        <v>601</v>
      </c>
      <c r="B49" s="45"/>
      <c r="C49" s="46"/>
      <c r="D49" s="46"/>
      <c r="E49" s="39" t="s">
        <v>4467</v>
      </c>
      <c r="F49" s="46"/>
      <c r="G49" s="46"/>
      <c r="H49" s="46"/>
      <c r="I49" s="46"/>
      <c r="J49" s="48"/>
    </row>
    <row r="50">
      <c r="A50" s="37" t="s">
        <v>593</v>
      </c>
      <c r="B50" s="37">
        <v>10</v>
      </c>
      <c r="C50" s="38" t="s">
        <v>4468</v>
      </c>
      <c r="D50" s="37" t="s">
        <v>595</v>
      </c>
      <c r="E50" s="39" t="s">
        <v>4469</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87">
      <c r="A52" s="37" t="s">
        <v>599</v>
      </c>
      <c r="B52" s="45"/>
      <c r="C52" s="46"/>
      <c r="D52" s="46"/>
      <c r="E52" s="49" t="s">
        <v>11832</v>
      </c>
      <c r="F52" s="46"/>
      <c r="G52" s="46"/>
      <c r="H52" s="46"/>
      <c r="I52" s="46"/>
      <c r="J52" s="48"/>
    </row>
    <row r="53" ht="391.5">
      <c r="A53" s="37" t="s">
        <v>601</v>
      </c>
      <c r="B53" s="45"/>
      <c r="C53" s="46"/>
      <c r="D53" s="46"/>
      <c r="E53" s="39" t="s">
        <v>4471</v>
      </c>
      <c r="F53" s="46"/>
      <c r="G53" s="46"/>
      <c r="H53" s="46"/>
      <c r="I53" s="46"/>
      <c r="J53" s="48"/>
    </row>
    <row r="54">
      <c r="A54" s="37" t="s">
        <v>593</v>
      </c>
      <c r="B54" s="37">
        <v>11</v>
      </c>
      <c r="C54" s="38" t="s">
        <v>11733</v>
      </c>
      <c r="D54" s="37" t="s">
        <v>595</v>
      </c>
      <c r="E54" s="39" t="s">
        <v>11734</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87">
      <c r="A56" s="37" t="s">
        <v>599</v>
      </c>
      <c r="B56" s="45"/>
      <c r="C56" s="46"/>
      <c r="D56" s="46"/>
      <c r="E56" s="49" t="s">
        <v>11833</v>
      </c>
      <c r="F56" s="46"/>
      <c r="G56" s="46"/>
      <c r="H56" s="46"/>
      <c r="I56" s="46"/>
      <c r="J56" s="48"/>
    </row>
    <row r="57" ht="362.5">
      <c r="A57" s="37" t="s">
        <v>601</v>
      </c>
      <c r="B57" s="45"/>
      <c r="C57" s="46"/>
      <c r="D57" s="46"/>
      <c r="E57" s="39" t="s">
        <v>11736</v>
      </c>
      <c r="F57" s="46"/>
      <c r="G57" s="46"/>
      <c r="H57" s="46"/>
      <c r="I57" s="46"/>
      <c r="J57" s="48"/>
    </row>
    <row r="58">
      <c r="A58" s="37" t="s">
        <v>593</v>
      </c>
      <c r="B58" s="37">
        <v>12</v>
      </c>
      <c r="C58" s="38" t="s">
        <v>3359</v>
      </c>
      <c r="D58" s="37" t="s">
        <v>595</v>
      </c>
      <c r="E58" s="39" t="s">
        <v>3360</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16">
      <c r="A60" s="37" t="s">
        <v>599</v>
      </c>
      <c r="B60" s="45"/>
      <c r="C60" s="46"/>
      <c r="D60" s="46"/>
      <c r="E60" s="49" t="s">
        <v>11834</v>
      </c>
      <c r="F60" s="46"/>
      <c r="G60" s="46"/>
      <c r="H60" s="46"/>
      <c r="I60" s="46"/>
      <c r="J60" s="48"/>
    </row>
    <row r="61" ht="29">
      <c r="A61" s="37" t="s">
        <v>601</v>
      </c>
      <c r="B61" s="45"/>
      <c r="C61" s="46"/>
      <c r="D61" s="46"/>
      <c r="E61" s="39" t="s">
        <v>4477</v>
      </c>
      <c r="F61" s="46"/>
      <c r="G61" s="46"/>
      <c r="H61" s="46"/>
      <c r="I61" s="46"/>
      <c r="J61" s="48"/>
    </row>
    <row r="62">
      <c r="A62" s="31" t="s">
        <v>591</v>
      </c>
      <c r="B62" s="32"/>
      <c r="C62" s="33" t="s">
        <v>653</v>
      </c>
      <c r="D62" s="34"/>
      <c r="E62" s="31" t="s">
        <v>4497</v>
      </c>
      <c r="F62" s="34"/>
      <c r="G62" s="34"/>
      <c r="H62" s="34"/>
      <c r="I62" s="35">
        <f>SUMIFS(I63:I66,A63:A66,"P")</f>
        <v>0</v>
      </c>
      <c r="J62" s="36"/>
    </row>
    <row r="63">
      <c r="A63" s="37" t="s">
        <v>593</v>
      </c>
      <c r="B63" s="37">
        <v>13</v>
      </c>
      <c r="C63" s="38" t="s">
        <v>5788</v>
      </c>
      <c r="D63" s="37" t="s">
        <v>595</v>
      </c>
      <c r="E63" s="39" t="s">
        <v>10927</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87">
      <c r="A65" s="37" t="s">
        <v>599</v>
      </c>
      <c r="B65" s="45"/>
      <c r="C65" s="46"/>
      <c r="D65" s="46"/>
      <c r="E65" s="49" t="s">
        <v>11835</v>
      </c>
      <c r="F65" s="46"/>
      <c r="G65" s="46"/>
      <c r="H65" s="46"/>
      <c r="I65" s="46"/>
      <c r="J65" s="48"/>
    </row>
    <row r="66" ht="116">
      <c r="A66" s="37" t="s">
        <v>601</v>
      </c>
      <c r="B66" s="45"/>
      <c r="C66" s="46"/>
      <c r="D66" s="46"/>
      <c r="E66" s="39" t="s">
        <v>10929</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4525</v>
      </c>
      <c r="D68" s="37" t="s">
        <v>595</v>
      </c>
      <c r="E68" s="39" t="s">
        <v>4526</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3.5">
      <c r="A70" s="37" t="s">
        <v>599</v>
      </c>
      <c r="B70" s="45"/>
      <c r="C70" s="46"/>
      <c r="D70" s="46"/>
      <c r="E70" s="49" t="s">
        <v>11836</v>
      </c>
      <c r="F70" s="46"/>
      <c r="G70" s="46"/>
      <c r="H70" s="46"/>
      <c r="I70" s="46"/>
      <c r="J70" s="48"/>
    </row>
    <row r="71" ht="409.5">
      <c r="A71" s="37" t="s">
        <v>601</v>
      </c>
      <c r="B71" s="45"/>
      <c r="C71" s="46"/>
      <c r="D71" s="46"/>
      <c r="E71" s="39" t="s">
        <v>4521</v>
      </c>
      <c r="F71" s="46"/>
      <c r="G71" s="46"/>
      <c r="H71" s="46"/>
      <c r="I71" s="46"/>
      <c r="J71" s="48"/>
    </row>
    <row r="72">
      <c r="A72" s="37" t="s">
        <v>593</v>
      </c>
      <c r="B72" s="37">
        <v>15</v>
      </c>
      <c r="C72" s="38" t="s">
        <v>4532</v>
      </c>
      <c r="D72" s="37" t="s">
        <v>595</v>
      </c>
      <c r="E72" s="39" t="s">
        <v>4533</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16">
      <c r="A74" s="37" t="s">
        <v>599</v>
      </c>
      <c r="B74" s="45"/>
      <c r="C74" s="46"/>
      <c r="D74" s="46"/>
      <c r="E74" s="49" t="s">
        <v>11837</v>
      </c>
      <c r="F74" s="46"/>
      <c r="G74" s="46"/>
      <c r="H74" s="46"/>
      <c r="I74" s="46"/>
      <c r="J74" s="48"/>
    </row>
    <row r="75" ht="58">
      <c r="A75" s="37" t="s">
        <v>601</v>
      </c>
      <c r="B75" s="45"/>
      <c r="C75" s="46"/>
      <c r="D75" s="46"/>
      <c r="E75" s="39" t="s">
        <v>4531</v>
      </c>
      <c r="F75" s="46"/>
      <c r="G75" s="46"/>
      <c r="H75" s="46"/>
      <c r="I75" s="46"/>
      <c r="J75" s="48"/>
    </row>
    <row r="76">
      <c r="A76" s="37" t="s">
        <v>593</v>
      </c>
      <c r="B76" s="37">
        <v>16</v>
      </c>
      <c r="C76" s="38" t="s">
        <v>11806</v>
      </c>
      <c r="D76" s="37" t="s">
        <v>595</v>
      </c>
      <c r="E76" s="39" t="s">
        <v>11807</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74">
      <c r="A78" s="37" t="s">
        <v>599</v>
      </c>
      <c r="B78" s="45"/>
      <c r="C78" s="46"/>
      <c r="D78" s="46"/>
      <c r="E78" s="49" t="s">
        <v>11838</v>
      </c>
      <c r="F78" s="46"/>
      <c r="G78" s="46"/>
      <c r="H78" s="46"/>
      <c r="I78" s="46"/>
      <c r="J78" s="48"/>
    </row>
    <row r="79" ht="72.5">
      <c r="A79" s="37" t="s">
        <v>601</v>
      </c>
      <c r="B79" s="45"/>
      <c r="C79" s="46"/>
      <c r="D79" s="46"/>
      <c r="E79" s="39" t="s">
        <v>11809</v>
      </c>
      <c r="F79" s="46"/>
      <c r="G79" s="46"/>
      <c r="H79" s="46"/>
      <c r="I79" s="46"/>
      <c r="J79" s="48"/>
    </row>
    <row r="80">
      <c r="A80" s="37" t="s">
        <v>593</v>
      </c>
      <c r="B80" s="37">
        <v>17</v>
      </c>
      <c r="C80" s="38" t="s">
        <v>4535</v>
      </c>
      <c r="D80" s="37" t="s">
        <v>595</v>
      </c>
      <c r="E80" s="39" t="s">
        <v>4536</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33.5">
      <c r="A82" s="37" t="s">
        <v>599</v>
      </c>
      <c r="B82" s="45"/>
      <c r="C82" s="46"/>
      <c r="D82" s="46"/>
      <c r="E82" s="49" t="s">
        <v>11839</v>
      </c>
      <c r="F82" s="46"/>
      <c r="G82" s="46"/>
      <c r="H82" s="46"/>
      <c r="I82" s="46"/>
      <c r="J82" s="48"/>
    </row>
    <row r="83" ht="145">
      <c r="A83" s="37" t="s">
        <v>601</v>
      </c>
      <c r="B83" s="45"/>
      <c r="C83" s="46"/>
      <c r="D83" s="46"/>
      <c r="E83" s="39" t="s">
        <v>4538</v>
      </c>
      <c r="F83" s="46"/>
      <c r="G83" s="46"/>
      <c r="H83" s="46"/>
      <c r="I83" s="46"/>
      <c r="J83" s="48"/>
    </row>
    <row r="84">
      <c r="A84" s="37" t="s">
        <v>593</v>
      </c>
      <c r="B84" s="37">
        <v>18</v>
      </c>
      <c r="C84" s="38" t="s">
        <v>6306</v>
      </c>
      <c r="D84" s="37" t="s">
        <v>595</v>
      </c>
      <c r="E84" s="39" t="s">
        <v>11744</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45">
      <c r="A86" s="37" t="s">
        <v>599</v>
      </c>
      <c r="B86" s="45"/>
      <c r="C86" s="46"/>
      <c r="D86" s="46"/>
      <c r="E86" s="49" t="s">
        <v>11840</v>
      </c>
      <c r="F86" s="46"/>
      <c r="G86" s="46"/>
      <c r="H86" s="46"/>
      <c r="I86" s="46"/>
      <c r="J86" s="48"/>
    </row>
    <row r="87" ht="409.5">
      <c r="A87" s="37" t="s">
        <v>601</v>
      </c>
      <c r="B87" s="45"/>
      <c r="C87" s="46"/>
      <c r="D87" s="46"/>
      <c r="E87" s="39" t="s">
        <v>4550</v>
      </c>
      <c r="F87" s="46"/>
      <c r="G87" s="46"/>
      <c r="H87" s="46"/>
      <c r="I87" s="46"/>
      <c r="J87" s="48"/>
    </row>
    <row r="88">
      <c r="A88" s="31" t="s">
        <v>591</v>
      </c>
      <c r="B88" s="32"/>
      <c r="C88" s="33" t="s">
        <v>4809</v>
      </c>
      <c r="D88" s="34"/>
      <c r="E88" s="31" t="s">
        <v>4810</v>
      </c>
      <c r="F88" s="34"/>
      <c r="G88" s="34"/>
      <c r="H88" s="34"/>
      <c r="I88" s="35">
        <f>SUMIFS(I89:I100,A89:A100,"P")</f>
        <v>0</v>
      </c>
      <c r="J88" s="36"/>
    </row>
    <row r="89">
      <c r="A89" s="37" t="s">
        <v>593</v>
      </c>
      <c r="B89" s="37">
        <v>19</v>
      </c>
      <c r="C89" s="38" t="s">
        <v>11841</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43.5">
      <c r="A91" s="37" t="s">
        <v>599</v>
      </c>
      <c r="B91" s="45"/>
      <c r="C91" s="46"/>
      <c r="D91" s="46"/>
      <c r="E91" s="49" t="s">
        <v>11823</v>
      </c>
      <c r="F91" s="46"/>
      <c r="G91" s="46"/>
      <c r="H91" s="46"/>
      <c r="I91" s="46"/>
      <c r="J91" s="48"/>
    </row>
    <row r="92" ht="29">
      <c r="A92" s="37" t="s">
        <v>601</v>
      </c>
      <c r="B92" s="45"/>
      <c r="C92" s="46"/>
      <c r="D92" s="46"/>
      <c r="E92" s="39" t="s">
        <v>11748</v>
      </c>
      <c r="F92" s="46"/>
      <c r="G92" s="46"/>
      <c r="H92" s="46"/>
      <c r="I92" s="46"/>
      <c r="J92" s="48"/>
    </row>
    <row r="93" ht="29">
      <c r="A93" s="37" t="s">
        <v>593</v>
      </c>
      <c r="B93" s="37">
        <v>20</v>
      </c>
      <c r="C93" s="38" t="s">
        <v>11749</v>
      </c>
      <c r="D93" s="37" t="s">
        <v>595</v>
      </c>
      <c r="E93" s="39" t="s">
        <v>11750</v>
      </c>
      <c r="F93" s="40" t="s">
        <v>597</v>
      </c>
      <c r="G93" s="41">
        <v>25.440000000000001</v>
      </c>
      <c r="H93" s="42">
        <v>0</v>
      </c>
      <c r="I93" s="43">
        <f>ROUND(G93*H93,P4)</f>
        <v>0</v>
      </c>
      <c r="J93" s="37"/>
      <c r="O93" s="44">
        <f>I93*0.21</f>
        <v>0</v>
      </c>
      <c r="P93">
        <v>3</v>
      </c>
    </row>
    <row r="94" ht="29">
      <c r="A94" s="37" t="s">
        <v>598</v>
      </c>
      <c r="B94" s="45"/>
      <c r="C94" s="46"/>
      <c r="D94" s="46"/>
      <c r="E94" s="39" t="s">
        <v>11750</v>
      </c>
      <c r="F94" s="46"/>
      <c r="G94" s="46"/>
      <c r="H94" s="46"/>
      <c r="I94" s="46"/>
      <c r="J94" s="48"/>
    </row>
    <row r="95" ht="116">
      <c r="A95" s="37" t="s">
        <v>599</v>
      </c>
      <c r="B95" s="45"/>
      <c r="C95" s="46"/>
      <c r="D95" s="46"/>
      <c r="E95" s="49" t="s">
        <v>11842</v>
      </c>
      <c r="F95" s="46"/>
      <c r="G95" s="46"/>
      <c r="H95" s="46"/>
      <c r="I95" s="46"/>
      <c r="J95" s="48"/>
    </row>
    <row r="96" ht="72.5">
      <c r="A96" s="37" t="s">
        <v>601</v>
      </c>
      <c r="B96" s="45"/>
      <c r="C96" s="46"/>
      <c r="D96" s="46"/>
      <c r="E96" s="39" t="s">
        <v>9814</v>
      </c>
      <c r="F96" s="46"/>
      <c r="G96" s="46"/>
      <c r="H96" s="46"/>
      <c r="I96" s="46"/>
      <c r="J96" s="48"/>
    </row>
    <row r="97">
      <c r="A97" s="37" t="s">
        <v>593</v>
      </c>
      <c r="B97" s="37">
        <v>21</v>
      </c>
      <c r="C97" s="38" t="s">
        <v>11818</v>
      </c>
      <c r="D97" s="37" t="s">
        <v>595</v>
      </c>
      <c r="E97" s="39" t="s">
        <v>6112</v>
      </c>
      <c r="F97" s="40" t="s">
        <v>608</v>
      </c>
      <c r="G97" s="41">
        <v>1</v>
      </c>
      <c r="H97" s="42">
        <v>0</v>
      </c>
      <c r="I97" s="43">
        <f>ROUND(G97*H97,P4)</f>
        <v>0</v>
      </c>
      <c r="J97" s="37"/>
      <c r="O97" s="44">
        <f>I97*0.21</f>
        <v>0</v>
      </c>
      <c r="P97">
        <v>3</v>
      </c>
    </row>
    <row r="98">
      <c r="A98" s="37" t="s">
        <v>598</v>
      </c>
      <c r="B98" s="45"/>
      <c r="C98" s="46"/>
      <c r="D98" s="46"/>
      <c r="E98" s="39" t="s">
        <v>6112</v>
      </c>
      <c r="F98" s="46"/>
      <c r="G98" s="46"/>
      <c r="H98" s="46"/>
      <c r="I98" s="46"/>
      <c r="J98" s="48"/>
    </row>
    <row r="99" ht="116">
      <c r="A99" s="37" t="s">
        <v>599</v>
      </c>
      <c r="B99" s="45"/>
      <c r="C99" s="46"/>
      <c r="D99" s="46"/>
      <c r="E99" s="49" t="s">
        <v>11819</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3.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16">
      <c r="A104" s="37" t="s">
        <v>599</v>
      </c>
      <c r="B104" s="45"/>
      <c r="C104" s="46"/>
      <c r="D104" s="46"/>
      <c r="E104" s="49" t="s">
        <v>11843</v>
      </c>
      <c r="F104" s="46"/>
      <c r="G104" s="46"/>
      <c r="H104" s="46"/>
      <c r="I104" s="46"/>
      <c r="J104" s="48"/>
    </row>
    <row r="105" ht="116">
      <c r="A105" s="37" t="s">
        <v>601</v>
      </c>
      <c r="B105" s="50"/>
      <c r="C105" s="51"/>
      <c r="D105" s="51"/>
      <c r="E105" s="39" t="s">
        <v>1819</v>
      </c>
      <c r="F105" s="51"/>
      <c r="G105" s="51"/>
      <c r="H105" s="51"/>
      <c r="I105" s="51"/>
      <c r="J105" s="52"/>
    </row>
  </sheetData>
  <sheetProtection sheet="1" objects="1" scenarios="1" spinCount="100000" saltValue="4aJPRyijR8PQe5ulAVYEdKjNNieAbo94+9QEOx5XEJwF0SFUv2D2T8EezUtrdpzQ6vxR5Fc1XT9lBr9wnJe3VA==" hashValue="curY27iqmyRgy3E4g2B2yADP8lRoA+8hMJLz9t6kqWjxm+H3L4uvB9qNHUNWDMYEXESemJuopu/7R8XynJFN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11844</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11844</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9833</v>
      </c>
      <c r="D12" s="37" t="s">
        <v>595</v>
      </c>
      <c r="E12" s="39" t="s">
        <v>9834</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599</v>
      </c>
      <c r="B14" s="45"/>
      <c r="C14" s="46"/>
      <c r="D14" s="46"/>
      <c r="E14" s="49" t="s">
        <v>11845</v>
      </c>
      <c r="F14" s="46"/>
      <c r="G14" s="46"/>
      <c r="H14" s="46"/>
      <c r="I14" s="46"/>
      <c r="J14" s="48"/>
    </row>
    <row r="15">
      <c r="A15" s="37" t="s">
        <v>601</v>
      </c>
      <c r="B15" s="45"/>
      <c r="C15" s="46"/>
      <c r="D15" s="46"/>
      <c r="E15" s="39" t="s">
        <v>9836</v>
      </c>
      <c r="F15" s="46"/>
      <c r="G15" s="46"/>
      <c r="H15" s="46"/>
      <c r="I15" s="46"/>
      <c r="J15" s="48"/>
    </row>
    <row r="16" ht="29">
      <c r="A16" s="37" t="s">
        <v>593</v>
      </c>
      <c r="B16" s="37">
        <v>2</v>
      </c>
      <c r="C16" s="38" t="s">
        <v>5146</v>
      </c>
      <c r="D16" s="37" t="s">
        <v>595</v>
      </c>
      <c r="E16" s="39" t="s">
        <v>5147</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2.5">
      <c r="A18" s="37" t="s">
        <v>599</v>
      </c>
      <c r="B18" s="45"/>
      <c r="C18" s="46"/>
      <c r="D18" s="46"/>
      <c r="E18" s="49" t="s">
        <v>11846</v>
      </c>
      <c r="F18" s="46"/>
      <c r="G18" s="46"/>
      <c r="H18" s="46"/>
      <c r="I18" s="46"/>
      <c r="J18" s="48"/>
    </row>
    <row r="19" ht="72.5">
      <c r="A19" s="37" t="s">
        <v>601</v>
      </c>
      <c r="B19" s="45"/>
      <c r="C19" s="46"/>
      <c r="D19" s="46"/>
      <c r="E19" s="39" t="s">
        <v>4683</v>
      </c>
      <c r="F19" s="46"/>
      <c r="G19" s="46"/>
      <c r="H19" s="46"/>
      <c r="I19" s="46"/>
      <c r="J19" s="48"/>
    </row>
    <row r="20">
      <c r="A20" s="37" t="s">
        <v>593</v>
      </c>
      <c r="B20" s="37">
        <v>3</v>
      </c>
      <c r="C20" s="38" t="s">
        <v>5278</v>
      </c>
      <c r="D20" s="37" t="s">
        <v>595</v>
      </c>
      <c r="E20" s="39" t="s">
        <v>9754</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45">
      <c r="A22" s="37" t="s">
        <v>599</v>
      </c>
      <c r="B22" s="45"/>
      <c r="C22" s="46"/>
      <c r="D22" s="46"/>
      <c r="E22" s="49" t="s">
        <v>11847</v>
      </c>
      <c r="F22" s="46"/>
      <c r="G22" s="46"/>
      <c r="H22" s="46"/>
      <c r="I22" s="46"/>
      <c r="J22" s="48"/>
    </row>
    <row r="23" ht="409.5">
      <c r="A23" s="37" t="s">
        <v>601</v>
      </c>
      <c r="B23" s="45"/>
      <c r="C23" s="46"/>
      <c r="D23" s="46"/>
      <c r="E23" s="39" t="s">
        <v>4687</v>
      </c>
      <c r="F23" s="46"/>
      <c r="G23" s="46"/>
      <c r="H23" s="46"/>
      <c r="I23" s="46"/>
      <c r="J23" s="48"/>
    </row>
    <row r="24">
      <c r="A24" s="37" t="s">
        <v>593</v>
      </c>
      <c r="B24" s="37">
        <v>4</v>
      </c>
      <c r="C24" s="38" t="s">
        <v>9756</v>
      </c>
      <c r="D24" s="37" t="s">
        <v>595</v>
      </c>
      <c r="E24" s="39" t="s">
        <v>9757</v>
      </c>
      <c r="F24" s="40" t="s">
        <v>4419</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45">
      <c r="A26" s="37" t="s">
        <v>599</v>
      </c>
      <c r="B26" s="45"/>
      <c r="C26" s="46"/>
      <c r="D26" s="46"/>
      <c r="E26" s="49" t="s">
        <v>11848</v>
      </c>
      <c r="F26" s="46"/>
      <c r="G26" s="46"/>
      <c r="H26" s="46"/>
      <c r="I26" s="46"/>
      <c r="J26" s="48"/>
    </row>
    <row r="27" ht="29">
      <c r="A27" s="37" t="s">
        <v>601</v>
      </c>
      <c r="B27" s="45"/>
      <c r="C27" s="46"/>
      <c r="D27" s="46"/>
      <c r="E27" s="39" t="s">
        <v>4421</v>
      </c>
      <c r="F27" s="46"/>
      <c r="G27" s="46"/>
      <c r="H27" s="46"/>
      <c r="I27" s="46"/>
      <c r="J27" s="48"/>
    </row>
    <row r="28">
      <c r="A28" s="37" t="s">
        <v>593</v>
      </c>
      <c r="B28" s="37">
        <v>5</v>
      </c>
      <c r="C28" s="38" t="s">
        <v>4684</v>
      </c>
      <c r="D28" s="37" t="s">
        <v>595</v>
      </c>
      <c r="E28" s="39" t="s">
        <v>4685</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87">
      <c r="A30" s="37" t="s">
        <v>599</v>
      </c>
      <c r="B30" s="45"/>
      <c r="C30" s="46"/>
      <c r="D30" s="46"/>
      <c r="E30" s="49" t="s">
        <v>11849</v>
      </c>
      <c r="F30" s="46"/>
      <c r="G30" s="46"/>
      <c r="H30" s="46"/>
      <c r="I30" s="46"/>
      <c r="J30" s="48"/>
    </row>
    <row r="31" ht="409.5">
      <c r="A31" s="37" t="s">
        <v>601</v>
      </c>
      <c r="B31" s="45"/>
      <c r="C31" s="46"/>
      <c r="D31" s="46"/>
      <c r="E31" s="39" t="s">
        <v>4687</v>
      </c>
      <c r="F31" s="46"/>
      <c r="G31" s="46"/>
      <c r="H31" s="46"/>
      <c r="I31" s="46"/>
      <c r="J31" s="48"/>
    </row>
    <row r="32">
      <c r="A32" s="37" t="s">
        <v>593</v>
      </c>
      <c r="B32" s="37">
        <v>6</v>
      </c>
      <c r="C32" s="38" t="s">
        <v>4426</v>
      </c>
      <c r="D32" s="37" t="s">
        <v>595</v>
      </c>
      <c r="E32" s="39" t="s">
        <v>4427</v>
      </c>
      <c r="F32" s="40" t="s">
        <v>4419</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11850</v>
      </c>
      <c r="F34" s="46"/>
      <c r="G34" s="46"/>
      <c r="H34" s="46"/>
      <c r="I34" s="46"/>
      <c r="J34" s="48"/>
    </row>
    <row r="35" ht="29">
      <c r="A35" s="37" t="s">
        <v>601</v>
      </c>
      <c r="B35" s="45"/>
      <c r="C35" s="46"/>
      <c r="D35" s="46"/>
      <c r="E35" s="39" t="s">
        <v>4421</v>
      </c>
      <c r="F35" s="46"/>
      <c r="G35" s="46"/>
      <c r="H35" s="46"/>
      <c r="I35" s="46"/>
      <c r="J35" s="48"/>
    </row>
    <row r="36">
      <c r="A36" s="37" t="s">
        <v>593</v>
      </c>
      <c r="B36" s="37">
        <v>7</v>
      </c>
      <c r="C36" s="38" t="s">
        <v>3355</v>
      </c>
      <c r="D36" s="37" t="s">
        <v>595</v>
      </c>
      <c r="E36" s="39" t="s">
        <v>3356</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1.5">
      <c r="A38" s="37" t="s">
        <v>599</v>
      </c>
      <c r="B38" s="45"/>
      <c r="C38" s="46"/>
      <c r="D38" s="46"/>
      <c r="E38" s="49" t="s">
        <v>11851</v>
      </c>
      <c r="F38" s="46"/>
      <c r="G38" s="46"/>
      <c r="H38" s="46"/>
      <c r="I38" s="46"/>
      <c r="J38" s="48"/>
    </row>
    <row r="39" ht="391.5">
      <c r="A39" s="37" t="s">
        <v>601</v>
      </c>
      <c r="B39" s="45"/>
      <c r="C39" s="46"/>
      <c r="D39" s="46"/>
      <c r="E39" s="39" t="s">
        <v>4437</v>
      </c>
      <c r="F39" s="46"/>
      <c r="G39" s="46"/>
      <c r="H39" s="46"/>
      <c r="I39" s="46"/>
      <c r="J39" s="48"/>
    </row>
    <row r="40" ht="29">
      <c r="A40" s="37" t="s">
        <v>593</v>
      </c>
      <c r="B40" s="37">
        <v>8</v>
      </c>
      <c r="C40" s="38" t="s">
        <v>4448</v>
      </c>
      <c r="D40" s="37" t="s">
        <v>595</v>
      </c>
      <c r="E40" s="39" t="s">
        <v>5153</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58">
      <c r="A42" s="37" t="s">
        <v>599</v>
      </c>
      <c r="B42" s="45"/>
      <c r="C42" s="46"/>
      <c r="D42" s="46"/>
      <c r="E42" s="49" t="s">
        <v>11852</v>
      </c>
      <c r="F42" s="46"/>
      <c r="G42" s="46"/>
      <c r="H42" s="46"/>
      <c r="I42" s="46"/>
      <c r="J42" s="48"/>
    </row>
    <row r="43" ht="348">
      <c r="A43" s="37" t="s">
        <v>601</v>
      </c>
      <c r="B43" s="45"/>
      <c r="C43" s="46"/>
      <c r="D43" s="46"/>
      <c r="E43" s="39" t="s">
        <v>5155</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16">
      <c r="A46" s="37" t="s">
        <v>599</v>
      </c>
      <c r="B46" s="45"/>
      <c r="C46" s="46"/>
      <c r="D46" s="46"/>
      <c r="E46" s="49" t="s">
        <v>11853</v>
      </c>
      <c r="F46" s="46"/>
      <c r="G46" s="46"/>
      <c r="H46" s="46"/>
      <c r="I46" s="46"/>
      <c r="J46" s="48"/>
    </row>
    <row r="47" ht="304.5">
      <c r="A47" s="37" t="s">
        <v>601</v>
      </c>
      <c r="B47" s="45"/>
      <c r="C47" s="46"/>
      <c r="D47" s="46"/>
      <c r="E47" s="39" t="s">
        <v>647</v>
      </c>
      <c r="F47" s="46"/>
      <c r="G47" s="46"/>
      <c r="H47" s="46"/>
      <c r="I47" s="46"/>
      <c r="J47" s="48"/>
    </row>
    <row r="48">
      <c r="A48" s="37" t="s">
        <v>593</v>
      </c>
      <c r="B48" s="37">
        <v>10</v>
      </c>
      <c r="C48" s="38" t="s">
        <v>4464</v>
      </c>
      <c r="D48" s="37" t="s">
        <v>595</v>
      </c>
      <c r="E48" s="39" t="s">
        <v>4465</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58">
      <c r="A50" s="37" t="s">
        <v>599</v>
      </c>
      <c r="B50" s="45"/>
      <c r="C50" s="46"/>
      <c r="D50" s="46"/>
      <c r="E50" s="49" t="s">
        <v>11854</v>
      </c>
      <c r="F50" s="46"/>
      <c r="G50" s="46"/>
      <c r="H50" s="46"/>
      <c r="I50" s="46"/>
      <c r="J50" s="48"/>
    </row>
    <row r="51" ht="304.5">
      <c r="A51" s="37" t="s">
        <v>601</v>
      </c>
      <c r="B51" s="45"/>
      <c r="C51" s="46"/>
      <c r="D51" s="46"/>
      <c r="E51" s="39" t="s">
        <v>4467</v>
      </c>
      <c r="F51" s="46"/>
      <c r="G51" s="46"/>
      <c r="H51" s="46"/>
      <c r="I51" s="46"/>
      <c r="J51" s="48"/>
    </row>
    <row r="52">
      <c r="A52" s="37" t="s">
        <v>593</v>
      </c>
      <c r="B52" s="37">
        <v>11</v>
      </c>
      <c r="C52" s="38" t="s">
        <v>3359</v>
      </c>
      <c r="D52" s="37" t="s">
        <v>595</v>
      </c>
      <c r="E52" s="39" t="s">
        <v>3360</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3.5">
      <c r="A54" s="37" t="s">
        <v>599</v>
      </c>
      <c r="B54" s="45"/>
      <c r="C54" s="46"/>
      <c r="D54" s="46"/>
      <c r="E54" s="49" t="s">
        <v>11855</v>
      </c>
      <c r="F54" s="46"/>
      <c r="G54" s="46"/>
      <c r="H54" s="46"/>
      <c r="I54" s="46"/>
      <c r="J54" s="48"/>
    </row>
    <row r="55" ht="29">
      <c r="A55" s="37" t="s">
        <v>601</v>
      </c>
      <c r="B55" s="45"/>
      <c r="C55" s="46"/>
      <c r="D55" s="46"/>
      <c r="E55" s="39" t="s">
        <v>4477</v>
      </c>
      <c r="F55" s="46"/>
      <c r="G55" s="46"/>
      <c r="H55" s="46"/>
      <c r="I55" s="46"/>
      <c r="J55" s="48"/>
    </row>
    <row r="56">
      <c r="A56" s="37" t="s">
        <v>593</v>
      </c>
      <c r="B56" s="37">
        <v>12</v>
      </c>
      <c r="C56" s="38" t="s">
        <v>9767</v>
      </c>
      <c r="D56" s="37" t="s">
        <v>595</v>
      </c>
      <c r="E56" s="39" t="s">
        <v>9768</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11856</v>
      </c>
      <c r="F58" s="46"/>
      <c r="G58" s="46"/>
      <c r="H58" s="46"/>
      <c r="I58" s="46"/>
      <c r="J58" s="48"/>
    </row>
    <row r="59" ht="43.5">
      <c r="A59" s="37" t="s">
        <v>601</v>
      </c>
      <c r="B59" s="45"/>
      <c r="C59" s="46"/>
      <c r="D59" s="46"/>
      <c r="E59" s="39" t="s">
        <v>4485</v>
      </c>
      <c r="F59" s="46"/>
      <c r="G59" s="46"/>
      <c r="H59" s="46"/>
      <c r="I59" s="46"/>
      <c r="J59" s="48"/>
    </row>
    <row r="60">
      <c r="A60" s="37" t="s">
        <v>593</v>
      </c>
      <c r="B60" s="37">
        <v>13</v>
      </c>
      <c r="C60" s="38" t="s">
        <v>4486</v>
      </c>
      <c r="D60" s="37" t="s">
        <v>595</v>
      </c>
      <c r="E60" s="39" t="s">
        <v>4487</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11857</v>
      </c>
      <c r="F62" s="46"/>
      <c r="G62" s="46"/>
      <c r="H62" s="46"/>
      <c r="I62" s="46"/>
      <c r="J62" s="48"/>
    </row>
    <row r="63" ht="29">
      <c r="A63" s="37" t="s">
        <v>601</v>
      </c>
      <c r="B63" s="45"/>
      <c r="C63" s="46"/>
      <c r="D63" s="46"/>
      <c r="E63" s="39" t="s">
        <v>4489</v>
      </c>
      <c r="F63" s="46"/>
      <c r="G63" s="46"/>
      <c r="H63" s="46"/>
      <c r="I63" s="46"/>
      <c r="J63" s="48"/>
    </row>
    <row r="64">
      <c r="A64" s="37" t="s">
        <v>593</v>
      </c>
      <c r="B64" s="37">
        <v>14</v>
      </c>
      <c r="C64" s="38" t="s">
        <v>4490</v>
      </c>
      <c r="D64" s="37" t="s">
        <v>595</v>
      </c>
      <c r="E64" s="39" t="s">
        <v>4491</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11857</v>
      </c>
      <c r="F66" s="46"/>
      <c r="G66" s="46"/>
      <c r="H66" s="46"/>
      <c r="I66" s="46"/>
      <c r="J66" s="48"/>
    </row>
    <row r="67" ht="43.5">
      <c r="A67" s="37" t="s">
        <v>601</v>
      </c>
      <c r="B67" s="45"/>
      <c r="C67" s="46"/>
      <c r="D67" s="46"/>
      <c r="E67" s="39" t="s">
        <v>4492</v>
      </c>
      <c r="F67" s="46"/>
      <c r="G67" s="46"/>
      <c r="H67" s="46"/>
      <c r="I67" s="46"/>
      <c r="J67" s="48"/>
    </row>
    <row r="68">
      <c r="A68" s="37" t="s">
        <v>593</v>
      </c>
      <c r="B68" s="37">
        <v>15</v>
      </c>
      <c r="C68" s="38" t="s">
        <v>9774</v>
      </c>
      <c r="D68" s="37" t="s">
        <v>595</v>
      </c>
      <c r="E68" s="39" t="s">
        <v>9775</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2.5">
      <c r="A70" s="37" t="s">
        <v>599</v>
      </c>
      <c r="B70" s="45"/>
      <c r="C70" s="46"/>
      <c r="D70" s="46"/>
      <c r="E70" s="49" t="s">
        <v>11858</v>
      </c>
      <c r="F70" s="46"/>
      <c r="G70" s="46"/>
      <c r="H70" s="46"/>
      <c r="I70" s="46"/>
      <c r="J70" s="48"/>
    </row>
    <row r="71" ht="43.5">
      <c r="A71" s="37" t="s">
        <v>601</v>
      </c>
      <c r="B71" s="45"/>
      <c r="C71" s="46"/>
      <c r="D71" s="46"/>
      <c r="E71" s="39" t="s">
        <v>9777</v>
      </c>
      <c r="F71" s="46"/>
      <c r="G71" s="46"/>
      <c r="H71" s="46"/>
      <c r="I71" s="46"/>
      <c r="J71" s="48"/>
    </row>
    <row r="72">
      <c r="A72" s="37" t="s">
        <v>593</v>
      </c>
      <c r="B72" s="37">
        <v>16</v>
      </c>
      <c r="C72" s="38" t="s">
        <v>9778</v>
      </c>
      <c r="D72" s="37" t="s">
        <v>595</v>
      </c>
      <c r="E72" s="39" t="s">
        <v>9779</v>
      </c>
      <c r="F72" s="40" t="s">
        <v>608</v>
      </c>
      <c r="G72" s="41">
        <v>3</v>
      </c>
      <c r="H72" s="42">
        <v>0</v>
      </c>
      <c r="I72" s="43">
        <f>ROUND(G72*H72,P4)</f>
        <v>0</v>
      </c>
      <c r="J72" s="37"/>
      <c r="O72" s="44">
        <f>I72*0.21</f>
        <v>0</v>
      </c>
      <c r="P72">
        <v>3</v>
      </c>
    </row>
    <row r="73">
      <c r="A73" s="37" t="s">
        <v>598</v>
      </c>
      <c r="B73" s="45"/>
      <c r="C73" s="46"/>
      <c r="D73" s="46"/>
      <c r="E73" s="39" t="s">
        <v>9779</v>
      </c>
      <c r="F73" s="46"/>
      <c r="G73" s="46"/>
      <c r="H73" s="46"/>
      <c r="I73" s="46"/>
      <c r="J73" s="48"/>
    </row>
    <row r="74" ht="58">
      <c r="A74" s="37" t="s">
        <v>599</v>
      </c>
      <c r="B74" s="45"/>
      <c r="C74" s="46"/>
      <c r="D74" s="46"/>
      <c r="E74" s="49" t="s">
        <v>10148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4497</v>
      </c>
      <c r="F76" s="34"/>
      <c r="G76" s="34"/>
      <c r="H76" s="34"/>
      <c r="I76" s="35">
        <f>SUMIFS(I77:I96,A77:A96,"P")</f>
        <v>0</v>
      </c>
      <c r="J76" s="36"/>
    </row>
    <row r="77">
      <c r="A77" s="37" t="s">
        <v>593</v>
      </c>
      <c r="B77" s="37">
        <v>17</v>
      </c>
      <c r="C77" s="38" t="s">
        <v>9886</v>
      </c>
      <c r="D77" s="37" t="s">
        <v>595</v>
      </c>
      <c r="E77" s="39" t="s">
        <v>9887</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58">
      <c r="A79" s="37" t="s">
        <v>599</v>
      </c>
      <c r="B79" s="45"/>
      <c r="C79" s="46"/>
      <c r="D79" s="46"/>
      <c r="E79" s="49" t="s">
        <v>11859</v>
      </c>
      <c r="F79" s="46"/>
      <c r="G79" s="46"/>
      <c r="H79" s="46"/>
      <c r="I79" s="46"/>
      <c r="J79" s="48"/>
    </row>
    <row r="80" ht="43.5">
      <c r="A80" s="37" t="s">
        <v>601</v>
      </c>
      <c r="B80" s="45"/>
      <c r="C80" s="46"/>
      <c r="D80" s="46"/>
      <c r="E80" s="39" t="s">
        <v>9889</v>
      </c>
      <c r="F80" s="46"/>
      <c r="G80" s="46"/>
      <c r="H80" s="46"/>
      <c r="I80" s="46"/>
      <c r="J80" s="48"/>
    </row>
    <row r="81">
      <c r="A81" s="37" t="s">
        <v>593</v>
      </c>
      <c r="B81" s="37">
        <v>18</v>
      </c>
      <c r="C81" s="38" t="s">
        <v>9890</v>
      </c>
      <c r="D81" s="37" t="s">
        <v>595</v>
      </c>
      <c r="E81" s="39" t="s">
        <v>9891</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58">
      <c r="A83" s="37" t="s">
        <v>599</v>
      </c>
      <c r="B83" s="45"/>
      <c r="C83" s="46"/>
      <c r="D83" s="46"/>
      <c r="E83" s="49" t="s">
        <v>11860</v>
      </c>
      <c r="F83" s="46"/>
      <c r="G83" s="46"/>
      <c r="H83" s="46"/>
      <c r="I83" s="46"/>
      <c r="J83" s="48"/>
    </row>
    <row r="84" ht="58">
      <c r="A84" s="37" t="s">
        <v>601</v>
      </c>
      <c r="B84" s="45"/>
      <c r="C84" s="46"/>
      <c r="D84" s="46"/>
      <c r="E84" s="39" t="s">
        <v>4531</v>
      </c>
      <c r="F84" s="46"/>
      <c r="G84" s="46"/>
      <c r="H84" s="46"/>
      <c r="I84" s="46"/>
      <c r="J84" s="48"/>
    </row>
    <row r="85">
      <c r="A85" s="37" t="s">
        <v>593</v>
      </c>
      <c r="B85" s="37">
        <v>19</v>
      </c>
      <c r="C85" s="38" t="s">
        <v>4506</v>
      </c>
      <c r="D85" s="37" t="s">
        <v>595</v>
      </c>
      <c r="E85" s="39" t="s">
        <v>4507</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3.5">
      <c r="A87" s="37" t="s">
        <v>599</v>
      </c>
      <c r="B87" s="45"/>
      <c r="C87" s="46"/>
      <c r="D87" s="46"/>
      <c r="E87" s="49" t="s">
        <v>11861</v>
      </c>
      <c r="F87" s="46"/>
      <c r="G87" s="46"/>
      <c r="H87" s="46"/>
      <c r="I87" s="46"/>
      <c r="J87" s="48"/>
    </row>
    <row r="88" ht="116">
      <c r="A88" s="37" t="s">
        <v>601</v>
      </c>
      <c r="B88" s="45"/>
      <c r="C88" s="46"/>
      <c r="D88" s="46"/>
      <c r="E88" s="39" t="s">
        <v>4505</v>
      </c>
      <c r="F88" s="46"/>
      <c r="G88" s="46"/>
      <c r="H88" s="46"/>
      <c r="I88" s="46"/>
      <c r="J88" s="48"/>
    </row>
    <row r="89">
      <c r="A89" s="37" t="s">
        <v>593</v>
      </c>
      <c r="B89" s="37">
        <v>20</v>
      </c>
      <c r="C89" s="38" t="s">
        <v>9455</v>
      </c>
      <c r="D89" s="37" t="s">
        <v>595</v>
      </c>
      <c r="E89" s="39" t="s">
        <v>9456</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2.5">
      <c r="A91" s="37" t="s">
        <v>599</v>
      </c>
      <c r="B91" s="45"/>
      <c r="C91" s="46"/>
      <c r="D91" s="46"/>
      <c r="E91" s="49" t="s">
        <v>11862</v>
      </c>
      <c r="F91" s="46"/>
      <c r="G91" s="46"/>
      <c r="H91" s="46"/>
      <c r="I91" s="46"/>
      <c r="J91" s="48"/>
    </row>
    <row r="92" ht="43.5">
      <c r="A92" s="37" t="s">
        <v>601</v>
      </c>
      <c r="B92" s="45"/>
      <c r="C92" s="46"/>
      <c r="D92" s="46"/>
      <c r="E92" s="39" t="s">
        <v>9459</v>
      </c>
      <c r="F92" s="46"/>
      <c r="G92" s="46"/>
      <c r="H92" s="46"/>
      <c r="I92" s="46"/>
      <c r="J92" s="48"/>
    </row>
    <row r="93" ht="29">
      <c r="A93" s="37" t="s">
        <v>593</v>
      </c>
      <c r="B93" s="37">
        <v>21</v>
      </c>
      <c r="C93" s="38" t="s">
        <v>10322</v>
      </c>
      <c r="D93" s="37" t="s">
        <v>595</v>
      </c>
      <c r="E93" s="39" t="s">
        <v>10323</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2.5">
      <c r="A95" s="37" t="s">
        <v>599</v>
      </c>
      <c r="B95" s="45"/>
      <c r="C95" s="46"/>
      <c r="D95" s="46"/>
      <c r="E95" s="49" t="s">
        <v>11863</v>
      </c>
      <c r="F95" s="46"/>
      <c r="G95" s="46"/>
      <c r="H95" s="46"/>
      <c r="I95" s="46"/>
      <c r="J95" s="48"/>
    </row>
    <row r="96" ht="43.5">
      <c r="A96" s="37" t="s">
        <v>601</v>
      </c>
      <c r="B96" s="45"/>
      <c r="C96" s="46"/>
      <c r="D96" s="46"/>
      <c r="E96" s="39" t="s">
        <v>10325</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4532</v>
      </c>
      <c r="D98" s="37" t="s">
        <v>595</v>
      </c>
      <c r="E98" s="39" t="s">
        <v>4533</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3.5">
      <c r="A100" s="37" t="s">
        <v>599</v>
      </c>
      <c r="B100" s="45"/>
      <c r="C100" s="46"/>
      <c r="D100" s="46"/>
      <c r="E100" s="49" t="s">
        <v>11864</v>
      </c>
      <c r="F100" s="46"/>
      <c r="G100" s="46"/>
      <c r="H100" s="46"/>
      <c r="I100" s="46"/>
      <c r="J100" s="48"/>
    </row>
    <row r="101" ht="58">
      <c r="A101" s="37" t="s">
        <v>601</v>
      </c>
      <c r="B101" s="45"/>
      <c r="C101" s="46"/>
      <c r="D101" s="46"/>
      <c r="E101" s="39" t="s">
        <v>4531</v>
      </c>
      <c r="F101" s="46"/>
      <c r="G101" s="46"/>
      <c r="H101" s="46"/>
      <c r="I101" s="46"/>
      <c r="J101" s="48"/>
    </row>
    <row r="102">
      <c r="A102" s="31" t="s">
        <v>591</v>
      </c>
      <c r="B102" s="32"/>
      <c r="C102" s="33" t="s">
        <v>823</v>
      </c>
      <c r="D102" s="34"/>
      <c r="E102" s="31" t="s">
        <v>7503</v>
      </c>
      <c r="F102" s="34"/>
      <c r="G102" s="34"/>
      <c r="H102" s="34"/>
      <c r="I102" s="35">
        <f>SUMIFS(I103:I130,A103:A130,"P")</f>
        <v>0</v>
      </c>
      <c r="J102" s="36"/>
    </row>
    <row r="103">
      <c r="A103" s="37" t="s">
        <v>593</v>
      </c>
      <c r="B103" s="37">
        <v>23</v>
      </c>
      <c r="C103" s="38" t="s">
        <v>9788</v>
      </c>
      <c r="D103" s="37" t="s">
        <v>595</v>
      </c>
      <c r="E103" s="39" t="s">
        <v>9789</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58">
      <c r="A105" s="37" t="s">
        <v>599</v>
      </c>
      <c r="B105" s="45"/>
      <c r="C105" s="46"/>
      <c r="D105" s="46"/>
      <c r="E105" s="49" t="s">
        <v>11865</v>
      </c>
      <c r="F105" s="46"/>
      <c r="G105" s="46"/>
      <c r="H105" s="46"/>
      <c r="I105" s="46"/>
      <c r="J105" s="48"/>
    </row>
    <row r="106" ht="58">
      <c r="A106" s="37" t="s">
        <v>601</v>
      </c>
      <c r="B106" s="45"/>
      <c r="C106" s="46"/>
      <c r="D106" s="46"/>
      <c r="E106" s="39" t="s">
        <v>9791</v>
      </c>
      <c r="F106" s="46"/>
      <c r="G106" s="46"/>
      <c r="H106" s="46"/>
      <c r="I106" s="46"/>
      <c r="J106" s="48"/>
    </row>
    <row r="107">
      <c r="A107" s="37" t="s">
        <v>593</v>
      </c>
      <c r="B107" s="37">
        <v>24</v>
      </c>
      <c r="C107" s="38" t="s">
        <v>6963</v>
      </c>
      <c r="D107" s="37" t="s">
        <v>595</v>
      </c>
      <c r="E107" s="39" t="s">
        <v>9902</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58">
      <c r="A109" s="37" t="s">
        <v>599</v>
      </c>
      <c r="B109" s="45"/>
      <c r="C109" s="46"/>
      <c r="D109" s="46"/>
      <c r="E109" s="49" t="s">
        <v>11866</v>
      </c>
      <c r="F109" s="46"/>
      <c r="G109" s="46"/>
      <c r="H109" s="46"/>
      <c r="I109" s="46"/>
      <c r="J109" s="48"/>
    </row>
    <row r="110" ht="58">
      <c r="A110" s="37" t="s">
        <v>601</v>
      </c>
      <c r="B110" s="45"/>
      <c r="C110" s="46"/>
      <c r="D110" s="46"/>
      <c r="E110" s="39" t="s">
        <v>9791</v>
      </c>
      <c r="F110" s="46"/>
      <c r="G110" s="46"/>
      <c r="H110" s="46"/>
      <c r="I110" s="46"/>
      <c r="J110" s="48"/>
    </row>
    <row r="111">
      <c r="A111" s="37" t="s">
        <v>593</v>
      </c>
      <c r="B111" s="37">
        <v>25</v>
      </c>
      <c r="C111" s="38" t="s">
        <v>9792</v>
      </c>
      <c r="D111" s="37" t="s">
        <v>595</v>
      </c>
      <c r="E111" s="39" t="s">
        <v>9793</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3.5">
      <c r="A113" s="37" t="s">
        <v>599</v>
      </c>
      <c r="B113" s="45"/>
      <c r="C113" s="46"/>
      <c r="D113" s="46"/>
      <c r="E113" s="49" t="s">
        <v>11867</v>
      </c>
      <c r="F113" s="46"/>
      <c r="G113" s="46"/>
      <c r="H113" s="46"/>
      <c r="I113" s="46"/>
      <c r="J113" s="48"/>
    </row>
    <row r="114" ht="116">
      <c r="A114" s="37" t="s">
        <v>601</v>
      </c>
      <c r="B114" s="45"/>
      <c r="C114" s="46"/>
      <c r="D114" s="46"/>
      <c r="E114" s="39" t="s">
        <v>9618</v>
      </c>
      <c r="F114" s="46"/>
      <c r="G114" s="46"/>
      <c r="H114" s="46"/>
      <c r="I114" s="46"/>
      <c r="J114" s="48"/>
    </row>
    <row r="115">
      <c r="A115" s="37" t="s">
        <v>593</v>
      </c>
      <c r="B115" s="37">
        <v>26</v>
      </c>
      <c r="C115" s="38" t="s">
        <v>9795</v>
      </c>
      <c r="D115" s="37" t="s">
        <v>595</v>
      </c>
      <c r="E115" s="39" t="s">
        <v>9796</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58">
      <c r="A117" s="37" t="s">
        <v>599</v>
      </c>
      <c r="B117" s="45"/>
      <c r="C117" s="46"/>
      <c r="D117" s="46"/>
      <c r="E117" s="49" t="s">
        <v>11868</v>
      </c>
      <c r="F117" s="46"/>
      <c r="G117" s="46"/>
      <c r="H117" s="46"/>
      <c r="I117" s="46"/>
      <c r="J117" s="48"/>
    </row>
    <row r="118" ht="72.5">
      <c r="A118" s="37" t="s">
        <v>601</v>
      </c>
      <c r="B118" s="45"/>
      <c r="C118" s="46"/>
      <c r="D118" s="46"/>
      <c r="E118" s="39" t="s">
        <v>9798</v>
      </c>
      <c r="F118" s="46"/>
      <c r="G118" s="46"/>
      <c r="H118" s="46"/>
      <c r="I118" s="46"/>
      <c r="J118" s="48"/>
    </row>
    <row r="119">
      <c r="A119" s="37" t="s">
        <v>593</v>
      </c>
      <c r="B119" s="37">
        <v>27</v>
      </c>
      <c r="C119" s="38" t="s">
        <v>7080</v>
      </c>
      <c r="D119" s="37" t="s">
        <v>595</v>
      </c>
      <c r="E119" s="39" t="s">
        <v>9799</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58">
      <c r="A121" s="37" t="s">
        <v>599</v>
      </c>
      <c r="B121" s="45"/>
      <c r="C121" s="46"/>
      <c r="D121" s="46"/>
      <c r="E121" s="49" t="s">
        <v>11869</v>
      </c>
      <c r="F121" s="46"/>
      <c r="G121" s="46"/>
      <c r="H121" s="46"/>
      <c r="I121" s="46"/>
      <c r="J121" s="48"/>
    </row>
    <row r="122" ht="72.5">
      <c r="A122" s="37" t="s">
        <v>601</v>
      </c>
      <c r="B122" s="45"/>
      <c r="C122" s="46"/>
      <c r="D122" s="46"/>
      <c r="E122" s="39" t="s">
        <v>9798</v>
      </c>
      <c r="F122" s="46"/>
      <c r="G122" s="46"/>
      <c r="H122" s="46"/>
      <c r="I122" s="46"/>
      <c r="J122" s="48"/>
    </row>
    <row r="123">
      <c r="A123" s="37" t="s">
        <v>593</v>
      </c>
      <c r="B123" s="37">
        <v>28</v>
      </c>
      <c r="C123" s="38" t="s">
        <v>9801</v>
      </c>
      <c r="D123" s="37" t="s">
        <v>595</v>
      </c>
      <c r="E123" s="39" t="s">
        <v>9802</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58">
      <c r="A125" s="37" t="s">
        <v>599</v>
      </c>
      <c r="B125" s="45"/>
      <c r="C125" s="46"/>
      <c r="D125" s="46"/>
      <c r="E125" s="49" t="s">
        <v>11870</v>
      </c>
      <c r="F125" s="46"/>
      <c r="G125" s="46"/>
      <c r="H125" s="46"/>
      <c r="I125" s="46"/>
      <c r="J125" s="48"/>
    </row>
    <row r="126" ht="159.5">
      <c r="A126" s="37" t="s">
        <v>601</v>
      </c>
      <c r="B126" s="45"/>
      <c r="C126" s="46"/>
      <c r="D126" s="46"/>
      <c r="E126" s="39" t="s">
        <v>9804</v>
      </c>
      <c r="F126" s="46"/>
      <c r="G126" s="46"/>
      <c r="H126" s="46"/>
      <c r="I126" s="46"/>
      <c r="J126" s="48"/>
    </row>
    <row r="127">
      <c r="A127" s="37" t="s">
        <v>593</v>
      </c>
      <c r="B127" s="37">
        <v>29</v>
      </c>
      <c r="C127" s="38" t="s">
        <v>10120</v>
      </c>
      <c r="D127" s="37" t="s">
        <v>595</v>
      </c>
      <c r="E127" s="39" t="s">
        <v>10121</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58">
      <c r="A129" s="37" t="s">
        <v>599</v>
      </c>
      <c r="B129" s="45"/>
      <c r="C129" s="46"/>
      <c r="D129" s="46"/>
      <c r="E129" s="49" t="s">
        <v>11871</v>
      </c>
      <c r="F129" s="46"/>
      <c r="G129" s="46"/>
      <c r="H129" s="46"/>
      <c r="I129" s="46"/>
      <c r="J129" s="48"/>
    </row>
    <row r="130" ht="159.5">
      <c r="A130" s="37" t="s">
        <v>601</v>
      </c>
      <c r="B130" s="45"/>
      <c r="C130" s="46"/>
      <c r="D130" s="46"/>
      <c r="E130" s="39" t="s">
        <v>9804</v>
      </c>
      <c r="F130" s="46"/>
      <c r="G130" s="46"/>
      <c r="H130" s="46"/>
      <c r="I130" s="46"/>
      <c r="J130" s="48"/>
    </row>
    <row r="131">
      <c r="A131" s="31" t="s">
        <v>591</v>
      </c>
      <c r="B131" s="32"/>
      <c r="C131" s="33" t="s">
        <v>4573</v>
      </c>
      <c r="D131" s="34"/>
      <c r="E131" s="31" t="s">
        <v>4574</v>
      </c>
      <c r="F131" s="34"/>
      <c r="G131" s="34"/>
      <c r="H131" s="34"/>
      <c r="I131" s="35">
        <f>SUMIFS(I132:I151,A132:A151,"P")</f>
        <v>0</v>
      </c>
      <c r="J131" s="36"/>
    </row>
    <row r="132">
      <c r="A132" s="37" t="s">
        <v>593</v>
      </c>
      <c r="B132" s="37">
        <v>30</v>
      </c>
      <c r="C132" s="38" t="s">
        <v>9923</v>
      </c>
      <c r="D132" s="37" t="s">
        <v>595</v>
      </c>
      <c r="E132" s="39" t="s">
        <v>9924</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3.5">
      <c r="A134" s="37" t="s">
        <v>599</v>
      </c>
      <c r="B134" s="45"/>
      <c r="C134" s="46"/>
      <c r="D134" s="46"/>
      <c r="E134" s="49" t="s">
        <v>11872</v>
      </c>
      <c r="F134" s="46"/>
      <c r="G134" s="46"/>
      <c r="H134" s="46"/>
      <c r="I134" s="46"/>
      <c r="J134" s="48"/>
    </row>
    <row r="135" ht="304.5">
      <c r="A135" s="37" t="s">
        <v>601</v>
      </c>
      <c r="B135" s="45"/>
      <c r="C135" s="46"/>
      <c r="D135" s="46"/>
      <c r="E135" s="39" t="s">
        <v>4591</v>
      </c>
      <c r="F135" s="46"/>
      <c r="G135" s="46"/>
      <c r="H135" s="46"/>
      <c r="I135" s="46"/>
      <c r="J135" s="48"/>
    </row>
    <row r="136">
      <c r="A136" s="37" t="s">
        <v>593</v>
      </c>
      <c r="B136" s="37">
        <v>31</v>
      </c>
      <c r="C136" s="38" t="s">
        <v>4595</v>
      </c>
      <c r="D136" s="37" t="s">
        <v>595</v>
      </c>
      <c r="E136" s="39" t="s">
        <v>4596</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1.5">
      <c r="A138" s="37" t="s">
        <v>599</v>
      </c>
      <c r="B138" s="45"/>
      <c r="C138" s="46"/>
      <c r="D138" s="46"/>
      <c r="E138" s="49" t="s">
        <v>11873</v>
      </c>
      <c r="F138" s="46"/>
      <c r="G138" s="46"/>
      <c r="H138" s="46"/>
      <c r="I138" s="46"/>
      <c r="J138" s="48"/>
    </row>
    <row r="139" ht="290">
      <c r="A139" s="37" t="s">
        <v>601</v>
      </c>
      <c r="B139" s="45"/>
      <c r="C139" s="46"/>
      <c r="D139" s="46"/>
      <c r="E139" s="39" t="s">
        <v>4597</v>
      </c>
      <c r="F139" s="46"/>
      <c r="G139" s="46"/>
      <c r="H139" s="46"/>
      <c r="I139" s="46"/>
      <c r="J139" s="48"/>
    </row>
    <row r="140">
      <c r="A140" s="37" t="s">
        <v>593</v>
      </c>
      <c r="B140" s="37">
        <v>32</v>
      </c>
      <c r="C140" s="38" t="s">
        <v>9936</v>
      </c>
      <c r="D140" s="37" t="s">
        <v>595</v>
      </c>
      <c r="E140" s="39" t="s">
        <v>9937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3.5">
      <c r="A142" s="37" t="s">
        <v>599</v>
      </c>
      <c r="B142" s="45"/>
      <c r="C142" s="46"/>
      <c r="D142" s="46"/>
      <c r="E142" s="49" t="s">
        <v>11874</v>
      </c>
      <c r="F142" s="46"/>
      <c r="G142" s="46"/>
      <c r="H142" s="46"/>
      <c r="I142" s="46"/>
      <c r="J142" s="48"/>
    </row>
    <row r="143" ht="43.5">
      <c r="A143" s="37" t="s">
        <v>601</v>
      </c>
      <c r="B143" s="45"/>
      <c r="C143" s="46"/>
      <c r="D143" s="46"/>
      <c r="E143" s="39" t="s">
        <v>9932</v>
      </c>
      <c r="F143" s="46"/>
      <c r="G143" s="46"/>
      <c r="H143" s="46"/>
      <c r="I143" s="46"/>
      <c r="J143" s="48"/>
    </row>
    <row r="144">
      <c r="A144" s="37" t="s">
        <v>593</v>
      </c>
      <c r="B144" s="37">
        <v>33</v>
      </c>
      <c r="C144" s="38" t="s">
        <v>10074</v>
      </c>
      <c r="D144" s="37" t="s">
        <v>595</v>
      </c>
      <c r="E144" s="39" t="s">
        <v>10075</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58">
      <c r="A146" s="37" t="s">
        <v>599</v>
      </c>
      <c r="B146" s="45"/>
      <c r="C146" s="46"/>
      <c r="D146" s="46"/>
      <c r="E146" s="49" t="s">
        <v>11875</v>
      </c>
      <c r="F146" s="46"/>
      <c r="G146" s="46"/>
      <c r="H146" s="46"/>
      <c r="I146" s="46"/>
      <c r="J146" s="48"/>
    </row>
    <row r="147" ht="43.5">
      <c r="A147" s="37" t="s">
        <v>601</v>
      </c>
      <c r="B147" s="45"/>
      <c r="C147" s="46"/>
      <c r="D147" s="46"/>
      <c r="E147" s="39" t="s">
        <v>10077</v>
      </c>
      <c r="F147" s="46"/>
      <c r="G147" s="46"/>
      <c r="H147" s="46"/>
      <c r="I147" s="46"/>
      <c r="J147" s="48"/>
    </row>
    <row r="148">
      <c r="A148" s="37" t="s">
        <v>593</v>
      </c>
      <c r="B148" s="37">
        <v>34</v>
      </c>
      <c r="C148" s="38" t="s">
        <v>4618</v>
      </c>
      <c r="D148" s="37" t="s">
        <v>595</v>
      </c>
      <c r="E148" s="39" t="s">
        <v>4619</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58">
      <c r="A150" s="37" t="s">
        <v>599</v>
      </c>
      <c r="B150" s="45"/>
      <c r="C150" s="46"/>
      <c r="D150" s="46"/>
      <c r="E150" s="49" t="s">
        <v>11876</v>
      </c>
      <c r="F150" s="46"/>
      <c r="G150" s="46"/>
      <c r="H150" s="46"/>
      <c r="I150" s="46"/>
      <c r="J150" s="48"/>
    </row>
    <row r="151" ht="409.5">
      <c r="A151" s="37" t="s">
        <v>601</v>
      </c>
      <c r="B151" s="45"/>
      <c r="C151" s="46"/>
      <c r="D151" s="46"/>
      <c r="E151" s="39" t="s">
        <v>4521</v>
      </c>
      <c r="F151" s="46"/>
      <c r="G151" s="46"/>
      <c r="H151" s="46"/>
      <c r="I151" s="46"/>
      <c r="J151" s="48"/>
    </row>
    <row r="152">
      <c r="A152" s="31" t="s">
        <v>591</v>
      </c>
      <c r="B152" s="32"/>
      <c r="C152" s="33" t="s">
        <v>4809</v>
      </c>
      <c r="D152" s="34"/>
      <c r="E152" s="31" t="s">
        <v>4810</v>
      </c>
      <c r="F152" s="34"/>
      <c r="G152" s="34"/>
      <c r="H152" s="34"/>
      <c r="I152" s="35">
        <f>SUMIFS(I153:I171,A153:A171,"P")</f>
        <v>0</v>
      </c>
      <c r="J152" s="36"/>
    </row>
    <row r="153" ht="29">
      <c r="A153" s="37" t="s">
        <v>593</v>
      </c>
      <c r="B153" s="37">
        <v>35</v>
      </c>
      <c r="C153" s="38" t="s">
        <v>5025</v>
      </c>
      <c r="D153" s="37" t="s">
        <v>595</v>
      </c>
      <c r="E153" s="39" t="s">
        <v>5026</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3.5">
      <c r="A155" s="37" t="s">
        <v>599</v>
      </c>
      <c r="B155" s="45"/>
      <c r="C155" s="46"/>
      <c r="D155" s="46"/>
      <c r="E155" s="49" t="s">
        <v>11877</v>
      </c>
      <c r="F155" s="46"/>
      <c r="G155" s="46"/>
      <c r="H155" s="46"/>
      <c r="I155" s="46"/>
      <c r="J155" s="48"/>
    </row>
    <row r="156" ht="58">
      <c r="A156" s="37" t="s">
        <v>601</v>
      </c>
      <c r="B156" s="45"/>
      <c r="C156" s="46"/>
      <c r="D156" s="46"/>
      <c r="E156" s="39" t="s">
        <v>5028</v>
      </c>
      <c r="F156" s="46"/>
      <c r="G156" s="46"/>
      <c r="H156" s="46"/>
      <c r="I156" s="46"/>
      <c r="J156" s="48"/>
    </row>
    <row r="157">
      <c r="A157" s="37" t="s">
        <v>593</v>
      </c>
      <c r="B157" s="37">
        <v>36</v>
      </c>
      <c r="C157" s="38" t="s">
        <v>4674</v>
      </c>
      <c r="D157" s="37" t="s">
        <v>595</v>
      </c>
      <c r="E157" s="39" t="s">
        <v>4675</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3.5">
      <c r="A159" s="37" t="s">
        <v>599</v>
      </c>
      <c r="B159" s="45"/>
      <c r="C159" s="46"/>
      <c r="D159" s="46"/>
      <c r="E159" s="49" t="s">
        <v>11878</v>
      </c>
      <c r="F159" s="46"/>
      <c r="G159" s="46"/>
      <c r="H159" s="46"/>
      <c r="I159" s="46"/>
      <c r="J159" s="48"/>
    </row>
    <row r="160" ht="145">
      <c r="A160" s="37" t="s">
        <v>601</v>
      </c>
      <c r="B160" s="45"/>
      <c r="C160" s="46"/>
      <c r="D160" s="46"/>
      <c r="E160" s="39" t="s">
        <v>4677</v>
      </c>
      <c r="F160" s="46"/>
      <c r="G160" s="46"/>
      <c r="H160" s="46"/>
      <c r="I160" s="46"/>
      <c r="J160" s="48"/>
    </row>
    <row r="161">
      <c r="A161" s="37" t="s">
        <v>593</v>
      </c>
      <c r="B161" s="37">
        <v>37</v>
      </c>
      <c r="C161" s="38" t="s">
        <v>6244</v>
      </c>
      <c r="D161" s="37" t="s">
        <v>595</v>
      </c>
      <c r="E161" s="39" t="s">
        <v>6245</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3.5">
      <c r="A163" s="37" t="s">
        <v>599</v>
      </c>
      <c r="B163" s="45"/>
      <c r="C163" s="46"/>
      <c r="D163" s="46"/>
      <c r="E163" s="49" t="s">
        <v>11879</v>
      </c>
      <c r="F163" s="46"/>
      <c r="G163" s="46"/>
      <c r="H163" s="46"/>
      <c r="I163" s="46"/>
      <c r="J163" s="48"/>
    </row>
    <row r="164" ht="145">
      <c r="A164" s="37" t="s">
        <v>601</v>
      </c>
      <c r="B164" s="45"/>
      <c r="C164" s="46"/>
      <c r="D164" s="46"/>
      <c r="E164" s="39" t="s">
        <v>4677</v>
      </c>
      <c r="F164" s="46"/>
      <c r="G164" s="46"/>
      <c r="H164" s="46"/>
      <c r="I164" s="46"/>
      <c r="J164" s="48"/>
    </row>
    <row r="165">
      <c r="A165" s="37" t="s">
        <v>593</v>
      </c>
      <c r="B165" s="37">
        <v>38</v>
      </c>
      <c r="C165" s="38" t="s">
        <v>11880</v>
      </c>
      <c r="D165" s="37" t="s">
        <v>595</v>
      </c>
      <c r="E165" s="39" t="s">
        <v>9822</v>
      </c>
      <c r="F165" s="40" t="s">
        <v>1797</v>
      </c>
      <c r="G165" s="41">
        <v>1</v>
      </c>
      <c r="H165" s="42">
        <v>0</v>
      </c>
      <c r="I165" s="43">
        <f>ROUND(G165*H165,P4)</f>
        <v>0</v>
      </c>
      <c r="J165" s="37"/>
      <c r="O165" s="44">
        <f>I165*0.21</f>
        <v>0</v>
      </c>
      <c r="P165">
        <v>3</v>
      </c>
    </row>
    <row r="166">
      <c r="A166" s="37" t="s">
        <v>598</v>
      </c>
      <c r="B166" s="45"/>
      <c r="C166" s="46"/>
      <c r="D166" s="46"/>
      <c r="E166" s="39" t="s">
        <v>9822</v>
      </c>
      <c r="F166" s="46"/>
      <c r="G166" s="46"/>
      <c r="H166" s="46"/>
      <c r="I166" s="46"/>
      <c r="J166" s="48"/>
    </row>
    <row r="167" ht="116">
      <c r="A167" s="37" t="s">
        <v>599</v>
      </c>
      <c r="B167" s="45"/>
      <c r="C167" s="46"/>
      <c r="D167" s="46"/>
      <c r="E167" s="49" t="s">
        <v>9823</v>
      </c>
      <c r="F167" s="46"/>
      <c r="G167" s="46"/>
      <c r="H167" s="46"/>
      <c r="I167" s="46"/>
      <c r="J167" s="48"/>
    </row>
    <row r="168" ht="43.5">
      <c r="A168" s="37" t="s">
        <v>601</v>
      </c>
      <c r="B168" s="45"/>
      <c r="C168" s="46"/>
      <c r="D168" s="46"/>
      <c r="E168" s="39" t="s">
        <v>9824</v>
      </c>
      <c r="F168" s="46"/>
      <c r="G168" s="46"/>
      <c r="H168" s="46"/>
      <c r="I168" s="46"/>
      <c r="J168" s="48"/>
    </row>
    <row r="169">
      <c r="A169" s="37" t="s">
        <v>593</v>
      </c>
      <c r="B169" s="37">
        <v>39</v>
      </c>
      <c r="C169" s="38" t="s">
        <v>11881</v>
      </c>
      <c r="D169" s="37" t="s">
        <v>595</v>
      </c>
      <c r="E169" s="39" t="s">
        <v>9826</v>
      </c>
      <c r="F169" s="40" t="s">
        <v>1797</v>
      </c>
      <c r="G169" s="41">
        <v>1</v>
      </c>
      <c r="H169" s="42">
        <v>0</v>
      </c>
      <c r="I169" s="43">
        <f>ROUND(G169*H169,P4)</f>
        <v>0</v>
      </c>
      <c r="J169" s="37"/>
      <c r="O169" s="44">
        <f>I169*0.21</f>
        <v>0</v>
      </c>
      <c r="P169">
        <v>3</v>
      </c>
    </row>
    <row r="170">
      <c r="A170" s="37" t="s">
        <v>598</v>
      </c>
      <c r="B170" s="45"/>
      <c r="C170" s="46"/>
      <c r="D170" s="46"/>
      <c r="E170" s="39" t="s">
        <v>9826</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3.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0.5">
      <c r="A175" s="37" t="s">
        <v>599</v>
      </c>
      <c r="B175" s="45"/>
      <c r="C175" s="46"/>
      <c r="D175" s="46"/>
      <c r="E175" s="49" t="s">
        <v>11882</v>
      </c>
      <c r="F175" s="46"/>
      <c r="G175" s="46"/>
      <c r="H175" s="46"/>
      <c r="I175" s="46"/>
      <c r="J175" s="48"/>
    </row>
    <row r="176" ht="116">
      <c r="A176" s="37" t="s">
        <v>601</v>
      </c>
      <c r="B176" s="45"/>
      <c r="C176" s="46"/>
      <c r="D176" s="46"/>
      <c r="E176" s="39" t="s">
        <v>1819</v>
      </c>
      <c r="F176" s="46"/>
      <c r="G176" s="46"/>
      <c r="H176" s="46"/>
      <c r="I176" s="46"/>
      <c r="J176" s="48"/>
    </row>
    <row r="177" ht="43.5">
      <c r="A177" s="37" t="s">
        <v>593</v>
      </c>
      <c r="B177" s="37">
        <v>41</v>
      </c>
      <c r="C177" s="38" t="s">
        <v>2442</v>
      </c>
      <c r="D177" s="37" t="s">
        <v>2443</v>
      </c>
      <c r="E177" s="39" t="s">
        <v>2444</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2.5">
      <c r="A179" s="37" t="s">
        <v>599</v>
      </c>
      <c r="B179" s="45"/>
      <c r="C179" s="46"/>
      <c r="D179" s="46"/>
      <c r="E179" s="49" t="s">
        <v>11883</v>
      </c>
      <c r="F179" s="46"/>
      <c r="G179" s="46"/>
      <c r="H179" s="46"/>
      <c r="I179" s="46"/>
      <c r="J179" s="48"/>
    </row>
    <row r="180">
      <c r="A180" s="37" t="s">
        <v>601</v>
      </c>
      <c r="B180" s="45"/>
      <c r="C180" s="46"/>
      <c r="D180" s="46"/>
      <c r="E180" s="47" t="s">
        <v>595</v>
      </c>
      <c r="F180" s="46"/>
      <c r="G180" s="46"/>
      <c r="H180" s="46"/>
      <c r="I180" s="46"/>
      <c r="J180" s="48"/>
    </row>
    <row r="181" ht="29">
      <c r="A181" s="37" t="s">
        <v>593</v>
      </c>
      <c r="B181" s="37">
        <v>42</v>
      </c>
      <c r="C181" s="38" t="s">
        <v>6253</v>
      </c>
      <c r="D181" s="37" t="s">
        <v>6254</v>
      </c>
      <c r="E181" s="39" t="s">
        <v>6255</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29">
      <c r="A183" s="37" t="s">
        <v>599</v>
      </c>
      <c r="B183" s="45"/>
      <c r="C183" s="46"/>
      <c r="D183" s="46"/>
      <c r="E183" s="49" t="s">
        <v>11884</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IH2tStBGeFAX+/wRFojZRx279FlO/O3zsd+b7djShBCnWRobP0AcGOJTBSehdOvANt0BY35FNdehQsSZNx6qnQ==" hashValue="9A7bYg0+l0RKJH3xCLFvgxpNE8UFBe7QKMoEYmreuFtG55v+0wbSEvmezyjk977KmzNFfCcLEuWH1uizuhpA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11885</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11885</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29">
      <c r="A12" s="37" t="s">
        <v>593</v>
      </c>
      <c r="B12" s="37">
        <v>1</v>
      </c>
      <c r="C12" s="38" t="s">
        <v>5146</v>
      </c>
      <c r="D12" s="37" t="s">
        <v>595</v>
      </c>
      <c r="E12" s="39" t="s">
        <v>5147</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1.5">
      <c r="A14" s="37" t="s">
        <v>599</v>
      </c>
      <c r="B14" s="45"/>
      <c r="C14" s="46"/>
      <c r="D14" s="46"/>
      <c r="E14" s="49" t="s">
        <v>11886</v>
      </c>
      <c r="F14" s="46"/>
      <c r="G14" s="46"/>
      <c r="H14" s="46"/>
      <c r="I14" s="46"/>
      <c r="J14" s="48"/>
    </row>
    <row r="15" ht="72.5">
      <c r="A15" s="37" t="s">
        <v>601</v>
      </c>
      <c r="B15" s="45"/>
      <c r="C15" s="46"/>
      <c r="D15" s="46"/>
      <c r="E15" s="39" t="s">
        <v>4683</v>
      </c>
      <c r="F15" s="46"/>
      <c r="G15" s="46"/>
      <c r="H15" s="46"/>
      <c r="I15" s="46"/>
      <c r="J15" s="48"/>
    </row>
    <row r="16">
      <c r="A16" s="37" t="s">
        <v>593</v>
      </c>
      <c r="B16" s="37">
        <v>2</v>
      </c>
      <c r="C16" s="38" t="s">
        <v>5274</v>
      </c>
      <c r="D16" s="37" t="s">
        <v>595</v>
      </c>
      <c r="E16" s="39" t="s">
        <v>9415</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58">
      <c r="A18" s="37" t="s">
        <v>599</v>
      </c>
      <c r="B18" s="45"/>
      <c r="C18" s="46"/>
      <c r="D18" s="46"/>
      <c r="E18" s="49" t="s">
        <v>11887</v>
      </c>
      <c r="F18" s="46"/>
      <c r="G18" s="46"/>
      <c r="H18" s="46"/>
      <c r="I18" s="46"/>
      <c r="J18" s="48"/>
    </row>
    <row r="19" ht="43.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29">
      <c r="A22" s="37" t="s">
        <v>599</v>
      </c>
      <c r="B22" s="45"/>
      <c r="C22" s="46"/>
      <c r="D22" s="46"/>
      <c r="E22" s="49" t="s">
        <v>11888</v>
      </c>
      <c r="F22" s="46"/>
      <c r="G22" s="46"/>
      <c r="H22" s="46"/>
      <c r="I22" s="46"/>
      <c r="J22" s="48"/>
    </row>
    <row r="23" ht="29">
      <c r="A23" s="37" t="s">
        <v>601</v>
      </c>
      <c r="B23" s="45"/>
      <c r="C23" s="46"/>
      <c r="D23" s="46"/>
      <c r="E23" s="39" t="s">
        <v>4421</v>
      </c>
      <c r="F23" s="46"/>
      <c r="G23" s="46"/>
      <c r="H23" s="46"/>
      <c r="I23" s="46"/>
      <c r="J23" s="48"/>
    </row>
    <row r="24">
      <c r="A24" s="37" t="s">
        <v>593</v>
      </c>
      <c r="B24" s="37">
        <v>4</v>
      </c>
      <c r="C24" s="38" t="s">
        <v>5278</v>
      </c>
      <c r="D24" s="37" t="s">
        <v>595</v>
      </c>
      <c r="E24" s="39" t="s">
        <v>9754</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1.5">
      <c r="A26" s="37" t="s">
        <v>599</v>
      </c>
      <c r="B26" s="45"/>
      <c r="C26" s="46"/>
      <c r="D26" s="46"/>
      <c r="E26" s="49" t="s">
        <v>11889</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9756</v>
      </c>
      <c r="D28" s="37" t="s">
        <v>595</v>
      </c>
      <c r="E28" s="39" t="s">
        <v>9757</v>
      </c>
      <c r="F28" s="40" t="s">
        <v>4419</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1.5">
      <c r="A30" s="37" t="s">
        <v>599</v>
      </c>
      <c r="B30" s="45"/>
      <c r="C30" s="46"/>
      <c r="D30" s="46"/>
      <c r="E30" s="49" t="s">
        <v>11890</v>
      </c>
      <c r="F30" s="46"/>
      <c r="G30" s="46"/>
      <c r="H30" s="46"/>
      <c r="I30" s="46"/>
      <c r="J30" s="48"/>
    </row>
    <row r="31" ht="29">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16">
      <c r="A34" s="37" t="s">
        <v>599</v>
      </c>
      <c r="B34" s="45"/>
      <c r="C34" s="46"/>
      <c r="D34" s="46"/>
      <c r="E34" s="49" t="s">
        <v>11891</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11892</v>
      </c>
      <c r="F38" s="46"/>
      <c r="G38" s="46"/>
      <c r="H38" s="46"/>
      <c r="I38" s="46"/>
      <c r="J38" s="48"/>
    </row>
    <row r="39" ht="29">
      <c r="A39" s="37" t="s">
        <v>601</v>
      </c>
      <c r="B39" s="45"/>
      <c r="C39" s="46"/>
      <c r="D39" s="46"/>
      <c r="E39" s="39" t="s">
        <v>4421</v>
      </c>
      <c r="F39" s="46"/>
      <c r="G39" s="46"/>
      <c r="H39" s="46"/>
      <c r="I39" s="46"/>
      <c r="J39" s="48"/>
    </row>
    <row r="40">
      <c r="A40" s="37" t="s">
        <v>593</v>
      </c>
      <c r="B40" s="37">
        <v>8</v>
      </c>
      <c r="C40" s="38" t="s">
        <v>3395</v>
      </c>
      <c r="D40" s="37" t="s">
        <v>595</v>
      </c>
      <c r="E40" s="39" t="s">
        <v>6029</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58">
      <c r="A42" s="37" t="s">
        <v>599</v>
      </c>
      <c r="B42" s="45"/>
      <c r="C42" s="46"/>
      <c r="D42" s="46"/>
      <c r="E42" s="49" t="s">
        <v>11893</v>
      </c>
      <c r="F42" s="46"/>
      <c r="G42" s="46"/>
      <c r="H42" s="46"/>
      <c r="I42" s="46"/>
      <c r="J42" s="48"/>
    </row>
    <row r="43" ht="391.5">
      <c r="A43" s="37" t="s">
        <v>601</v>
      </c>
      <c r="B43" s="45"/>
      <c r="C43" s="46"/>
      <c r="D43" s="46"/>
      <c r="E43" s="39" t="s">
        <v>4437</v>
      </c>
      <c r="F43" s="46"/>
      <c r="G43" s="46"/>
      <c r="H43" s="46"/>
      <c r="I43" s="46"/>
      <c r="J43" s="48"/>
    </row>
    <row r="44">
      <c r="A44" s="37" t="s">
        <v>593</v>
      </c>
      <c r="B44" s="37">
        <v>9</v>
      </c>
      <c r="C44" s="38" t="s">
        <v>2431</v>
      </c>
      <c r="D44" s="37" t="s">
        <v>595</v>
      </c>
      <c r="E44" s="39" t="s">
        <v>2432</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58">
      <c r="A46" s="37" t="s">
        <v>599</v>
      </c>
      <c r="B46" s="45"/>
      <c r="C46" s="46"/>
      <c r="D46" s="46"/>
      <c r="E46" s="49" t="s">
        <v>11894</v>
      </c>
      <c r="F46" s="46"/>
      <c r="G46" s="46"/>
      <c r="H46" s="46"/>
      <c r="I46" s="46"/>
      <c r="J46" s="48"/>
    </row>
    <row r="47" ht="348">
      <c r="A47" s="37" t="s">
        <v>601</v>
      </c>
      <c r="B47" s="45"/>
      <c r="C47" s="46"/>
      <c r="D47" s="46"/>
      <c r="E47" s="39" t="s">
        <v>5155</v>
      </c>
      <c r="F47" s="46"/>
      <c r="G47" s="46"/>
      <c r="H47" s="46"/>
      <c r="I47" s="46"/>
      <c r="J47" s="48"/>
    </row>
    <row r="48">
      <c r="A48" s="37" t="s">
        <v>593</v>
      </c>
      <c r="B48" s="37">
        <v>10</v>
      </c>
      <c r="C48" s="38" t="s">
        <v>4444</v>
      </c>
      <c r="D48" s="37" t="s">
        <v>595</v>
      </c>
      <c r="E48" s="39" t="s">
        <v>4445</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87">
      <c r="A50" s="37" t="s">
        <v>599</v>
      </c>
      <c r="B50" s="45"/>
      <c r="C50" s="46"/>
      <c r="D50" s="46"/>
      <c r="E50" s="49" t="s">
        <v>11895</v>
      </c>
      <c r="F50" s="46"/>
      <c r="G50" s="46"/>
      <c r="H50" s="46"/>
      <c r="I50" s="46"/>
      <c r="J50" s="48"/>
    </row>
    <row r="51" ht="232">
      <c r="A51" s="37" t="s">
        <v>601</v>
      </c>
      <c r="B51" s="45"/>
      <c r="C51" s="46"/>
      <c r="D51" s="46"/>
      <c r="E51" s="39" t="s">
        <v>4447</v>
      </c>
      <c r="F51" s="46"/>
      <c r="G51" s="46"/>
      <c r="H51" s="46"/>
      <c r="I51" s="46"/>
      <c r="J51" s="48"/>
    </row>
    <row r="52">
      <c r="A52" s="37" t="s">
        <v>593</v>
      </c>
      <c r="B52" s="37">
        <v>11</v>
      </c>
      <c r="C52" s="38" t="s">
        <v>4464</v>
      </c>
      <c r="D52" s="37" t="s">
        <v>595</v>
      </c>
      <c r="E52" s="39" t="s">
        <v>4465</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58">
      <c r="A54" s="37" t="s">
        <v>599</v>
      </c>
      <c r="B54" s="45"/>
      <c r="C54" s="46"/>
      <c r="D54" s="46"/>
      <c r="E54" s="49" t="s">
        <v>11896</v>
      </c>
      <c r="F54" s="46"/>
      <c r="G54" s="46"/>
      <c r="H54" s="46"/>
      <c r="I54" s="46"/>
      <c r="J54" s="48"/>
    </row>
    <row r="55" ht="304.5">
      <c r="A55" s="37" t="s">
        <v>601</v>
      </c>
      <c r="B55" s="45"/>
      <c r="C55" s="46"/>
      <c r="D55" s="46"/>
      <c r="E55" s="39" t="s">
        <v>4467</v>
      </c>
      <c r="F55" s="46"/>
      <c r="G55" s="46"/>
      <c r="H55" s="46"/>
      <c r="I55" s="46"/>
      <c r="J55" s="48"/>
    </row>
    <row r="56">
      <c r="A56" s="37" t="s">
        <v>593</v>
      </c>
      <c r="B56" s="37">
        <v>12</v>
      </c>
      <c r="C56" s="38" t="s">
        <v>3359</v>
      </c>
      <c r="D56" s="37" t="s">
        <v>595</v>
      </c>
      <c r="E56" s="39" t="s">
        <v>3360</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58">
      <c r="A58" s="37" t="s">
        <v>599</v>
      </c>
      <c r="B58" s="45"/>
      <c r="C58" s="46"/>
      <c r="D58" s="46"/>
      <c r="E58" s="49" t="s">
        <v>11897</v>
      </c>
      <c r="F58" s="46"/>
      <c r="G58" s="46"/>
      <c r="H58" s="46"/>
      <c r="I58" s="46"/>
      <c r="J58" s="48"/>
    </row>
    <row r="59" ht="29">
      <c r="A59" s="37" t="s">
        <v>601</v>
      </c>
      <c r="B59" s="45"/>
      <c r="C59" s="46"/>
      <c r="D59" s="46"/>
      <c r="E59" s="39" t="s">
        <v>4477</v>
      </c>
      <c r="F59" s="46"/>
      <c r="G59" s="46"/>
      <c r="H59" s="46"/>
      <c r="I59" s="46"/>
      <c r="J59" s="48"/>
    </row>
    <row r="60">
      <c r="A60" s="37" t="s">
        <v>593</v>
      </c>
      <c r="B60" s="37">
        <v>13</v>
      </c>
      <c r="C60" s="38" t="s">
        <v>5770</v>
      </c>
      <c r="D60" s="37" t="s">
        <v>595</v>
      </c>
      <c r="E60" s="39" t="s">
        <v>11898</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58">
      <c r="A62" s="37" t="s">
        <v>599</v>
      </c>
      <c r="B62" s="45"/>
      <c r="C62" s="46"/>
      <c r="D62" s="46"/>
      <c r="E62" s="49" t="s">
        <v>11899</v>
      </c>
      <c r="F62" s="46"/>
      <c r="G62" s="46"/>
      <c r="H62" s="46"/>
      <c r="I62" s="46"/>
      <c r="J62" s="48"/>
    </row>
    <row r="63" ht="43.5">
      <c r="A63" s="37" t="s">
        <v>601</v>
      </c>
      <c r="B63" s="45"/>
      <c r="C63" s="46"/>
      <c r="D63" s="46"/>
      <c r="E63" s="39" t="s">
        <v>4485</v>
      </c>
      <c r="F63" s="46"/>
      <c r="G63" s="46"/>
      <c r="H63" s="46"/>
      <c r="I63" s="46"/>
      <c r="J63" s="48"/>
    </row>
    <row r="64">
      <c r="A64" s="37" t="s">
        <v>593</v>
      </c>
      <c r="B64" s="37">
        <v>14</v>
      </c>
      <c r="C64" s="38" t="s">
        <v>11900</v>
      </c>
      <c r="D64" s="37" t="s">
        <v>595</v>
      </c>
      <c r="E64" s="39" t="s">
        <v>11901</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58">
      <c r="A66" s="37" t="s">
        <v>599</v>
      </c>
      <c r="B66" s="45"/>
      <c r="C66" s="46"/>
      <c r="D66" s="46"/>
      <c r="E66" s="49" t="s">
        <v>11902</v>
      </c>
      <c r="F66" s="46"/>
      <c r="G66" s="46"/>
      <c r="H66" s="46"/>
      <c r="I66" s="46"/>
      <c r="J66" s="48"/>
    </row>
    <row r="67" ht="43.5">
      <c r="A67" s="37" t="s">
        <v>601</v>
      </c>
      <c r="B67" s="45"/>
      <c r="C67" s="46"/>
      <c r="D67" s="46"/>
      <c r="E67" s="39" t="s">
        <v>4485</v>
      </c>
      <c r="F67" s="46"/>
      <c r="G67" s="46"/>
      <c r="H67" s="46"/>
      <c r="I67" s="46"/>
      <c r="J67" s="48"/>
    </row>
    <row r="68">
      <c r="A68" s="37" t="s">
        <v>593</v>
      </c>
      <c r="B68" s="37">
        <v>15</v>
      </c>
      <c r="C68" s="38" t="s">
        <v>4486</v>
      </c>
      <c r="D68" s="37" t="s">
        <v>595</v>
      </c>
      <c r="E68" s="39" t="s">
        <v>4487</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87">
      <c r="A70" s="37" t="s">
        <v>599</v>
      </c>
      <c r="B70" s="45"/>
      <c r="C70" s="46"/>
      <c r="D70" s="46"/>
      <c r="E70" s="49" t="s">
        <v>11903</v>
      </c>
      <c r="F70" s="46"/>
      <c r="G70" s="46"/>
      <c r="H70" s="46"/>
      <c r="I70" s="46"/>
      <c r="J70" s="48"/>
    </row>
    <row r="71" ht="29">
      <c r="A71" s="37" t="s">
        <v>601</v>
      </c>
      <c r="B71" s="45"/>
      <c r="C71" s="46"/>
      <c r="D71" s="46"/>
      <c r="E71" s="39" t="s">
        <v>4489</v>
      </c>
      <c r="F71" s="46"/>
      <c r="G71" s="46"/>
      <c r="H71" s="46"/>
      <c r="I71" s="46"/>
      <c r="J71" s="48"/>
    </row>
    <row r="72">
      <c r="A72" s="37" t="s">
        <v>593</v>
      </c>
      <c r="B72" s="37">
        <v>16</v>
      </c>
      <c r="C72" s="38" t="s">
        <v>4490</v>
      </c>
      <c r="D72" s="37" t="s">
        <v>595</v>
      </c>
      <c r="E72" s="39" t="s">
        <v>4491</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87">
      <c r="A74" s="37" t="s">
        <v>599</v>
      </c>
      <c r="B74" s="45"/>
      <c r="C74" s="46"/>
      <c r="D74" s="46"/>
      <c r="E74" s="49" t="s">
        <v>11903</v>
      </c>
      <c r="F74" s="46"/>
      <c r="G74" s="46"/>
      <c r="H74" s="46"/>
      <c r="I74" s="46"/>
      <c r="J74" s="48"/>
    </row>
    <row r="75" ht="43.5">
      <c r="A75" s="37" t="s">
        <v>601</v>
      </c>
      <c r="B75" s="45"/>
      <c r="C75" s="46"/>
      <c r="D75" s="46"/>
      <c r="E75" s="39" t="s">
        <v>4492</v>
      </c>
      <c r="F75" s="46"/>
      <c r="G75" s="46"/>
      <c r="H75" s="46"/>
      <c r="I75" s="46"/>
      <c r="J75" s="48"/>
    </row>
    <row r="76">
      <c r="A76" s="37" t="s">
        <v>593</v>
      </c>
      <c r="B76" s="37">
        <v>17</v>
      </c>
      <c r="C76" s="38" t="s">
        <v>9774</v>
      </c>
      <c r="D76" s="37" t="s">
        <v>595</v>
      </c>
      <c r="E76" s="39" t="s">
        <v>9775</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1.5">
      <c r="A78" s="37" t="s">
        <v>599</v>
      </c>
      <c r="B78" s="45"/>
      <c r="C78" s="46"/>
      <c r="D78" s="46"/>
      <c r="E78" s="49" t="s">
        <v>11904</v>
      </c>
      <c r="F78" s="46"/>
      <c r="G78" s="46"/>
      <c r="H78" s="46"/>
      <c r="I78" s="46"/>
      <c r="J78" s="48"/>
    </row>
    <row r="79" ht="43.5">
      <c r="A79" s="37" t="s">
        <v>601</v>
      </c>
      <c r="B79" s="45"/>
      <c r="C79" s="46"/>
      <c r="D79" s="46"/>
      <c r="E79" s="39" t="s">
        <v>9777</v>
      </c>
      <c r="F79" s="46"/>
      <c r="G79" s="46"/>
      <c r="H79" s="46"/>
      <c r="I79" s="46"/>
      <c r="J79" s="48"/>
    </row>
    <row r="80">
      <c r="A80" s="37" t="s">
        <v>593</v>
      </c>
      <c r="B80" s="37">
        <v>18</v>
      </c>
      <c r="C80" s="38" t="s">
        <v>9778</v>
      </c>
      <c r="D80" s="37" t="s">
        <v>595</v>
      </c>
      <c r="E80" s="39" t="s">
        <v>9779</v>
      </c>
      <c r="F80" s="40" t="s">
        <v>608</v>
      </c>
      <c r="G80" s="41">
        <v>6</v>
      </c>
      <c r="H80" s="42">
        <v>0</v>
      </c>
      <c r="I80" s="43">
        <f>ROUND(G80*H80,P4)</f>
        <v>0</v>
      </c>
      <c r="J80" s="37"/>
      <c r="O80" s="44">
        <f>I80*0.21</f>
        <v>0</v>
      </c>
      <c r="P80">
        <v>3</v>
      </c>
    </row>
    <row r="81">
      <c r="A81" s="37" t="s">
        <v>598</v>
      </c>
      <c r="B81" s="45"/>
      <c r="C81" s="46"/>
      <c r="D81" s="46"/>
      <c r="E81" s="39" t="s">
        <v>9779</v>
      </c>
      <c r="F81" s="46"/>
      <c r="G81" s="46"/>
      <c r="H81" s="46"/>
      <c r="I81" s="46"/>
      <c r="J81" s="48"/>
    </row>
    <row r="82" ht="58">
      <c r="A82" s="37" t="s">
        <v>599</v>
      </c>
      <c r="B82" s="45"/>
      <c r="C82" s="46"/>
      <c r="D82" s="46"/>
      <c r="E82" s="49" t="s">
        <v>10108</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4497</v>
      </c>
      <c r="F84" s="34"/>
      <c r="G84" s="34"/>
      <c r="H84" s="34"/>
      <c r="I84" s="35">
        <f>SUMIFS(I85:I96,A85:A96,"P")</f>
        <v>0</v>
      </c>
      <c r="J84" s="36"/>
    </row>
    <row r="85">
      <c r="A85" s="37" t="s">
        <v>593</v>
      </c>
      <c r="B85" s="37">
        <v>19</v>
      </c>
      <c r="C85" s="38" t="s">
        <v>5580</v>
      </c>
      <c r="D85" s="37" t="s">
        <v>595</v>
      </c>
      <c r="E85" s="39" t="s">
        <v>9781</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58">
      <c r="A87" s="37" t="s">
        <v>599</v>
      </c>
      <c r="B87" s="45"/>
      <c r="C87" s="46"/>
      <c r="D87" s="46"/>
      <c r="E87" s="49" t="s">
        <v>11905</v>
      </c>
      <c r="F87" s="46"/>
      <c r="G87" s="46"/>
      <c r="H87" s="46"/>
      <c r="I87" s="46"/>
      <c r="J87" s="48"/>
    </row>
    <row r="88" ht="58">
      <c r="A88" s="37" t="s">
        <v>601</v>
      </c>
      <c r="B88" s="45"/>
      <c r="C88" s="46"/>
      <c r="D88" s="46"/>
      <c r="E88" s="39" t="s">
        <v>4531</v>
      </c>
      <c r="F88" s="46"/>
      <c r="G88" s="46"/>
      <c r="H88" s="46"/>
      <c r="I88" s="46"/>
      <c r="J88" s="48"/>
    </row>
    <row r="89">
      <c r="A89" s="37" t="s">
        <v>593</v>
      </c>
      <c r="B89" s="37">
        <v>20</v>
      </c>
      <c r="C89" s="38" t="s">
        <v>4506</v>
      </c>
      <c r="D89" s="37" t="s">
        <v>595</v>
      </c>
      <c r="E89" s="39" t="s">
        <v>4507</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58">
      <c r="A91" s="37" t="s">
        <v>599</v>
      </c>
      <c r="B91" s="45"/>
      <c r="C91" s="46"/>
      <c r="D91" s="46"/>
      <c r="E91" s="49" t="s">
        <v>11906</v>
      </c>
      <c r="F91" s="46"/>
      <c r="G91" s="46"/>
      <c r="H91" s="46"/>
      <c r="I91" s="46"/>
      <c r="J91" s="48"/>
    </row>
    <row r="92" ht="116">
      <c r="A92" s="37" t="s">
        <v>601</v>
      </c>
      <c r="B92" s="45"/>
      <c r="C92" s="46"/>
      <c r="D92" s="46"/>
      <c r="E92" s="39" t="s">
        <v>4505</v>
      </c>
      <c r="F92" s="46"/>
      <c r="G92" s="46"/>
      <c r="H92" s="46"/>
      <c r="I92" s="46"/>
      <c r="J92" s="48"/>
    </row>
    <row r="93">
      <c r="A93" s="37" t="s">
        <v>593</v>
      </c>
      <c r="B93" s="37">
        <v>21</v>
      </c>
      <c r="C93" s="38" t="s">
        <v>5064</v>
      </c>
      <c r="D93" s="37" t="s">
        <v>595</v>
      </c>
      <c r="E93" s="39" t="s">
        <v>2553</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58">
      <c r="A95" s="37" t="s">
        <v>599</v>
      </c>
      <c r="B95" s="45"/>
      <c r="C95" s="46"/>
      <c r="D95" s="46"/>
      <c r="E95" s="49" t="s">
        <v>11907</v>
      </c>
      <c r="F95" s="46"/>
      <c r="G95" s="46"/>
      <c r="H95" s="46"/>
      <c r="I95" s="46"/>
      <c r="J95" s="48"/>
    </row>
    <row r="96" ht="409.5">
      <c r="A96" s="37" t="s">
        <v>601</v>
      </c>
      <c r="B96" s="45"/>
      <c r="C96" s="46"/>
      <c r="D96" s="46"/>
      <c r="E96" s="39" t="s">
        <v>4974</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4518</v>
      </c>
      <c r="D98" s="37" t="s">
        <v>595</v>
      </c>
      <c r="E98" s="39" t="s">
        <v>4519</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1.5">
      <c r="A100" s="37" t="s">
        <v>599</v>
      </c>
      <c r="B100" s="45"/>
      <c r="C100" s="46"/>
      <c r="D100" s="46"/>
      <c r="E100" s="49" t="s">
        <v>11908</v>
      </c>
      <c r="F100" s="46"/>
      <c r="G100" s="46"/>
      <c r="H100" s="46"/>
      <c r="I100" s="46"/>
      <c r="J100" s="48"/>
    </row>
    <row r="101" ht="409.5">
      <c r="A101" s="37" t="s">
        <v>601</v>
      </c>
      <c r="B101" s="45"/>
      <c r="C101" s="46"/>
      <c r="D101" s="46"/>
      <c r="E101" s="39" t="s">
        <v>4521</v>
      </c>
      <c r="F101" s="46"/>
      <c r="G101" s="46"/>
      <c r="H101" s="46"/>
      <c r="I101" s="46"/>
      <c r="J101" s="48"/>
    </row>
    <row r="102">
      <c r="A102" s="37" t="s">
        <v>593</v>
      </c>
      <c r="B102" s="37">
        <v>23</v>
      </c>
      <c r="C102" s="38" t="s">
        <v>4528</v>
      </c>
      <c r="D102" s="37" t="s">
        <v>595</v>
      </c>
      <c r="E102" s="39" t="s">
        <v>4529</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58">
      <c r="A104" s="37" t="s">
        <v>599</v>
      </c>
      <c r="B104" s="45"/>
      <c r="C104" s="46"/>
      <c r="D104" s="46"/>
      <c r="E104" s="49" t="s">
        <v>11909</v>
      </c>
      <c r="F104" s="46"/>
      <c r="G104" s="46"/>
      <c r="H104" s="46"/>
      <c r="I104" s="46"/>
      <c r="J104" s="48"/>
    </row>
    <row r="105" ht="58">
      <c r="A105" s="37" t="s">
        <v>601</v>
      </c>
      <c r="B105" s="45"/>
      <c r="C105" s="46"/>
      <c r="D105" s="46"/>
      <c r="E105" s="39" t="s">
        <v>4531</v>
      </c>
      <c r="F105" s="46"/>
      <c r="G105" s="46"/>
      <c r="H105" s="46"/>
      <c r="I105" s="46"/>
      <c r="J105" s="48"/>
    </row>
    <row r="106">
      <c r="A106" s="37" t="s">
        <v>593</v>
      </c>
      <c r="B106" s="37">
        <v>24</v>
      </c>
      <c r="C106" s="38" t="s">
        <v>4535</v>
      </c>
      <c r="D106" s="37" t="s">
        <v>595</v>
      </c>
      <c r="E106" s="39" t="s">
        <v>4536</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58">
      <c r="A108" s="37" t="s">
        <v>599</v>
      </c>
      <c r="B108" s="45"/>
      <c r="C108" s="46"/>
      <c r="D108" s="46"/>
      <c r="E108" s="49" t="s">
        <v>11910</v>
      </c>
      <c r="F108" s="46"/>
      <c r="G108" s="46"/>
      <c r="H108" s="46"/>
      <c r="I108" s="46"/>
      <c r="J108" s="48"/>
    </row>
    <row r="109" ht="145">
      <c r="A109" s="37" t="s">
        <v>601</v>
      </c>
      <c r="B109" s="45"/>
      <c r="C109" s="46"/>
      <c r="D109" s="46"/>
      <c r="E109" s="39" t="s">
        <v>4538</v>
      </c>
      <c r="F109" s="46"/>
      <c r="G109" s="46"/>
      <c r="H109" s="46"/>
      <c r="I109" s="46"/>
      <c r="J109" s="48"/>
    </row>
    <row r="110">
      <c r="A110" s="31" t="s">
        <v>591</v>
      </c>
      <c r="B110" s="32"/>
      <c r="C110" s="33" t="s">
        <v>823</v>
      </c>
      <c r="D110" s="34"/>
      <c r="E110" s="31" t="s">
        <v>7503</v>
      </c>
      <c r="F110" s="34"/>
      <c r="G110" s="34"/>
      <c r="H110" s="34"/>
      <c r="I110" s="35">
        <f>SUMIFS(I111:I122,A111:A122,"P")</f>
        <v>0</v>
      </c>
      <c r="J110" s="36"/>
    </row>
    <row r="111" ht="29">
      <c r="A111" s="37" t="s">
        <v>593</v>
      </c>
      <c r="B111" s="37">
        <v>25</v>
      </c>
      <c r="C111" s="38" t="s">
        <v>10439</v>
      </c>
      <c r="D111" s="37" t="s">
        <v>595</v>
      </c>
      <c r="E111" s="39" t="s">
        <v>10440</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58">
      <c r="A113" s="37" t="s">
        <v>599</v>
      </c>
      <c r="B113" s="45"/>
      <c r="C113" s="46"/>
      <c r="D113" s="46"/>
      <c r="E113" s="49" t="s">
        <v>11911</v>
      </c>
      <c r="F113" s="46"/>
      <c r="G113" s="46"/>
      <c r="H113" s="46"/>
      <c r="I113" s="46"/>
      <c r="J113" s="48"/>
    </row>
    <row r="114" ht="58">
      <c r="A114" s="37" t="s">
        <v>601</v>
      </c>
      <c r="B114" s="45"/>
      <c r="C114" s="46"/>
      <c r="D114" s="46"/>
      <c r="E114" s="39" t="s">
        <v>9791</v>
      </c>
      <c r="F114" s="46"/>
      <c r="G114" s="46"/>
      <c r="H114" s="46"/>
      <c r="I114" s="46"/>
      <c r="J114" s="48"/>
    </row>
    <row r="115">
      <c r="A115" s="37" t="s">
        <v>593</v>
      </c>
      <c r="B115" s="37">
        <v>26</v>
      </c>
      <c r="C115" s="38" t="s">
        <v>9899</v>
      </c>
      <c r="D115" s="37" t="s">
        <v>595</v>
      </c>
      <c r="E115" s="39" t="s">
        <v>9900</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58">
      <c r="A117" s="37" t="s">
        <v>599</v>
      </c>
      <c r="B117" s="45"/>
      <c r="C117" s="46"/>
      <c r="D117" s="46"/>
      <c r="E117" s="49" t="s">
        <v>11912</v>
      </c>
      <c r="F117" s="46"/>
      <c r="G117" s="46"/>
      <c r="H117" s="46"/>
      <c r="I117" s="46"/>
      <c r="J117" s="48"/>
    </row>
    <row r="118" ht="58">
      <c r="A118" s="37" t="s">
        <v>601</v>
      </c>
      <c r="B118" s="45"/>
      <c r="C118" s="46"/>
      <c r="D118" s="46"/>
      <c r="E118" s="39" t="s">
        <v>9791</v>
      </c>
      <c r="F118" s="46"/>
      <c r="G118" s="46"/>
      <c r="H118" s="46"/>
      <c r="I118" s="46"/>
      <c r="J118" s="48"/>
    </row>
    <row r="119">
      <c r="A119" s="37" t="s">
        <v>593</v>
      </c>
      <c r="B119" s="37">
        <v>27</v>
      </c>
      <c r="C119" s="38" t="s">
        <v>11913</v>
      </c>
      <c r="D119" s="37" t="s">
        <v>595</v>
      </c>
      <c r="E119" s="39" t="s">
        <v>11914</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3.5">
      <c r="A121" s="37" t="s">
        <v>599</v>
      </c>
      <c r="B121" s="45"/>
      <c r="C121" s="46"/>
      <c r="D121" s="46"/>
      <c r="E121" s="49" t="s">
        <v>11915</v>
      </c>
      <c r="F121" s="46"/>
      <c r="G121" s="46"/>
      <c r="H121" s="46"/>
      <c r="I121" s="46"/>
      <c r="J121" s="48"/>
    </row>
    <row r="122" ht="43.5">
      <c r="A122" s="37" t="s">
        <v>601</v>
      </c>
      <c r="B122" s="45"/>
      <c r="C122" s="46"/>
      <c r="D122" s="46"/>
      <c r="E122" s="39" t="s">
        <v>10624</v>
      </c>
      <c r="F122" s="46"/>
      <c r="G122" s="46"/>
      <c r="H122" s="46"/>
      <c r="I122" s="46"/>
      <c r="J122" s="48"/>
    </row>
    <row r="123">
      <c r="A123" s="31" t="s">
        <v>591</v>
      </c>
      <c r="B123" s="32"/>
      <c r="C123" s="33" t="s">
        <v>4573</v>
      </c>
      <c r="D123" s="34"/>
      <c r="E123" s="31" t="s">
        <v>4574</v>
      </c>
      <c r="F123" s="34"/>
      <c r="G123" s="34"/>
      <c r="H123" s="34"/>
      <c r="I123" s="35">
        <f>SUMIFS(I124:I127,A124:A127,"P")</f>
        <v>0</v>
      </c>
      <c r="J123" s="36"/>
    </row>
    <row r="124">
      <c r="A124" s="37" t="s">
        <v>593</v>
      </c>
      <c r="B124" s="37">
        <v>28</v>
      </c>
      <c r="C124" s="38" t="s">
        <v>4618</v>
      </c>
      <c r="D124" s="37" t="s">
        <v>595</v>
      </c>
      <c r="E124" s="39" t="s">
        <v>4619</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58">
      <c r="A126" s="37" t="s">
        <v>599</v>
      </c>
      <c r="B126" s="45"/>
      <c r="C126" s="46"/>
      <c r="D126" s="46"/>
      <c r="E126" s="49" t="s">
        <v>11916</v>
      </c>
      <c r="F126" s="46"/>
      <c r="G126" s="46"/>
      <c r="H126" s="46"/>
      <c r="I126" s="46"/>
      <c r="J126" s="48"/>
    </row>
    <row r="127" ht="409.5">
      <c r="A127" s="37" t="s">
        <v>601</v>
      </c>
      <c r="B127" s="45"/>
      <c r="C127" s="46"/>
      <c r="D127" s="46"/>
      <c r="E127" s="39" t="s">
        <v>4521</v>
      </c>
      <c r="F127" s="46"/>
      <c r="G127" s="46"/>
      <c r="H127" s="46"/>
      <c r="I127" s="46"/>
      <c r="J127" s="48"/>
    </row>
    <row r="128">
      <c r="A128" s="31" t="s">
        <v>591</v>
      </c>
      <c r="B128" s="32"/>
      <c r="C128" s="33" t="s">
        <v>4809</v>
      </c>
      <c r="D128" s="34"/>
      <c r="E128" s="31" t="s">
        <v>4810</v>
      </c>
      <c r="F128" s="34"/>
      <c r="G128" s="34"/>
      <c r="H128" s="34"/>
      <c r="I128" s="35">
        <f>SUMIFS(I129:I151,A129:A151,"P")</f>
        <v>0</v>
      </c>
      <c r="J128" s="36"/>
    </row>
    <row r="129" ht="29">
      <c r="A129" s="37" t="s">
        <v>593</v>
      </c>
      <c r="B129" s="37">
        <v>29</v>
      </c>
      <c r="C129" s="38" t="s">
        <v>10354</v>
      </c>
      <c r="D129" s="37" t="s">
        <v>595</v>
      </c>
      <c r="E129" s="39" t="s">
        <v>10355</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58">
      <c r="A131" s="37" t="s">
        <v>599</v>
      </c>
      <c r="B131" s="45"/>
      <c r="C131" s="46"/>
      <c r="D131" s="46"/>
      <c r="E131" s="49" t="s">
        <v>11917</v>
      </c>
      <c r="F131" s="46"/>
      <c r="G131" s="46"/>
      <c r="H131" s="46"/>
      <c r="I131" s="46"/>
      <c r="J131" s="48"/>
    </row>
    <row r="132" ht="159.5">
      <c r="A132" s="37" t="s">
        <v>601</v>
      </c>
      <c r="B132" s="45"/>
      <c r="C132" s="46"/>
      <c r="D132" s="46"/>
      <c r="E132" s="39" t="s">
        <v>10357</v>
      </c>
      <c r="F132" s="46"/>
      <c r="G132" s="46"/>
      <c r="H132" s="46"/>
      <c r="I132" s="46"/>
      <c r="J132" s="48"/>
    </row>
    <row r="133">
      <c r="A133" s="37" t="s">
        <v>593</v>
      </c>
      <c r="B133" s="37">
        <v>30</v>
      </c>
      <c r="C133" s="38" t="s">
        <v>9811</v>
      </c>
      <c r="D133" s="37" t="s">
        <v>595</v>
      </c>
      <c r="E133" s="39" t="s">
        <v>9812</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2.5">
      <c r="A135" s="37" t="s">
        <v>599</v>
      </c>
      <c r="B135" s="45"/>
      <c r="C135" s="46"/>
      <c r="D135" s="46"/>
      <c r="E135" s="49" t="s">
        <v>11918</v>
      </c>
      <c r="F135" s="46"/>
      <c r="G135" s="46"/>
      <c r="H135" s="46"/>
      <c r="I135" s="46"/>
      <c r="J135" s="48"/>
    </row>
    <row r="136" ht="72.5">
      <c r="A136" s="37" t="s">
        <v>601</v>
      </c>
      <c r="B136" s="45"/>
      <c r="C136" s="46"/>
      <c r="D136" s="46"/>
      <c r="E136" s="39" t="s">
        <v>9814</v>
      </c>
      <c r="F136" s="46"/>
      <c r="G136" s="46"/>
      <c r="H136" s="46"/>
      <c r="I136" s="46"/>
      <c r="J136" s="48"/>
    </row>
    <row r="137">
      <c r="A137" s="37" t="s">
        <v>593</v>
      </c>
      <c r="B137" s="37">
        <v>31</v>
      </c>
      <c r="C137" s="38" t="s">
        <v>4674</v>
      </c>
      <c r="D137" s="37" t="s">
        <v>595</v>
      </c>
      <c r="E137" s="39" t="s">
        <v>4675</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3.5">
      <c r="A139" s="37" t="s">
        <v>599</v>
      </c>
      <c r="B139" s="45"/>
      <c r="C139" s="46"/>
      <c r="D139" s="46"/>
      <c r="E139" s="49" t="s">
        <v>11919</v>
      </c>
      <c r="F139" s="46"/>
      <c r="G139" s="46"/>
      <c r="H139" s="46"/>
      <c r="I139" s="46"/>
      <c r="J139" s="48"/>
    </row>
    <row r="140" ht="145">
      <c r="A140" s="37" t="s">
        <v>601</v>
      </c>
      <c r="B140" s="45"/>
      <c r="C140" s="46"/>
      <c r="D140" s="46"/>
      <c r="E140" s="39" t="s">
        <v>4677</v>
      </c>
      <c r="F140" s="46"/>
      <c r="G140" s="46"/>
      <c r="H140" s="46"/>
      <c r="I140" s="46"/>
      <c r="J140" s="48"/>
    </row>
    <row r="141">
      <c r="A141" s="37" t="s">
        <v>593</v>
      </c>
      <c r="B141" s="37">
        <v>32</v>
      </c>
      <c r="C141" s="38" t="s">
        <v>6244</v>
      </c>
      <c r="D141" s="37" t="s">
        <v>595</v>
      </c>
      <c r="E141" s="39" t="s">
        <v>6245</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3.5">
      <c r="A143" s="37" t="s">
        <v>599</v>
      </c>
      <c r="B143" s="45"/>
      <c r="C143" s="46"/>
      <c r="D143" s="46"/>
      <c r="E143" s="49" t="s">
        <v>11920</v>
      </c>
      <c r="F143" s="46"/>
      <c r="G143" s="46"/>
      <c r="H143" s="46"/>
      <c r="I143" s="46"/>
      <c r="J143" s="48"/>
    </row>
    <row r="144" ht="145">
      <c r="A144" s="37" t="s">
        <v>601</v>
      </c>
      <c r="B144" s="45"/>
      <c r="C144" s="46"/>
      <c r="D144" s="46"/>
      <c r="E144" s="39" t="s">
        <v>4677</v>
      </c>
      <c r="F144" s="46"/>
      <c r="G144" s="46"/>
      <c r="H144" s="46"/>
      <c r="I144" s="46"/>
      <c r="J144" s="48"/>
    </row>
    <row r="145">
      <c r="A145" s="37" t="s">
        <v>593</v>
      </c>
      <c r="B145" s="37">
        <v>33</v>
      </c>
      <c r="C145" s="38" t="s">
        <v>11921</v>
      </c>
      <c r="D145" s="37" t="s">
        <v>595</v>
      </c>
      <c r="E145" s="39" t="s">
        <v>9822</v>
      </c>
      <c r="F145" s="40" t="s">
        <v>1797</v>
      </c>
      <c r="G145" s="41">
        <v>1</v>
      </c>
      <c r="H145" s="42">
        <v>0</v>
      </c>
      <c r="I145" s="43">
        <f>ROUND(G145*H145,P4)</f>
        <v>0</v>
      </c>
      <c r="J145" s="37"/>
      <c r="O145" s="44">
        <f>I145*0.21</f>
        <v>0</v>
      </c>
      <c r="P145">
        <v>3</v>
      </c>
    </row>
    <row r="146">
      <c r="A146" s="37" t="s">
        <v>598</v>
      </c>
      <c r="B146" s="45"/>
      <c r="C146" s="46"/>
      <c r="D146" s="46"/>
      <c r="E146" s="39" t="s">
        <v>9822</v>
      </c>
      <c r="F146" s="46"/>
      <c r="G146" s="46"/>
      <c r="H146" s="46"/>
      <c r="I146" s="46"/>
      <c r="J146" s="48"/>
    </row>
    <row r="147" ht="116">
      <c r="A147" s="37" t="s">
        <v>599</v>
      </c>
      <c r="B147" s="45"/>
      <c r="C147" s="46"/>
      <c r="D147" s="46"/>
      <c r="E147" s="49" t="s">
        <v>9823</v>
      </c>
      <c r="F147" s="46"/>
      <c r="G147" s="46"/>
      <c r="H147" s="46"/>
      <c r="I147" s="46"/>
      <c r="J147" s="48"/>
    </row>
    <row r="148" ht="43.5">
      <c r="A148" s="37" t="s">
        <v>601</v>
      </c>
      <c r="B148" s="45"/>
      <c r="C148" s="46"/>
      <c r="D148" s="46"/>
      <c r="E148" s="39" t="s">
        <v>9824</v>
      </c>
      <c r="F148" s="46"/>
      <c r="G148" s="46"/>
      <c r="H148" s="46"/>
      <c r="I148" s="46"/>
      <c r="J148" s="48"/>
    </row>
    <row r="149">
      <c r="A149" s="37" t="s">
        <v>593</v>
      </c>
      <c r="B149" s="37">
        <v>34</v>
      </c>
      <c r="C149" s="38" t="s">
        <v>11922</v>
      </c>
      <c r="D149" s="37" t="s">
        <v>595</v>
      </c>
      <c r="E149" s="39" t="s">
        <v>9826</v>
      </c>
      <c r="F149" s="40" t="s">
        <v>1797</v>
      </c>
      <c r="G149" s="41">
        <v>1</v>
      </c>
      <c r="H149" s="42">
        <v>0</v>
      </c>
      <c r="I149" s="43">
        <f>ROUND(G149*H149,P4)</f>
        <v>0</v>
      </c>
      <c r="J149" s="37"/>
      <c r="O149" s="44">
        <f>I149*0.21</f>
        <v>0</v>
      </c>
      <c r="P149">
        <v>3</v>
      </c>
    </row>
    <row r="150">
      <c r="A150" s="37" t="s">
        <v>598</v>
      </c>
      <c r="B150" s="45"/>
      <c r="C150" s="46"/>
      <c r="D150" s="46"/>
      <c r="E150" s="39" t="s">
        <v>9826</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3.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1.5">
      <c r="A155" s="37" t="s">
        <v>599</v>
      </c>
      <c r="B155" s="45"/>
      <c r="C155" s="46"/>
      <c r="D155" s="46"/>
      <c r="E155" s="49" t="s">
        <v>11923</v>
      </c>
      <c r="F155" s="46"/>
      <c r="G155" s="46"/>
      <c r="H155" s="46"/>
      <c r="I155" s="46"/>
      <c r="J155" s="48"/>
    </row>
    <row r="156" ht="116">
      <c r="A156" s="37" t="s">
        <v>601</v>
      </c>
      <c r="B156" s="45"/>
      <c r="C156" s="46"/>
      <c r="D156" s="46"/>
      <c r="E156" s="39" t="s">
        <v>1819</v>
      </c>
      <c r="F156" s="46"/>
      <c r="G156" s="46"/>
      <c r="H156" s="46"/>
      <c r="I156" s="46"/>
      <c r="J156" s="48"/>
    </row>
    <row r="157" ht="43.5">
      <c r="A157" s="37" t="s">
        <v>593</v>
      </c>
      <c r="B157" s="37">
        <v>36</v>
      </c>
      <c r="C157" s="38" t="s">
        <v>2442</v>
      </c>
      <c r="D157" s="37" t="s">
        <v>2443</v>
      </c>
      <c r="E157" s="39" t="s">
        <v>2444</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2.5">
      <c r="A159" s="37" t="s">
        <v>599</v>
      </c>
      <c r="B159" s="45"/>
      <c r="C159" s="46"/>
      <c r="D159" s="46"/>
      <c r="E159" s="49" t="s">
        <v>11924</v>
      </c>
      <c r="F159" s="46"/>
      <c r="G159" s="46"/>
      <c r="H159" s="46"/>
      <c r="I159" s="46"/>
      <c r="J159" s="48"/>
    </row>
    <row r="160">
      <c r="A160" s="37" t="s">
        <v>601</v>
      </c>
      <c r="B160" s="45"/>
      <c r="C160" s="46"/>
      <c r="D160" s="46"/>
      <c r="E160" s="47" t="s">
        <v>595</v>
      </c>
      <c r="F160" s="46"/>
      <c r="G160" s="46"/>
      <c r="H160" s="46"/>
      <c r="I160" s="46"/>
      <c r="J160" s="48"/>
    </row>
    <row r="161" ht="29">
      <c r="A161" s="37" t="s">
        <v>593</v>
      </c>
      <c r="B161" s="37">
        <v>37</v>
      </c>
      <c r="C161" s="38" t="s">
        <v>6253</v>
      </c>
      <c r="D161" s="37" t="s">
        <v>6254</v>
      </c>
      <c r="E161" s="39" t="s">
        <v>6255</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9">
      <c r="A163" s="37" t="s">
        <v>599</v>
      </c>
      <c r="B163" s="45"/>
      <c r="C163" s="46"/>
      <c r="D163" s="46"/>
      <c r="E163" s="49" t="s">
        <v>11925</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h/I633T/nkMgp68txNLdmUHZ7L0Zp3FZepVmXQaQNd1P90/tpLZCtMc5vCm0sgrkdy7OVxD5TunBry2UbVWRog==" hashValue="MAJwoCz24CNY1yRGBSPDcm0A0pQ2IY6Cy4kjmkSZtABzbwsNCchObyPMX+NbdAP70NggMd9xuy5Vio7WBN6E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11926</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11927</v>
      </c>
      <c r="D6" s="22"/>
      <c r="E6" s="23" t="s">
        <v>417</v>
      </c>
      <c r="F6" s="17"/>
      <c r="G6" s="17"/>
      <c r="H6" s="17"/>
      <c r="I6" s="17"/>
      <c r="J6" s="19"/>
    </row>
    <row r="7">
      <c r="A7" s="3" t="s">
        <v>578</v>
      </c>
      <c r="B7" s="20" t="s">
        <v>579</v>
      </c>
      <c r="C7" s="21" t="s">
        <v>11926</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5274</v>
      </c>
      <c r="D12" s="37" t="s">
        <v>595</v>
      </c>
      <c r="E12" s="39" t="s">
        <v>9415</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11928</v>
      </c>
      <c r="F14" s="46"/>
      <c r="G14" s="46"/>
      <c r="H14" s="46"/>
      <c r="I14" s="46"/>
      <c r="J14" s="48"/>
    </row>
    <row r="15" ht="43.5">
      <c r="A15" s="37" t="s">
        <v>601</v>
      </c>
      <c r="B15" s="45"/>
      <c r="C15" s="46"/>
      <c r="D15" s="46"/>
      <c r="E15" s="39" t="s">
        <v>9418</v>
      </c>
      <c r="F15" s="46"/>
      <c r="G15" s="46"/>
      <c r="H15" s="46"/>
      <c r="I15" s="46"/>
      <c r="J15" s="48"/>
    </row>
    <row r="16">
      <c r="A16" s="37" t="s">
        <v>593</v>
      </c>
      <c r="B16" s="37">
        <v>2</v>
      </c>
      <c r="C16" s="38" t="s">
        <v>5282</v>
      </c>
      <c r="D16" s="37" t="s">
        <v>595</v>
      </c>
      <c r="E16" s="39" t="s">
        <v>9423</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0.5">
      <c r="A18" s="37" t="s">
        <v>599</v>
      </c>
      <c r="B18" s="45"/>
      <c r="C18" s="46"/>
      <c r="D18" s="46"/>
      <c r="E18" s="49" t="s">
        <v>11929</v>
      </c>
      <c r="F18" s="46"/>
      <c r="G18" s="46"/>
      <c r="H18" s="46"/>
      <c r="I18" s="46"/>
      <c r="J18" s="48"/>
    </row>
    <row r="19" ht="377">
      <c r="A19" s="37" t="s">
        <v>601</v>
      </c>
      <c r="B19" s="45"/>
      <c r="C19" s="46"/>
      <c r="D19" s="46"/>
      <c r="E19" s="39" t="s">
        <v>9426</v>
      </c>
      <c r="F19" s="46"/>
      <c r="G19" s="46"/>
      <c r="H19" s="46"/>
      <c r="I19" s="46"/>
      <c r="J19" s="48"/>
    </row>
    <row r="20">
      <c r="A20" s="37" t="s">
        <v>593</v>
      </c>
      <c r="B20" s="37">
        <v>3</v>
      </c>
      <c r="C20" s="38" t="s">
        <v>3355</v>
      </c>
      <c r="D20" s="37" t="s">
        <v>595</v>
      </c>
      <c r="E20" s="39" t="s">
        <v>3356</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11930</v>
      </c>
      <c r="F22" s="46"/>
      <c r="G22" s="46"/>
      <c r="H22" s="46"/>
      <c r="I22" s="46"/>
      <c r="J22" s="48"/>
    </row>
    <row r="23" ht="391.5">
      <c r="A23" s="37" t="s">
        <v>601</v>
      </c>
      <c r="B23" s="45"/>
      <c r="C23" s="46"/>
      <c r="D23" s="46"/>
      <c r="E23" s="39" t="s">
        <v>4437</v>
      </c>
      <c r="F23" s="46"/>
      <c r="G23" s="46"/>
      <c r="H23" s="46"/>
      <c r="I23" s="46"/>
      <c r="J23" s="48"/>
    </row>
    <row r="24">
      <c r="A24" s="37" t="s">
        <v>593</v>
      </c>
      <c r="B24" s="37">
        <v>4</v>
      </c>
      <c r="C24" s="38" t="s">
        <v>4438</v>
      </c>
      <c r="D24" s="37" t="s">
        <v>595</v>
      </c>
      <c r="E24" s="39" t="s">
        <v>4439</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74">
      <c r="A26" s="37" t="s">
        <v>599</v>
      </c>
      <c r="B26" s="45"/>
      <c r="C26" s="46"/>
      <c r="D26" s="46"/>
      <c r="E26" s="49" t="s">
        <v>11931</v>
      </c>
      <c r="F26" s="46"/>
      <c r="G26" s="46"/>
      <c r="H26" s="46"/>
      <c r="I26" s="46"/>
      <c r="J26" s="48"/>
    </row>
    <row r="27" ht="391.5">
      <c r="A27" s="37" t="s">
        <v>601</v>
      </c>
      <c r="B27" s="45"/>
      <c r="C27" s="46"/>
      <c r="D27" s="46"/>
      <c r="E27" s="39" t="s">
        <v>4437</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45">
      <c r="A30" s="37" t="s">
        <v>599</v>
      </c>
      <c r="B30" s="45"/>
      <c r="C30" s="46"/>
      <c r="D30" s="46"/>
      <c r="E30" s="49" t="s">
        <v>11932</v>
      </c>
      <c r="F30" s="46"/>
      <c r="G30" s="46"/>
      <c r="H30" s="46"/>
      <c r="I30" s="46"/>
      <c r="J30" s="48"/>
    </row>
    <row r="31" ht="304.5">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1.5">
      <c r="A34" s="37" t="s">
        <v>599</v>
      </c>
      <c r="B34" s="45"/>
      <c r="C34" s="46"/>
      <c r="D34" s="46"/>
      <c r="E34" s="49" t="s">
        <v>11933</v>
      </c>
      <c r="F34" s="46"/>
      <c r="G34" s="46"/>
      <c r="H34" s="46"/>
      <c r="I34" s="46"/>
      <c r="J34" s="48"/>
    </row>
    <row r="35" ht="377">
      <c r="A35" s="37" t="s">
        <v>601</v>
      </c>
      <c r="B35" s="45"/>
      <c r="C35" s="46"/>
      <c r="D35" s="46"/>
      <c r="E35" s="39" t="s">
        <v>1008</v>
      </c>
      <c r="F35" s="46"/>
      <c r="G35" s="46"/>
      <c r="H35" s="46"/>
      <c r="I35" s="46"/>
      <c r="J35" s="48"/>
    </row>
    <row r="36">
      <c r="A36" s="37" t="s">
        <v>593</v>
      </c>
      <c r="B36" s="37">
        <v>7</v>
      </c>
      <c r="C36" s="38" t="s">
        <v>4468</v>
      </c>
      <c r="D36" s="37" t="s">
        <v>595</v>
      </c>
      <c r="E36" s="39" t="s">
        <v>4469</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1.5">
      <c r="A38" s="37" t="s">
        <v>601</v>
      </c>
      <c r="B38" s="45"/>
      <c r="C38" s="46"/>
      <c r="D38" s="46"/>
      <c r="E38" s="39" t="s">
        <v>4471</v>
      </c>
      <c r="F38" s="46"/>
      <c r="G38" s="46"/>
      <c r="H38" s="46"/>
      <c r="I38" s="46"/>
      <c r="J38" s="48"/>
    </row>
    <row r="39">
      <c r="A39" s="37" t="s">
        <v>593</v>
      </c>
      <c r="B39" s="37">
        <v>8</v>
      </c>
      <c r="C39" s="38" t="s">
        <v>4478</v>
      </c>
      <c r="D39" s="37" t="s">
        <v>595</v>
      </c>
      <c r="E39" s="39" t="s">
        <v>4479</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11934</v>
      </c>
      <c r="F41" s="46"/>
      <c r="G41" s="46"/>
      <c r="H41" s="46"/>
      <c r="I41" s="46"/>
      <c r="J41" s="48"/>
    </row>
    <row r="42" ht="43.5">
      <c r="A42" s="37" t="s">
        <v>601</v>
      </c>
      <c r="B42" s="45"/>
      <c r="C42" s="46"/>
      <c r="D42" s="46"/>
      <c r="E42" s="39" t="s">
        <v>4481</v>
      </c>
      <c r="F42" s="46"/>
      <c r="G42" s="46"/>
      <c r="H42" s="46"/>
      <c r="I42" s="46"/>
      <c r="J42" s="48"/>
    </row>
    <row r="43">
      <c r="A43" s="37" t="s">
        <v>593</v>
      </c>
      <c r="B43" s="37">
        <v>9</v>
      </c>
      <c r="C43" s="38" t="s">
        <v>4486</v>
      </c>
      <c r="D43" s="37" t="s">
        <v>595</v>
      </c>
      <c r="E43" s="39" t="s">
        <v>4487</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11934</v>
      </c>
      <c r="F45" s="46"/>
      <c r="G45" s="46"/>
      <c r="H45" s="46"/>
      <c r="I45" s="46"/>
      <c r="J45" s="48"/>
    </row>
    <row r="46" ht="29">
      <c r="A46" s="37" t="s">
        <v>601</v>
      </c>
      <c r="B46" s="45"/>
      <c r="C46" s="46"/>
      <c r="D46" s="46"/>
      <c r="E46" s="39" t="s">
        <v>4489</v>
      </c>
      <c r="F46" s="46"/>
      <c r="G46" s="46"/>
      <c r="H46" s="46"/>
      <c r="I46" s="46"/>
      <c r="J46" s="48"/>
    </row>
    <row r="47">
      <c r="A47" s="37" t="s">
        <v>593</v>
      </c>
      <c r="B47" s="37">
        <v>10</v>
      </c>
      <c r="C47" s="38" t="s">
        <v>4490</v>
      </c>
      <c r="D47" s="37" t="s">
        <v>595</v>
      </c>
      <c r="E47" s="39" t="s">
        <v>4491</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11934</v>
      </c>
      <c r="F49" s="46"/>
      <c r="G49" s="46"/>
      <c r="H49" s="46"/>
      <c r="I49" s="46"/>
      <c r="J49" s="48"/>
    </row>
    <row r="50" ht="43.5">
      <c r="A50" s="37" t="s">
        <v>601</v>
      </c>
      <c r="B50" s="45"/>
      <c r="C50" s="46"/>
      <c r="D50" s="46"/>
      <c r="E50" s="39" t="s">
        <v>4492</v>
      </c>
      <c r="F50" s="46"/>
      <c r="G50" s="46"/>
      <c r="H50" s="46"/>
      <c r="I50" s="46"/>
      <c r="J50" s="48"/>
    </row>
    <row r="51" ht="29">
      <c r="A51" s="37" t="s">
        <v>593</v>
      </c>
      <c r="B51" s="37">
        <v>11</v>
      </c>
      <c r="C51" s="38" t="s">
        <v>11935</v>
      </c>
      <c r="D51" s="37" t="s">
        <v>595</v>
      </c>
      <c r="E51" s="39" t="s">
        <v>11936</v>
      </c>
      <c r="F51" s="40" t="s">
        <v>650</v>
      </c>
      <c r="G51" s="41">
        <v>333.19999999999999</v>
      </c>
      <c r="H51" s="42">
        <v>0</v>
      </c>
      <c r="I51" s="43">
        <f>ROUND(G51*H51,P4)</f>
        <v>0</v>
      </c>
      <c r="J51" s="37"/>
      <c r="O51" s="44">
        <f>I51*0.21</f>
        <v>0</v>
      </c>
      <c r="P51">
        <v>3</v>
      </c>
    </row>
    <row r="52" ht="29">
      <c r="A52" s="37" t="s">
        <v>598</v>
      </c>
      <c r="B52" s="45"/>
      <c r="C52" s="46"/>
      <c r="D52" s="46"/>
      <c r="E52" s="39" t="s">
        <v>11936</v>
      </c>
      <c r="F52" s="46"/>
      <c r="G52" s="46"/>
      <c r="H52" s="46"/>
      <c r="I52" s="46"/>
      <c r="J52" s="48"/>
    </row>
    <row r="53" ht="116">
      <c r="A53" s="37" t="s">
        <v>599</v>
      </c>
      <c r="B53" s="45"/>
      <c r="C53" s="46"/>
      <c r="D53" s="46"/>
      <c r="E53" s="49" t="s">
        <v>11937</v>
      </c>
      <c r="F53" s="46"/>
      <c r="G53" s="46"/>
      <c r="H53" s="46"/>
      <c r="I53" s="46"/>
      <c r="J53" s="48"/>
    </row>
    <row r="54" ht="29">
      <c r="A54" s="37" t="s">
        <v>601</v>
      </c>
      <c r="B54" s="45"/>
      <c r="C54" s="46"/>
      <c r="D54" s="46"/>
      <c r="E54" s="39" t="s">
        <v>11938</v>
      </c>
      <c r="F54" s="46"/>
      <c r="G54" s="46"/>
      <c r="H54" s="46"/>
      <c r="I54" s="46"/>
      <c r="J54" s="48"/>
    </row>
    <row r="55">
      <c r="A55" s="31" t="s">
        <v>591</v>
      </c>
      <c r="B55" s="32"/>
      <c r="C55" s="33" t="s">
        <v>689</v>
      </c>
      <c r="D55" s="34"/>
      <c r="E55" s="31" t="s">
        <v>4513</v>
      </c>
      <c r="F55" s="34"/>
      <c r="G55" s="34"/>
      <c r="H55" s="34"/>
      <c r="I55" s="35">
        <f>SUMIFS(I56:I75,A56:A75,"P")</f>
        <v>0</v>
      </c>
      <c r="J55" s="36"/>
    </row>
    <row r="56">
      <c r="A56" s="37" t="s">
        <v>593</v>
      </c>
      <c r="B56" s="37">
        <v>12</v>
      </c>
      <c r="C56" s="38" t="s">
        <v>11939</v>
      </c>
      <c r="D56" s="37" t="s">
        <v>595</v>
      </c>
      <c r="E56" s="39" t="s">
        <v>11940</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2.5">
      <c r="A58" s="37" t="s">
        <v>599</v>
      </c>
      <c r="B58" s="45"/>
      <c r="C58" s="46"/>
      <c r="D58" s="46"/>
      <c r="E58" s="49" t="s">
        <v>11941</v>
      </c>
      <c r="F58" s="46"/>
      <c r="G58" s="46"/>
      <c r="H58" s="46"/>
      <c r="I58" s="46"/>
      <c r="J58" s="48"/>
    </row>
    <row r="59" ht="43.5">
      <c r="A59" s="37" t="s">
        <v>601</v>
      </c>
      <c r="B59" s="45"/>
      <c r="C59" s="46"/>
      <c r="D59" s="46"/>
      <c r="E59" s="39" t="s">
        <v>5019</v>
      </c>
      <c r="F59" s="46"/>
      <c r="G59" s="46"/>
      <c r="H59" s="46"/>
      <c r="I59" s="46"/>
      <c r="J59" s="48"/>
    </row>
    <row r="60">
      <c r="A60" s="37" t="s">
        <v>593</v>
      </c>
      <c r="B60" s="37">
        <v>13</v>
      </c>
      <c r="C60" s="38" t="s">
        <v>11942</v>
      </c>
      <c r="D60" s="37" t="s">
        <v>595</v>
      </c>
      <c r="E60" s="39" t="s">
        <v>11943</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2.5">
      <c r="A62" s="37" t="s">
        <v>599</v>
      </c>
      <c r="B62" s="45"/>
      <c r="C62" s="46"/>
      <c r="D62" s="46"/>
      <c r="E62" s="49" t="s">
        <v>11944</v>
      </c>
      <c r="F62" s="46"/>
      <c r="G62" s="46"/>
      <c r="H62" s="46"/>
      <c r="I62" s="46"/>
      <c r="J62" s="48"/>
    </row>
    <row r="63" ht="43.5">
      <c r="A63" s="37" t="s">
        <v>601</v>
      </c>
      <c r="B63" s="45"/>
      <c r="C63" s="46"/>
      <c r="D63" s="46"/>
      <c r="E63" s="39" t="s">
        <v>5019</v>
      </c>
      <c r="F63" s="46"/>
      <c r="G63" s="46"/>
      <c r="H63" s="46"/>
      <c r="I63" s="46"/>
      <c r="J63" s="48"/>
    </row>
    <row r="64">
      <c r="A64" s="37" t="s">
        <v>593</v>
      </c>
      <c r="B64" s="37">
        <v>14</v>
      </c>
      <c r="C64" s="38" t="s">
        <v>11945</v>
      </c>
      <c r="D64" s="37" t="s">
        <v>595</v>
      </c>
      <c r="E64" s="39" t="s">
        <v>11946</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2.5">
      <c r="A66" s="37" t="s">
        <v>599</v>
      </c>
      <c r="B66" s="45"/>
      <c r="C66" s="46"/>
      <c r="D66" s="46"/>
      <c r="E66" s="49" t="s">
        <v>11947</v>
      </c>
      <c r="F66" s="46"/>
      <c r="G66" s="46"/>
      <c r="H66" s="46"/>
      <c r="I66" s="46"/>
      <c r="J66" s="48"/>
    </row>
    <row r="67" ht="43.5">
      <c r="A67" s="37" t="s">
        <v>601</v>
      </c>
      <c r="B67" s="45"/>
      <c r="C67" s="46"/>
      <c r="D67" s="46"/>
      <c r="E67" s="39" t="s">
        <v>5019</v>
      </c>
      <c r="F67" s="46"/>
      <c r="G67" s="46"/>
      <c r="H67" s="46"/>
      <c r="I67" s="46"/>
      <c r="J67" s="48"/>
    </row>
    <row r="68">
      <c r="A68" s="37" t="s">
        <v>593</v>
      </c>
      <c r="B68" s="37">
        <v>15</v>
      </c>
      <c r="C68" s="38" t="s">
        <v>11948</v>
      </c>
      <c r="D68" s="37" t="s">
        <v>595</v>
      </c>
      <c r="E68" s="39" t="s">
        <v>11949</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2.5">
      <c r="A70" s="37" t="s">
        <v>599</v>
      </c>
      <c r="B70" s="45"/>
      <c r="C70" s="46"/>
      <c r="D70" s="46"/>
      <c r="E70" s="49" t="s">
        <v>11950</v>
      </c>
      <c r="F70" s="46"/>
      <c r="G70" s="46"/>
      <c r="H70" s="46"/>
      <c r="I70" s="46"/>
      <c r="J70" s="48"/>
    </row>
    <row r="71" ht="43.5">
      <c r="A71" s="37" t="s">
        <v>601</v>
      </c>
      <c r="B71" s="45"/>
      <c r="C71" s="46"/>
      <c r="D71" s="46"/>
      <c r="E71" s="39" t="s">
        <v>5019</v>
      </c>
      <c r="F71" s="46"/>
      <c r="G71" s="46"/>
      <c r="H71" s="46"/>
      <c r="I71" s="46"/>
      <c r="J71" s="48"/>
    </row>
    <row r="72">
      <c r="A72" s="37" t="s">
        <v>593</v>
      </c>
      <c r="B72" s="37">
        <v>16</v>
      </c>
      <c r="C72" s="38" t="s">
        <v>11951</v>
      </c>
      <c r="D72" s="37" t="s">
        <v>595</v>
      </c>
      <c r="E72" s="39" t="s">
        <v>11952</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2.5">
      <c r="A74" s="37" t="s">
        <v>599</v>
      </c>
      <c r="B74" s="45"/>
      <c r="C74" s="46"/>
      <c r="D74" s="46"/>
      <c r="E74" s="49" t="s">
        <v>11953</v>
      </c>
      <c r="F74" s="46"/>
      <c r="G74" s="46"/>
      <c r="H74" s="46"/>
      <c r="I74" s="46"/>
      <c r="J74" s="48"/>
    </row>
    <row r="75" ht="43.5">
      <c r="A75" s="37" t="s">
        <v>601</v>
      </c>
      <c r="B75" s="45"/>
      <c r="C75" s="46"/>
      <c r="D75" s="46"/>
      <c r="E75" s="39" t="s">
        <v>5019</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5009</v>
      </c>
      <c r="D77" s="37" t="s">
        <v>595</v>
      </c>
      <c r="E77" s="39" t="s">
        <v>5010</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1.5">
      <c r="A79" s="37" t="s">
        <v>599</v>
      </c>
      <c r="B79" s="45"/>
      <c r="C79" s="46"/>
      <c r="D79" s="46"/>
      <c r="E79" s="49" t="s">
        <v>11954</v>
      </c>
      <c r="F79" s="46"/>
      <c r="G79" s="46"/>
      <c r="H79" s="46"/>
      <c r="I79" s="46"/>
      <c r="J79" s="48"/>
    </row>
    <row r="80" ht="409.5">
      <c r="A80" s="37" t="s">
        <v>601</v>
      </c>
      <c r="B80" s="45"/>
      <c r="C80" s="46"/>
      <c r="D80" s="46"/>
      <c r="E80" s="39" t="s">
        <v>4521</v>
      </c>
      <c r="F80" s="46"/>
      <c r="G80" s="46"/>
      <c r="H80" s="46"/>
      <c r="I80" s="46"/>
      <c r="J80" s="48"/>
    </row>
    <row r="81">
      <c r="A81" s="37" t="s">
        <v>593</v>
      </c>
      <c r="B81" s="37">
        <v>18</v>
      </c>
      <c r="C81" s="38" t="s">
        <v>11955</v>
      </c>
      <c r="D81" s="37" t="s">
        <v>595</v>
      </c>
      <c r="E81" s="39" t="s">
        <v>11956</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88.5">
      <c r="A83" s="37" t="s">
        <v>599</v>
      </c>
      <c r="B83" s="45"/>
      <c r="C83" s="46"/>
      <c r="D83" s="46"/>
      <c r="E83" s="49" t="s">
        <v>11957</v>
      </c>
      <c r="F83" s="46"/>
      <c r="G83" s="46"/>
      <c r="H83" s="46"/>
      <c r="I83" s="46"/>
      <c r="J83" s="48"/>
    </row>
    <row r="84" ht="409.5">
      <c r="A84" s="37" t="s">
        <v>601</v>
      </c>
      <c r="B84" s="45"/>
      <c r="C84" s="46"/>
      <c r="D84" s="46"/>
      <c r="E84" s="39" t="s">
        <v>4521</v>
      </c>
      <c r="F84" s="46"/>
      <c r="G84" s="46"/>
      <c r="H84" s="46"/>
      <c r="I84" s="46"/>
      <c r="J84" s="48"/>
    </row>
    <row r="85">
      <c r="A85" s="31" t="s">
        <v>591</v>
      </c>
      <c r="B85" s="32"/>
      <c r="C85" s="33" t="s">
        <v>1689</v>
      </c>
      <c r="D85" s="34"/>
      <c r="E85" s="31" t="s">
        <v>1690</v>
      </c>
      <c r="F85" s="34"/>
      <c r="G85" s="34"/>
      <c r="H85" s="34"/>
      <c r="I85" s="35">
        <f>SUMIFS(I86:I89,A86:A89,"P")</f>
        <v>0</v>
      </c>
      <c r="J85" s="36"/>
    </row>
    <row r="86" ht="29">
      <c r="A86" s="37" t="s">
        <v>593</v>
      </c>
      <c r="B86" s="37">
        <v>19</v>
      </c>
      <c r="C86" s="38" t="s">
        <v>4565</v>
      </c>
      <c r="D86" s="37" t="s">
        <v>595</v>
      </c>
      <c r="E86" s="39" t="s">
        <v>4566</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17.5">
      <c r="A88" s="37" t="s">
        <v>599</v>
      </c>
      <c r="B88" s="45"/>
      <c r="C88" s="46"/>
      <c r="D88" s="46"/>
      <c r="E88" s="49" t="s">
        <v>11958</v>
      </c>
      <c r="F88" s="46"/>
      <c r="G88" s="46"/>
      <c r="H88" s="46"/>
      <c r="I88" s="46"/>
      <c r="J88" s="48"/>
    </row>
    <row r="89" ht="261">
      <c r="A89" s="37" t="s">
        <v>601</v>
      </c>
      <c r="B89" s="45"/>
      <c r="C89" s="46"/>
      <c r="D89" s="46"/>
      <c r="E89" s="39" t="s">
        <v>4568</v>
      </c>
      <c r="F89" s="46"/>
      <c r="G89" s="46"/>
      <c r="H89" s="46"/>
      <c r="I89" s="46"/>
      <c r="J89" s="48"/>
    </row>
    <row r="90">
      <c r="A90" s="31" t="s">
        <v>591</v>
      </c>
      <c r="B90" s="32"/>
      <c r="C90" s="33" t="s">
        <v>2020</v>
      </c>
      <c r="D90" s="34"/>
      <c r="E90" s="31" t="s">
        <v>2021</v>
      </c>
      <c r="F90" s="34"/>
      <c r="G90" s="34"/>
      <c r="H90" s="34"/>
      <c r="I90" s="35">
        <f>SUMIFS(I91:I101,A91:A101,"P")</f>
        <v>0</v>
      </c>
      <c r="J90" s="36"/>
    </row>
    <row r="91" ht="29">
      <c r="A91" s="37" t="s">
        <v>593</v>
      </c>
      <c r="B91" s="37">
        <v>20</v>
      </c>
      <c r="C91" s="38" t="s">
        <v>11959</v>
      </c>
      <c r="D91" s="37" t="s">
        <v>595</v>
      </c>
      <c r="E91" s="39" t="s">
        <v>4065</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2.5">
      <c r="A93" s="37" t="s">
        <v>599</v>
      </c>
      <c r="B93" s="45"/>
      <c r="C93" s="46"/>
      <c r="D93" s="46"/>
      <c r="E93" s="49" t="s">
        <v>11960</v>
      </c>
      <c r="F93" s="46"/>
      <c r="G93" s="46"/>
      <c r="H93" s="46"/>
      <c r="I93" s="46"/>
      <c r="J93" s="48"/>
    </row>
    <row r="94" ht="159.5">
      <c r="A94" s="37" t="s">
        <v>601</v>
      </c>
      <c r="B94" s="45"/>
      <c r="C94" s="46"/>
      <c r="D94" s="46"/>
      <c r="E94" s="39" t="s">
        <v>1037</v>
      </c>
      <c r="F94" s="46"/>
      <c r="G94" s="46"/>
      <c r="H94" s="46"/>
      <c r="I94" s="46"/>
      <c r="J94" s="48"/>
    </row>
    <row r="95" ht="29">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16">
      <c r="A97" s="37" t="s">
        <v>599</v>
      </c>
      <c r="B97" s="45"/>
      <c r="C97" s="46"/>
      <c r="D97" s="46"/>
      <c r="E97" s="49" t="s">
        <v>11961</v>
      </c>
      <c r="F97" s="46"/>
      <c r="G97" s="46"/>
      <c r="H97" s="46"/>
      <c r="I97" s="46"/>
      <c r="J97" s="48"/>
    </row>
    <row r="98" ht="58">
      <c r="A98" s="37" t="s">
        <v>601</v>
      </c>
      <c r="B98" s="45"/>
      <c r="C98" s="46"/>
      <c r="D98" s="46"/>
      <c r="E98" s="39" t="s">
        <v>1043</v>
      </c>
      <c r="F98" s="46"/>
      <c r="G98" s="46"/>
      <c r="H98" s="46"/>
      <c r="I98" s="46"/>
      <c r="J98" s="48"/>
    </row>
    <row r="99" ht="29">
      <c r="A99" s="37" t="s">
        <v>593</v>
      </c>
      <c r="B99" s="37">
        <v>22</v>
      </c>
      <c r="C99" s="38" t="s">
        <v>11962</v>
      </c>
      <c r="D99" s="37" t="s">
        <v>595</v>
      </c>
      <c r="E99" s="39" t="s">
        <v>11963</v>
      </c>
      <c r="F99" s="40" t="s">
        <v>608</v>
      </c>
      <c r="G99" s="41">
        <v>72</v>
      </c>
      <c r="H99" s="42">
        <v>0</v>
      </c>
      <c r="I99" s="43">
        <f>ROUND(G99*H99,P4)</f>
        <v>0</v>
      </c>
      <c r="J99" s="37"/>
      <c r="O99" s="44">
        <f>I99*0.21</f>
        <v>0</v>
      </c>
      <c r="P99">
        <v>3</v>
      </c>
    </row>
    <row r="100" ht="29">
      <c r="A100" s="37" t="s">
        <v>598</v>
      </c>
      <c r="B100" s="45"/>
      <c r="C100" s="46"/>
      <c r="D100" s="46"/>
      <c r="E100" s="39" t="s">
        <v>11963</v>
      </c>
      <c r="F100" s="46"/>
      <c r="G100" s="46"/>
      <c r="H100" s="46"/>
      <c r="I100" s="46"/>
      <c r="J100" s="48"/>
    </row>
    <row r="101" ht="58">
      <c r="A101" s="37" t="s">
        <v>601</v>
      </c>
      <c r="B101" s="45"/>
      <c r="C101" s="46"/>
      <c r="D101" s="46"/>
      <c r="E101" s="39" t="s">
        <v>1043</v>
      </c>
      <c r="F101" s="46"/>
      <c r="G101" s="46"/>
      <c r="H101" s="46"/>
      <c r="I101" s="46"/>
      <c r="J101" s="48"/>
    </row>
    <row r="102">
      <c r="A102" s="31" t="s">
        <v>591</v>
      </c>
      <c r="B102" s="32"/>
      <c r="C102" s="33" t="s">
        <v>4573</v>
      </c>
      <c r="D102" s="34"/>
      <c r="E102" s="31" t="s">
        <v>4574</v>
      </c>
      <c r="F102" s="34"/>
      <c r="G102" s="34"/>
      <c r="H102" s="34"/>
      <c r="I102" s="35">
        <f>SUMIFS(I103:I150,A103:A150,"P")</f>
        <v>0</v>
      </c>
      <c r="J102" s="36"/>
    </row>
    <row r="103">
      <c r="A103" s="37" t="s">
        <v>593</v>
      </c>
      <c r="B103" s="37">
        <v>23</v>
      </c>
      <c r="C103" s="38" t="s">
        <v>11964</v>
      </c>
      <c r="D103" s="37" t="s">
        <v>595</v>
      </c>
      <c r="E103" s="39" t="s">
        <v>11965</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74">
      <c r="A105" s="37" t="s">
        <v>599</v>
      </c>
      <c r="B105" s="45"/>
      <c r="C105" s="46"/>
      <c r="D105" s="46"/>
      <c r="E105" s="49" t="s">
        <v>11966</v>
      </c>
      <c r="F105" s="46"/>
      <c r="G105" s="46"/>
      <c r="H105" s="46"/>
      <c r="I105" s="46"/>
      <c r="J105" s="48"/>
    </row>
    <row r="106" ht="319">
      <c r="A106" s="37" t="s">
        <v>601</v>
      </c>
      <c r="B106" s="45"/>
      <c r="C106" s="46"/>
      <c r="D106" s="46"/>
      <c r="E106" s="39" t="s">
        <v>11967</v>
      </c>
      <c r="F106" s="46"/>
      <c r="G106" s="46"/>
      <c r="H106" s="46"/>
      <c r="I106" s="46"/>
      <c r="J106" s="48"/>
    </row>
    <row r="107">
      <c r="A107" s="37" t="s">
        <v>593</v>
      </c>
      <c r="B107" s="37">
        <v>24</v>
      </c>
      <c r="C107" s="38" t="s">
        <v>9703</v>
      </c>
      <c r="D107" s="37" t="s">
        <v>595</v>
      </c>
      <c r="E107" s="39" t="s">
        <v>9704</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1.5">
      <c r="A109" s="37" t="s">
        <v>599</v>
      </c>
      <c r="B109" s="45"/>
      <c r="C109" s="46"/>
      <c r="D109" s="46"/>
      <c r="E109" s="49" t="s">
        <v>11968</v>
      </c>
      <c r="F109" s="46"/>
      <c r="G109" s="46"/>
      <c r="H109" s="46"/>
      <c r="I109" s="46"/>
      <c r="J109" s="48"/>
    </row>
    <row r="110" ht="290">
      <c r="A110" s="37" t="s">
        <v>601</v>
      </c>
      <c r="B110" s="45"/>
      <c r="C110" s="46"/>
      <c r="D110" s="46"/>
      <c r="E110" s="39" t="s">
        <v>4597</v>
      </c>
      <c r="F110" s="46"/>
      <c r="G110" s="46"/>
      <c r="H110" s="46"/>
      <c r="I110" s="46"/>
      <c r="J110" s="48"/>
    </row>
    <row r="111" ht="29">
      <c r="A111" s="37" t="s">
        <v>593</v>
      </c>
      <c r="B111" s="37">
        <v>25</v>
      </c>
      <c r="C111" s="38" t="s">
        <v>11969</v>
      </c>
      <c r="D111" s="37" t="s">
        <v>595</v>
      </c>
      <c r="E111" s="39" t="s">
        <v>11970</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45">
      <c r="A113" s="37" t="s">
        <v>599</v>
      </c>
      <c r="B113" s="45"/>
      <c r="C113" s="46"/>
      <c r="D113" s="46"/>
      <c r="E113" s="49" t="s">
        <v>11971</v>
      </c>
      <c r="F113" s="46"/>
      <c r="G113" s="46"/>
      <c r="H113" s="46"/>
      <c r="I113" s="46"/>
      <c r="J113" s="48"/>
    </row>
    <row r="114" ht="333.5">
      <c r="A114" s="37" t="s">
        <v>601</v>
      </c>
      <c r="B114" s="45"/>
      <c r="C114" s="46"/>
      <c r="D114" s="46"/>
      <c r="E114" s="39" t="s">
        <v>11972</v>
      </c>
      <c r="F114" s="46"/>
      <c r="G114" s="46"/>
      <c r="H114" s="46"/>
      <c r="I114" s="46"/>
      <c r="J114" s="48"/>
    </row>
    <row r="115" ht="29">
      <c r="A115" s="37" t="s">
        <v>593</v>
      </c>
      <c r="B115" s="37">
        <v>26</v>
      </c>
      <c r="C115" s="38" t="s">
        <v>11973</v>
      </c>
      <c r="D115" s="37" t="s">
        <v>595</v>
      </c>
      <c r="E115" s="39" t="s">
        <v>11974</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87">
      <c r="A117" s="37" t="s">
        <v>599</v>
      </c>
      <c r="B117" s="45"/>
      <c r="C117" s="46"/>
      <c r="D117" s="46"/>
      <c r="E117" s="49" t="s">
        <v>11975</v>
      </c>
      <c r="F117" s="46"/>
      <c r="G117" s="46"/>
      <c r="H117" s="46"/>
      <c r="I117" s="46"/>
      <c r="J117" s="48"/>
    </row>
    <row r="118" ht="333.5">
      <c r="A118" s="37" t="s">
        <v>601</v>
      </c>
      <c r="B118" s="45"/>
      <c r="C118" s="46"/>
      <c r="D118" s="46"/>
      <c r="E118" s="39" t="s">
        <v>11972</v>
      </c>
      <c r="F118" s="46"/>
      <c r="G118" s="46"/>
      <c r="H118" s="46"/>
      <c r="I118" s="46"/>
      <c r="J118" s="48"/>
    </row>
    <row r="119">
      <c r="A119" s="37" t="s">
        <v>593</v>
      </c>
      <c r="B119" s="37">
        <v>27</v>
      </c>
      <c r="C119" s="38" t="s">
        <v>11976</v>
      </c>
      <c r="D119" s="37" t="s">
        <v>595</v>
      </c>
      <c r="E119" s="39" t="s">
        <v>11977</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3.5">
      <c r="A121" s="37" t="s">
        <v>599</v>
      </c>
      <c r="B121" s="45"/>
      <c r="C121" s="46"/>
      <c r="D121" s="46"/>
      <c r="E121" s="49" t="s">
        <v>11978</v>
      </c>
      <c r="F121" s="46"/>
      <c r="G121" s="46"/>
      <c r="H121" s="46"/>
      <c r="I121" s="46"/>
      <c r="J121" s="48"/>
    </row>
    <row r="122" ht="304.5">
      <c r="A122" s="37" t="s">
        <v>601</v>
      </c>
      <c r="B122" s="45"/>
      <c r="C122" s="46"/>
      <c r="D122" s="46"/>
      <c r="E122" s="39" t="s">
        <v>4617</v>
      </c>
      <c r="F122" s="46"/>
      <c r="G122" s="46"/>
      <c r="H122" s="46"/>
      <c r="I122" s="46"/>
      <c r="J122" s="48"/>
    </row>
    <row r="123">
      <c r="A123" s="37" t="s">
        <v>593</v>
      </c>
      <c r="B123" s="37">
        <v>28</v>
      </c>
      <c r="C123" s="38" t="s">
        <v>11979</v>
      </c>
      <c r="D123" s="37" t="s">
        <v>595</v>
      </c>
      <c r="E123" s="39" t="s">
        <v>11980</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88.5">
      <c r="A125" s="37" t="s">
        <v>599</v>
      </c>
      <c r="B125" s="45"/>
      <c r="C125" s="46"/>
      <c r="D125" s="46"/>
      <c r="E125" s="49" t="s">
        <v>11981</v>
      </c>
      <c r="F125" s="46"/>
      <c r="G125" s="46"/>
      <c r="H125" s="46"/>
      <c r="I125" s="46"/>
      <c r="J125" s="48"/>
    </row>
    <row r="126">
      <c r="A126" s="37" t="s">
        <v>601</v>
      </c>
      <c r="B126" s="45"/>
      <c r="C126" s="46"/>
      <c r="D126" s="46"/>
      <c r="E126" s="39" t="s">
        <v>11982</v>
      </c>
      <c r="F126" s="46"/>
      <c r="G126" s="46"/>
      <c r="H126" s="46"/>
      <c r="I126" s="46"/>
      <c r="J126" s="48"/>
    </row>
    <row r="127">
      <c r="A127" s="37" t="s">
        <v>593</v>
      </c>
      <c r="B127" s="37">
        <v>29</v>
      </c>
      <c r="C127" s="38" t="s">
        <v>11983</v>
      </c>
      <c r="D127" s="37" t="s">
        <v>595</v>
      </c>
      <c r="E127" s="39" t="s">
        <v>11984</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88.5">
      <c r="A129" s="37" t="s">
        <v>599</v>
      </c>
      <c r="B129" s="45"/>
      <c r="C129" s="46"/>
      <c r="D129" s="46"/>
      <c r="E129" s="49" t="s">
        <v>11985</v>
      </c>
      <c r="F129" s="46"/>
      <c r="G129" s="46"/>
      <c r="H129" s="46"/>
      <c r="I129" s="46"/>
      <c r="J129" s="48"/>
    </row>
    <row r="130">
      <c r="A130" s="37" t="s">
        <v>601</v>
      </c>
      <c r="B130" s="45"/>
      <c r="C130" s="46"/>
      <c r="D130" s="46"/>
      <c r="E130" s="39" t="s">
        <v>11982</v>
      </c>
      <c r="F130" s="46"/>
      <c r="G130" s="46"/>
      <c r="H130" s="46"/>
      <c r="I130" s="46"/>
      <c r="J130" s="48"/>
    </row>
    <row r="131">
      <c r="A131" s="37" t="s">
        <v>593</v>
      </c>
      <c r="B131" s="37">
        <v>30</v>
      </c>
      <c r="C131" s="38" t="s">
        <v>11986</v>
      </c>
      <c r="D131" s="37" t="s">
        <v>595</v>
      </c>
      <c r="E131" s="39" t="s">
        <v>11987</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87">
      <c r="A133" s="37" t="s">
        <v>599</v>
      </c>
      <c r="B133" s="45"/>
      <c r="C133" s="46"/>
      <c r="D133" s="46"/>
      <c r="E133" s="49" t="s">
        <v>11988</v>
      </c>
      <c r="F133" s="46"/>
      <c r="G133" s="46"/>
      <c r="H133" s="46"/>
      <c r="I133" s="46"/>
      <c r="J133" s="48"/>
    </row>
    <row r="134">
      <c r="A134" s="37" t="s">
        <v>601</v>
      </c>
      <c r="B134" s="45"/>
      <c r="C134" s="46"/>
      <c r="D134" s="46"/>
      <c r="E134" s="39" t="s">
        <v>11982</v>
      </c>
      <c r="F134" s="46"/>
      <c r="G134" s="46"/>
      <c r="H134" s="46"/>
      <c r="I134" s="46"/>
      <c r="J134" s="48"/>
    </row>
    <row r="135">
      <c r="A135" s="37" t="s">
        <v>593</v>
      </c>
      <c r="B135" s="37">
        <v>31</v>
      </c>
      <c r="C135" s="38" t="s">
        <v>11989</v>
      </c>
      <c r="D135" s="37" t="s">
        <v>595</v>
      </c>
      <c r="E135" s="39" t="s">
        <v>11990</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87">
      <c r="A137" s="37" t="s">
        <v>599</v>
      </c>
      <c r="B137" s="45"/>
      <c r="C137" s="46"/>
      <c r="D137" s="46"/>
      <c r="E137" s="49" t="s">
        <v>11991</v>
      </c>
      <c r="F137" s="46"/>
      <c r="G137" s="46"/>
      <c r="H137" s="46"/>
      <c r="I137" s="46"/>
      <c r="J137" s="48"/>
    </row>
    <row r="138" ht="409.5">
      <c r="A138" s="37" t="s">
        <v>601</v>
      </c>
      <c r="B138" s="45"/>
      <c r="C138" s="46"/>
      <c r="D138" s="46"/>
      <c r="E138" s="39" t="s">
        <v>4521</v>
      </c>
      <c r="F138" s="46"/>
      <c r="G138" s="46"/>
      <c r="H138" s="46"/>
      <c r="I138" s="46"/>
      <c r="J138" s="48"/>
    </row>
    <row r="139">
      <c r="A139" s="37" t="s">
        <v>593</v>
      </c>
      <c r="B139" s="37">
        <v>32</v>
      </c>
      <c r="C139" s="38" t="s">
        <v>11992</v>
      </c>
      <c r="D139" s="37" t="s">
        <v>595</v>
      </c>
      <c r="E139" s="39" t="s">
        <v>11993</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2.5">
      <c r="A141" s="37" t="s">
        <v>599</v>
      </c>
      <c r="B141" s="45"/>
      <c r="C141" s="46"/>
      <c r="D141" s="46"/>
      <c r="E141" s="49" t="s">
        <v>11994</v>
      </c>
      <c r="F141" s="46"/>
      <c r="G141" s="46"/>
      <c r="H141" s="46"/>
      <c r="I141" s="46"/>
      <c r="J141" s="48"/>
    </row>
    <row r="142" ht="409.5">
      <c r="A142" s="37" t="s">
        <v>601</v>
      </c>
      <c r="B142" s="45"/>
      <c r="C142" s="46"/>
      <c r="D142" s="46"/>
      <c r="E142" s="39" t="s">
        <v>4521</v>
      </c>
      <c r="F142" s="46"/>
      <c r="G142" s="46"/>
      <c r="H142" s="46"/>
      <c r="I142" s="46"/>
      <c r="J142" s="48"/>
    </row>
    <row r="143" ht="29">
      <c r="A143" s="37" t="s">
        <v>593</v>
      </c>
      <c r="B143" s="37">
        <v>33</v>
      </c>
      <c r="C143" s="38" t="s">
        <v>11995</v>
      </c>
      <c r="D143" s="37" t="s">
        <v>595</v>
      </c>
      <c r="E143" s="39" t="s">
        <v>11996</v>
      </c>
      <c r="F143" s="40" t="s">
        <v>641</v>
      </c>
      <c r="G143" s="41">
        <v>0.75600000000000001</v>
      </c>
      <c r="H143" s="42">
        <v>0</v>
      </c>
      <c r="I143" s="43">
        <f>ROUND(G143*H143,P4)</f>
        <v>0</v>
      </c>
      <c r="J143" s="37"/>
      <c r="O143" s="44">
        <f>I143*0.21</f>
        <v>0</v>
      </c>
      <c r="P143">
        <v>3</v>
      </c>
    </row>
    <row r="144" ht="29">
      <c r="A144" s="37" t="s">
        <v>598</v>
      </c>
      <c r="B144" s="45"/>
      <c r="C144" s="46"/>
      <c r="D144" s="46"/>
      <c r="E144" s="39" t="s">
        <v>11996</v>
      </c>
      <c r="F144" s="46"/>
      <c r="G144" s="46"/>
      <c r="H144" s="46"/>
      <c r="I144" s="46"/>
      <c r="J144" s="48"/>
    </row>
    <row r="145" ht="72.5">
      <c r="A145" s="37" t="s">
        <v>599</v>
      </c>
      <c r="B145" s="45"/>
      <c r="C145" s="46"/>
      <c r="D145" s="46"/>
      <c r="E145" s="49" t="s">
        <v>11997</v>
      </c>
      <c r="F145" s="46"/>
      <c r="G145" s="46"/>
      <c r="H145" s="46"/>
      <c r="I145" s="46"/>
      <c r="J145" s="48"/>
    </row>
    <row r="146" ht="348">
      <c r="A146" s="37" t="s">
        <v>601</v>
      </c>
      <c r="B146" s="45"/>
      <c r="C146" s="46"/>
      <c r="D146" s="46"/>
      <c r="E146" s="39" t="s">
        <v>11998</v>
      </c>
      <c r="F146" s="46"/>
      <c r="G146" s="46"/>
      <c r="H146" s="46"/>
      <c r="I146" s="46"/>
      <c r="J146" s="48"/>
    </row>
    <row r="147">
      <c r="A147" s="37" t="s">
        <v>593</v>
      </c>
      <c r="B147" s="37">
        <v>34</v>
      </c>
      <c r="C147" s="38" t="s">
        <v>11999</v>
      </c>
      <c r="D147" s="37" t="s">
        <v>595</v>
      </c>
      <c r="E147" s="39" t="s">
        <v>12000</v>
      </c>
      <c r="F147" s="40" t="s">
        <v>641</v>
      </c>
      <c r="G147" s="41">
        <v>6.2720000000000002</v>
      </c>
      <c r="H147" s="42">
        <v>0</v>
      </c>
      <c r="I147" s="43">
        <f>ROUND(G147*H147,P4)</f>
        <v>0</v>
      </c>
      <c r="J147" s="37"/>
      <c r="O147" s="44">
        <f>I147*0.21</f>
        <v>0</v>
      </c>
      <c r="P147">
        <v>3</v>
      </c>
    </row>
    <row r="148">
      <c r="A148" s="37" t="s">
        <v>598</v>
      </c>
      <c r="B148" s="45"/>
      <c r="C148" s="46"/>
      <c r="D148" s="46"/>
      <c r="E148" s="39" t="s">
        <v>12000</v>
      </c>
      <c r="F148" s="46"/>
      <c r="G148" s="46"/>
      <c r="H148" s="46"/>
      <c r="I148" s="46"/>
      <c r="J148" s="48"/>
    </row>
    <row r="149" ht="87">
      <c r="A149" s="37" t="s">
        <v>599</v>
      </c>
      <c r="B149" s="45"/>
      <c r="C149" s="46"/>
      <c r="D149" s="46"/>
      <c r="E149" s="49" t="s">
        <v>12001</v>
      </c>
      <c r="F149" s="46"/>
      <c r="G149" s="46"/>
      <c r="H149" s="46"/>
      <c r="I149" s="46"/>
      <c r="J149" s="48"/>
    </row>
    <row r="150" ht="409.5">
      <c r="A150" s="37" t="s">
        <v>601</v>
      </c>
      <c r="B150" s="45"/>
      <c r="C150" s="46"/>
      <c r="D150" s="46"/>
      <c r="E150" s="39" t="s">
        <v>4521</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3.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2.5">
      <c r="A154" s="37" t="s">
        <v>599</v>
      </c>
      <c r="B154" s="45"/>
      <c r="C154" s="46"/>
      <c r="D154" s="46"/>
      <c r="E154" s="49" t="s">
        <v>12002</v>
      </c>
      <c r="F154" s="46"/>
      <c r="G154" s="46"/>
      <c r="H154" s="46"/>
      <c r="I154" s="46"/>
      <c r="J154" s="48"/>
    </row>
    <row r="155" ht="116">
      <c r="A155" s="37" t="s">
        <v>601</v>
      </c>
      <c r="B155" s="50"/>
      <c r="C155" s="51"/>
      <c r="D155" s="51"/>
      <c r="E155" s="39" t="s">
        <v>1819</v>
      </c>
      <c r="F155" s="51"/>
      <c r="G155" s="51"/>
      <c r="H155" s="51"/>
      <c r="I155" s="51"/>
      <c r="J155" s="52"/>
    </row>
  </sheetData>
  <sheetProtection sheet="1" objects="1" scenarios="1" spinCount="100000" saltValue="i4TyBBJecpxTVrJm0pLKRXV6fRaLes3fvNqbGY7TwccO0cT+F8+cdCphdPdobNsYjY0egk27aS2OX+pLwK4Lmg==" hashValue="8QG0P+lBL2vSSvlLkOIhDFKrdYRCfvqD/9y6pqm7VDOcemJXM1zfwe6LWcXYvR1WQeaIt26PmtdBiFZVkErg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12003</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579</v>
      </c>
      <c r="C8" s="21" t="s">
        <v>12003</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5269</v>
      </c>
      <c r="D12" s="34"/>
      <c r="E12" s="31" t="s">
        <v>638</v>
      </c>
      <c r="F12" s="34"/>
      <c r="G12" s="34"/>
      <c r="H12" s="34"/>
      <c r="I12" s="35">
        <f>SUMIFS(I13:I36,A13:A36,"P")</f>
        <v>0</v>
      </c>
      <c r="J12" s="36"/>
    </row>
    <row r="13" ht="29">
      <c r="A13" s="37" t="s">
        <v>593</v>
      </c>
      <c r="B13" s="37">
        <v>1</v>
      </c>
      <c r="C13" s="38" t="s">
        <v>12007</v>
      </c>
      <c r="D13" s="37" t="s">
        <v>595</v>
      </c>
      <c r="E13" s="39" t="s">
        <v>12008</v>
      </c>
      <c r="F13" s="40" t="s">
        <v>641</v>
      </c>
      <c r="G13" s="41">
        <v>134.88399999999999</v>
      </c>
      <c r="H13" s="42">
        <v>0</v>
      </c>
      <c r="I13" s="43">
        <f>ROUND(G13*H13,P4)</f>
        <v>0</v>
      </c>
      <c r="J13" s="37"/>
      <c r="O13" s="44">
        <f>I13*0.21</f>
        <v>0</v>
      </c>
      <c r="P13">
        <v>3</v>
      </c>
    </row>
    <row r="14" ht="29">
      <c r="A14" s="37" t="s">
        <v>598</v>
      </c>
      <c r="B14" s="45"/>
      <c r="C14" s="46"/>
      <c r="D14" s="46"/>
      <c r="E14" s="39" t="s">
        <v>12009</v>
      </c>
      <c r="F14" s="46"/>
      <c r="G14" s="46"/>
      <c r="H14" s="46"/>
      <c r="I14" s="46"/>
      <c r="J14" s="48"/>
    </row>
    <row r="15" ht="43.5">
      <c r="A15" s="37" t="s">
        <v>599</v>
      </c>
      <c r="B15" s="45"/>
      <c r="C15" s="46"/>
      <c r="D15" s="46"/>
      <c r="E15" s="49" t="s">
        <v>12010</v>
      </c>
      <c r="F15" s="46"/>
      <c r="G15" s="46"/>
      <c r="H15" s="46"/>
      <c r="I15" s="46"/>
      <c r="J15" s="48"/>
    </row>
    <row r="16">
      <c r="A16" s="37" t="s">
        <v>601</v>
      </c>
      <c r="B16" s="45"/>
      <c r="C16" s="46"/>
      <c r="D16" s="46"/>
      <c r="E16" s="47" t="s">
        <v>595</v>
      </c>
      <c r="F16" s="46"/>
      <c r="G16" s="46"/>
      <c r="H16" s="46"/>
      <c r="I16" s="46"/>
      <c r="J16" s="48"/>
    </row>
    <row r="17" ht="29">
      <c r="A17" s="37" t="s">
        <v>593</v>
      </c>
      <c r="B17" s="37">
        <v>2</v>
      </c>
      <c r="C17" s="38" t="s">
        <v>8021</v>
      </c>
      <c r="D17" s="37" t="s">
        <v>595</v>
      </c>
      <c r="E17" s="39" t="s">
        <v>8022</v>
      </c>
      <c r="F17" s="40" t="s">
        <v>641</v>
      </c>
      <c r="G17" s="41">
        <v>766.77599999999995</v>
      </c>
      <c r="H17" s="42">
        <v>0</v>
      </c>
      <c r="I17" s="43">
        <f>ROUND(G17*H17,P4)</f>
        <v>0</v>
      </c>
      <c r="J17" s="37"/>
      <c r="O17" s="44">
        <f>I17*0.21</f>
        <v>0</v>
      </c>
      <c r="P17">
        <v>3</v>
      </c>
    </row>
    <row r="18" ht="43.5">
      <c r="A18" s="37" t="s">
        <v>598</v>
      </c>
      <c r="B18" s="45"/>
      <c r="C18" s="46"/>
      <c r="D18" s="46"/>
      <c r="E18" s="39" t="s">
        <v>12011</v>
      </c>
      <c r="F18" s="46"/>
      <c r="G18" s="46"/>
      <c r="H18" s="46"/>
      <c r="I18" s="46"/>
      <c r="J18" s="48"/>
    </row>
    <row r="19" ht="101.5">
      <c r="A19" s="37" t="s">
        <v>599</v>
      </c>
      <c r="B19" s="45"/>
      <c r="C19" s="46"/>
      <c r="D19" s="46"/>
      <c r="E19" s="49" t="s">
        <v>12012</v>
      </c>
      <c r="F19" s="46"/>
      <c r="G19" s="46"/>
      <c r="H19" s="46"/>
      <c r="I19" s="46"/>
      <c r="J19" s="48"/>
    </row>
    <row r="20">
      <c r="A20" s="37" t="s">
        <v>601</v>
      </c>
      <c r="B20" s="45"/>
      <c r="C20" s="46"/>
      <c r="D20" s="46"/>
      <c r="E20" s="47" t="s">
        <v>595</v>
      </c>
      <c r="F20" s="46"/>
      <c r="G20" s="46"/>
      <c r="H20" s="46"/>
      <c r="I20" s="46"/>
      <c r="J20" s="48"/>
    </row>
    <row r="21" ht="29">
      <c r="A21" s="37" t="s">
        <v>593</v>
      </c>
      <c r="B21" s="37">
        <v>3</v>
      </c>
      <c r="C21" s="38" t="s">
        <v>8325</v>
      </c>
      <c r="D21" s="37" t="s">
        <v>595</v>
      </c>
      <c r="E21" s="39" t="s">
        <v>8326</v>
      </c>
      <c r="F21" s="40" t="s">
        <v>641</v>
      </c>
      <c r="G21" s="41">
        <v>134.88399999999999</v>
      </c>
      <c r="H21" s="42">
        <v>0</v>
      </c>
      <c r="I21" s="43">
        <f>ROUND(G21*H21,P4)</f>
        <v>0</v>
      </c>
      <c r="J21" s="37"/>
      <c r="O21" s="44">
        <f>I21*0.21</f>
        <v>0</v>
      </c>
      <c r="P21">
        <v>3</v>
      </c>
    </row>
    <row r="22" ht="58">
      <c r="A22" s="37" t="s">
        <v>598</v>
      </c>
      <c r="B22" s="45"/>
      <c r="C22" s="46"/>
      <c r="D22" s="46"/>
      <c r="E22" s="39" t="s">
        <v>12013</v>
      </c>
      <c r="F22" s="46"/>
      <c r="G22" s="46"/>
      <c r="H22" s="46"/>
      <c r="I22" s="46"/>
      <c r="J22" s="48"/>
    </row>
    <row r="23" ht="43.5">
      <c r="A23" s="37" t="s">
        <v>599</v>
      </c>
      <c r="B23" s="45"/>
      <c r="C23" s="46"/>
      <c r="D23" s="46"/>
      <c r="E23" s="49" t="s">
        <v>12010</v>
      </c>
      <c r="F23" s="46"/>
      <c r="G23" s="46"/>
      <c r="H23" s="46"/>
      <c r="I23" s="46"/>
      <c r="J23" s="48"/>
    </row>
    <row r="24">
      <c r="A24" s="37" t="s">
        <v>601</v>
      </c>
      <c r="B24" s="45"/>
      <c r="C24" s="46"/>
      <c r="D24" s="46"/>
      <c r="E24" s="47" t="s">
        <v>595</v>
      </c>
      <c r="F24" s="46"/>
      <c r="G24" s="46"/>
      <c r="H24" s="46"/>
      <c r="I24" s="46"/>
      <c r="J24" s="48"/>
    </row>
    <row r="25">
      <c r="A25" s="37" t="s">
        <v>593</v>
      </c>
      <c r="B25" s="37">
        <v>4</v>
      </c>
      <c r="C25" s="38" t="s">
        <v>12014</v>
      </c>
      <c r="D25" s="37" t="s">
        <v>595</v>
      </c>
      <c r="E25" s="39" t="s">
        <v>12015</v>
      </c>
      <c r="F25" s="40" t="s">
        <v>641</v>
      </c>
      <c r="G25" s="41">
        <v>766.77599999999995</v>
      </c>
      <c r="H25" s="42">
        <v>0</v>
      </c>
      <c r="I25" s="43">
        <f>ROUND(G25*H25,P4)</f>
        <v>0</v>
      </c>
      <c r="J25" s="37"/>
      <c r="O25" s="44">
        <f>I25*0.21</f>
        <v>0</v>
      </c>
      <c r="P25">
        <v>3</v>
      </c>
    </row>
    <row r="26" ht="43.5">
      <c r="A26" s="37" t="s">
        <v>598</v>
      </c>
      <c r="B26" s="45"/>
      <c r="C26" s="46"/>
      <c r="D26" s="46"/>
      <c r="E26" s="39" t="s">
        <v>12016</v>
      </c>
      <c r="F26" s="46"/>
      <c r="G26" s="46"/>
      <c r="H26" s="46"/>
      <c r="I26" s="46"/>
      <c r="J26" s="48"/>
    </row>
    <row r="27" ht="43.5">
      <c r="A27" s="37" t="s">
        <v>599</v>
      </c>
      <c r="B27" s="45"/>
      <c r="C27" s="46"/>
      <c r="D27" s="46"/>
      <c r="E27" s="49" t="s">
        <v>12017</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3.5">
      <c r="A30" s="37" t="s">
        <v>598</v>
      </c>
      <c r="B30" s="45"/>
      <c r="C30" s="46"/>
      <c r="D30" s="46"/>
      <c r="E30" s="39" t="s">
        <v>1602</v>
      </c>
      <c r="F30" s="46"/>
      <c r="G30" s="46"/>
      <c r="H30" s="46"/>
      <c r="I30" s="46"/>
      <c r="J30" s="48"/>
    </row>
    <row r="31" ht="101.5">
      <c r="A31" s="37" t="s">
        <v>599</v>
      </c>
      <c r="B31" s="45"/>
      <c r="C31" s="46"/>
      <c r="D31" s="46"/>
      <c r="E31" s="49" t="s">
        <v>12018</v>
      </c>
      <c r="F31" s="46"/>
      <c r="G31" s="46"/>
      <c r="H31" s="46"/>
      <c r="I31" s="46"/>
      <c r="J31" s="48"/>
    </row>
    <row r="32">
      <c r="A32" s="37" t="s">
        <v>601</v>
      </c>
      <c r="B32" s="45"/>
      <c r="C32" s="46"/>
      <c r="D32" s="46"/>
      <c r="E32" s="47" t="s">
        <v>595</v>
      </c>
      <c r="F32" s="46"/>
      <c r="G32" s="46"/>
      <c r="H32" s="46"/>
      <c r="I32" s="46"/>
      <c r="J32" s="48"/>
    </row>
    <row r="33" ht="29">
      <c r="A33" s="37" t="s">
        <v>593</v>
      </c>
      <c r="B33" s="37">
        <v>6</v>
      </c>
      <c r="C33" s="38" t="s">
        <v>12019</v>
      </c>
      <c r="D33" s="37" t="s">
        <v>595</v>
      </c>
      <c r="E33" s="39" t="s">
        <v>12020</v>
      </c>
      <c r="F33" s="40" t="s">
        <v>650</v>
      </c>
      <c r="G33" s="41">
        <v>327.47699999999998</v>
      </c>
      <c r="H33" s="42">
        <v>0</v>
      </c>
      <c r="I33" s="43">
        <f>ROUND(G33*H33,P4)</f>
        <v>0</v>
      </c>
      <c r="J33" s="37"/>
      <c r="O33" s="44">
        <f>I33*0.21</f>
        <v>0</v>
      </c>
      <c r="P33">
        <v>3</v>
      </c>
    </row>
    <row r="34" ht="29">
      <c r="A34" s="37" t="s">
        <v>598</v>
      </c>
      <c r="B34" s="45"/>
      <c r="C34" s="46"/>
      <c r="D34" s="46"/>
      <c r="E34" s="39" t="s">
        <v>12021</v>
      </c>
      <c r="F34" s="46"/>
      <c r="G34" s="46"/>
      <c r="H34" s="46"/>
      <c r="I34" s="46"/>
      <c r="J34" s="48"/>
    </row>
    <row r="35" ht="72.5">
      <c r="A35" s="37" t="s">
        <v>599</v>
      </c>
      <c r="B35" s="45"/>
      <c r="C35" s="46"/>
      <c r="D35" s="46"/>
      <c r="E35" s="49" t="s">
        <v>12022</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12023</v>
      </c>
      <c r="D38" s="37" t="s">
        <v>595</v>
      </c>
      <c r="E38" s="39" t="s">
        <v>12024</v>
      </c>
      <c r="F38" s="40" t="s">
        <v>650</v>
      </c>
      <c r="G38" s="41">
        <v>73.700000000000003</v>
      </c>
      <c r="H38" s="42">
        <v>0</v>
      </c>
      <c r="I38" s="43">
        <f>ROUND(G38*H38,P4)</f>
        <v>0</v>
      </c>
      <c r="J38" s="37"/>
      <c r="O38" s="44">
        <f>I38*0.21</f>
        <v>0</v>
      </c>
      <c r="P38">
        <v>3</v>
      </c>
    </row>
    <row r="39" ht="29">
      <c r="A39" s="37" t="s">
        <v>598</v>
      </c>
      <c r="B39" s="45"/>
      <c r="C39" s="46"/>
      <c r="D39" s="46"/>
      <c r="E39" s="39" t="s">
        <v>12025</v>
      </c>
      <c r="F39" s="46"/>
      <c r="G39" s="46"/>
      <c r="H39" s="46"/>
      <c r="I39" s="46"/>
      <c r="J39" s="48"/>
    </row>
    <row r="40" ht="72.5">
      <c r="A40" s="37" t="s">
        <v>599</v>
      </c>
      <c r="B40" s="45"/>
      <c r="C40" s="46"/>
      <c r="D40" s="46"/>
      <c r="E40" s="49" t="s">
        <v>12026</v>
      </c>
      <c r="F40" s="46"/>
      <c r="G40" s="46"/>
      <c r="H40" s="46"/>
      <c r="I40" s="46"/>
      <c r="J40" s="48"/>
    </row>
    <row r="41">
      <c r="A41" s="37" t="s">
        <v>601</v>
      </c>
      <c r="B41" s="45"/>
      <c r="C41" s="46"/>
      <c r="D41" s="46"/>
      <c r="E41" s="47" t="s">
        <v>595</v>
      </c>
      <c r="F41" s="46"/>
      <c r="G41" s="46"/>
      <c r="H41" s="46"/>
      <c r="I41" s="46"/>
      <c r="J41" s="48"/>
    </row>
    <row r="42">
      <c r="A42" s="37" t="s">
        <v>593</v>
      </c>
      <c r="B42" s="37">
        <v>8</v>
      </c>
      <c r="C42" s="38" t="s">
        <v>12027</v>
      </c>
      <c r="D42" s="37" t="s">
        <v>595</v>
      </c>
      <c r="E42" s="39" t="s">
        <v>12028</v>
      </c>
      <c r="F42" s="40" t="s">
        <v>650</v>
      </c>
      <c r="G42" s="41">
        <v>77.385000000000005</v>
      </c>
      <c r="H42" s="42">
        <v>0</v>
      </c>
      <c r="I42" s="43">
        <f>ROUND(G42*H42,P4)</f>
        <v>0</v>
      </c>
      <c r="J42" s="37"/>
      <c r="O42" s="44">
        <f>I42*0.21</f>
        <v>0</v>
      </c>
      <c r="P42">
        <v>3</v>
      </c>
    </row>
    <row r="43">
      <c r="A43" s="37" t="s">
        <v>598</v>
      </c>
      <c r="B43" s="45"/>
      <c r="C43" s="46"/>
      <c r="D43" s="46"/>
      <c r="E43" s="39" t="s">
        <v>12028</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29">
      <c r="A46" s="37" t="s">
        <v>593</v>
      </c>
      <c r="B46" s="37">
        <v>9</v>
      </c>
      <c r="C46" s="38" t="s">
        <v>1606</v>
      </c>
      <c r="D46" s="37" t="s">
        <v>595</v>
      </c>
      <c r="E46" s="39" t="s">
        <v>1607</v>
      </c>
      <c r="F46" s="40" t="s">
        <v>641</v>
      </c>
      <c r="G46" s="41">
        <v>91.331000000000003</v>
      </c>
      <c r="H46" s="42">
        <v>0</v>
      </c>
      <c r="I46" s="43">
        <f>ROUND(G46*H46,P4)</f>
        <v>0</v>
      </c>
      <c r="J46" s="37"/>
      <c r="O46" s="44">
        <f>I46*0.21</f>
        <v>0</v>
      </c>
      <c r="P46">
        <v>3</v>
      </c>
    </row>
    <row r="47" ht="29">
      <c r="A47" s="37" t="s">
        <v>598</v>
      </c>
      <c r="B47" s="45"/>
      <c r="C47" s="46"/>
      <c r="D47" s="46"/>
      <c r="E47" s="39" t="s">
        <v>1608</v>
      </c>
      <c r="F47" s="46"/>
      <c r="G47" s="46"/>
      <c r="H47" s="46"/>
      <c r="I47" s="46"/>
      <c r="J47" s="48"/>
    </row>
    <row r="48" ht="116">
      <c r="A48" s="37" t="s">
        <v>599</v>
      </c>
      <c r="B48" s="45"/>
      <c r="C48" s="46"/>
      <c r="D48" s="46"/>
      <c r="E48" s="49" t="s">
        <v>12029</v>
      </c>
      <c r="F48" s="46"/>
      <c r="G48" s="46"/>
      <c r="H48" s="46"/>
      <c r="I48" s="46"/>
      <c r="J48" s="48"/>
    </row>
    <row r="49">
      <c r="A49" s="37" t="s">
        <v>601</v>
      </c>
      <c r="B49" s="45"/>
      <c r="C49" s="46"/>
      <c r="D49" s="46"/>
      <c r="E49" s="47" t="s">
        <v>595</v>
      </c>
      <c r="F49" s="46"/>
      <c r="G49" s="46"/>
      <c r="H49" s="46"/>
      <c r="I49" s="46"/>
      <c r="J49" s="48"/>
    </row>
    <row r="50">
      <c r="A50" s="37" t="s">
        <v>593</v>
      </c>
      <c r="B50" s="37">
        <v>10</v>
      </c>
      <c r="C50" s="38" t="s">
        <v>12030</v>
      </c>
      <c r="D50" s="37" t="s">
        <v>595</v>
      </c>
      <c r="E50" s="39" t="s">
        <v>12031</v>
      </c>
      <c r="F50" s="40" t="s">
        <v>641</v>
      </c>
      <c r="G50" s="41">
        <v>41.027999999999999</v>
      </c>
      <c r="H50" s="42">
        <v>0</v>
      </c>
      <c r="I50" s="43">
        <f>ROUND(G50*H50,P4)</f>
        <v>0</v>
      </c>
      <c r="J50" s="37"/>
      <c r="O50" s="44">
        <f>I50*0.21</f>
        <v>0</v>
      </c>
      <c r="P50">
        <v>3</v>
      </c>
    </row>
    <row r="51" ht="29">
      <c r="A51" s="37" t="s">
        <v>598</v>
      </c>
      <c r="B51" s="45"/>
      <c r="C51" s="46"/>
      <c r="D51" s="46"/>
      <c r="E51" s="39" t="s">
        <v>12032</v>
      </c>
      <c r="F51" s="46"/>
      <c r="G51" s="46"/>
      <c r="H51" s="46"/>
      <c r="I51" s="46"/>
      <c r="J51" s="48"/>
    </row>
    <row r="52" ht="58">
      <c r="A52" s="37" t="s">
        <v>599</v>
      </c>
      <c r="B52" s="45"/>
      <c r="C52" s="46"/>
      <c r="D52" s="46"/>
      <c r="E52" s="49" t="s">
        <v>12033</v>
      </c>
      <c r="F52" s="46"/>
      <c r="G52" s="46"/>
      <c r="H52" s="46"/>
      <c r="I52" s="46"/>
      <c r="J52" s="48"/>
    </row>
    <row r="53">
      <c r="A53" s="37" t="s">
        <v>601</v>
      </c>
      <c r="B53" s="45"/>
      <c r="C53" s="46"/>
      <c r="D53" s="46"/>
      <c r="E53" s="47" t="s">
        <v>595</v>
      </c>
      <c r="F53" s="46"/>
      <c r="G53" s="46"/>
      <c r="H53" s="46"/>
      <c r="I53" s="46"/>
      <c r="J53" s="48"/>
    </row>
    <row r="54">
      <c r="A54" s="37" t="s">
        <v>593</v>
      </c>
      <c r="B54" s="37">
        <v>11</v>
      </c>
      <c r="C54" s="38" t="s">
        <v>12034</v>
      </c>
      <c r="D54" s="37" t="s">
        <v>595</v>
      </c>
      <c r="E54" s="39" t="s">
        <v>12035</v>
      </c>
      <c r="F54" s="40" t="s">
        <v>650</v>
      </c>
      <c r="G54" s="41">
        <v>16.524000000000001</v>
      </c>
      <c r="H54" s="42">
        <v>0</v>
      </c>
      <c r="I54" s="43">
        <f>ROUND(G54*H54,P4)</f>
        <v>0</v>
      </c>
      <c r="J54" s="37"/>
      <c r="O54" s="44">
        <f>I54*0.21</f>
        <v>0</v>
      </c>
      <c r="P54">
        <v>3</v>
      </c>
    </row>
    <row r="55">
      <c r="A55" s="37" t="s">
        <v>598</v>
      </c>
      <c r="B55" s="45"/>
      <c r="C55" s="46"/>
      <c r="D55" s="46"/>
      <c r="E55" s="39" t="s">
        <v>12036</v>
      </c>
      <c r="F55" s="46"/>
      <c r="G55" s="46"/>
      <c r="H55" s="46"/>
      <c r="I55" s="46"/>
      <c r="J55" s="48"/>
    </row>
    <row r="56" ht="58">
      <c r="A56" s="37" t="s">
        <v>599</v>
      </c>
      <c r="B56" s="45"/>
      <c r="C56" s="46"/>
      <c r="D56" s="46"/>
      <c r="E56" s="49" t="s">
        <v>12037</v>
      </c>
      <c r="F56" s="46"/>
      <c r="G56" s="46"/>
      <c r="H56" s="46"/>
      <c r="I56" s="46"/>
      <c r="J56" s="48"/>
    </row>
    <row r="57">
      <c r="A57" s="37" t="s">
        <v>601</v>
      </c>
      <c r="B57" s="45"/>
      <c r="C57" s="46"/>
      <c r="D57" s="46"/>
      <c r="E57" s="47" t="s">
        <v>595</v>
      </c>
      <c r="F57" s="46"/>
      <c r="G57" s="46"/>
      <c r="H57" s="46"/>
      <c r="I57" s="46"/>
      <c r="J57" s="48"/>
    </row>
    <row r="58">
      <c r="A58" s="37" t="s">
        <v>593</v>
      </c>
      <c r="B58" s="37">
        <v>12</v>
      </c>
      <c r="C58" s="38" t="s">
        <v>12038</v>
      </c>
      <c r="D58" s="37" t="s">
        <v>595</v>
      </c>
      <c r="E58" s="39" t="s">
        <v>12039</v>
      </c>
      <c r="F58" s="40" t="s">
        <v>650</v>
      </c>
      <c r="G58" s="41">
        <v>16.524000000000001</v>
      </c>
      <c r="H58" s="42">
        <v>0</v>
      </c>
      <c r="I58" s="43">
        <f>ROUND(G58*H58,P4)</f>
        <v>0</v>
      </c>
      <c r="J58" s="37"/>
      <c r="O58" s="44">
        <f>I58*0.21</f>
        <v>0</v>
      </c>
      <c r="P58">
        <v>3</v>
      </c>
    </row>
    <row r="59">
      <c r="A59" s="37" t="s">
        <v>598</v>
      </c>
      <c r="B59" s="45"/>
      <c r="C59" s="46"/>
      <c r="D59" s="46"/>
      <c r="E59" s="39" t="s">
        <v>12040</v>
      </c>
      <c r="F59" s="46"/>
      <c r="G59" s="46"/>
      <c r="H59" s="46"/>
      <c r="I59" s="46"/>
      <c r="J59" s="48"/>
    </row>
    <row r="60">
      <c r="A60" s="37" t="s">
        <v>601</v>
      </c>
      <c r="B60" s="45"/>
      <c r="C60" s="46"/>
      <c r="D60" s="46"/>
      <c r="E60" s="47" t="s">
        <v>595</v>
      </c>
      <c r="F60" s="46"/>
      <c r="G60" s="46"/>
      <c r="H60" s="46"/>
      <c r="I60" s="46"/>
      <c r="J60" s="48"/>
    </row>
    <row r="61">
      <c r="A61" s="37" t="s">
        <v>593</v>
      </c>
      <c r="B61" s="37">
        <v>13</v>
      </c>
      <c r="C61" s="38" t="s">
        <v>12041</v>
      </c>
      <c r="D61" s="37" t="s">
        <v>595</v>
      </c>
      <c r="E61" s="39" t="s">
        <v>12042</v>
      </c>
      <c r="F61" s="40" t="s">
        <v>1127</v>
      </c>
      <c r="G61" s="41">
        <v>3.9359999999999999</v>
      </c>
      <c r="H61" s="42">
        <v>0</v>
      </c>
      <c r="I61" s="43">
        <f>ROUND(G61*H61,P4)</f>
        <v>0</v>
      </c>
      <c r="J61" s="37"/>
      <c r="O61" s="44">
        <f>I61*0.21</f>
        <v>0</v>
      </c>
      <c r="P61">
        <v>3</v>
      </c>
    </row>
    <row r="62">
      <c r="A62" s="37" t="s">
        <v>598</v>
      </c>
      <c r="B62" s="45"/>
      <c r="C62" s="46"/>
      <c r="D62" s="46"/>
      <c r="E62" s="39" t="s">
        <v>12043</v>
      </c>
      <c r="F62" s="46"/>
      <c r="G62" s="46"/>
      <c r="H62" s="46"/>
      <c r="I62" s="46"/>
      <c r="J62" s="48"/>
    </row>
    <row r="63" ht="58">
      <c r="A63" s="37" t="s">
        <v>599</v>
      </c>
      <c r="B63" s="45"/>
      <c r="C63" s="46"/>
      <c r="D63" s="46"/>
      <c r="E63" s="49" t="s">
        <v>12044</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3.5">
      <c r="A66" s="37" t="s">
        <v>593</v>
      </c>
      <c r="B66" s="37">
        <v>14</v>
      </c>
      <c r="C66" s="38" t="s">
        <v>12045</v>
      </c>
      <c r="D66" s="37" t="s">
        <v>595</v>
      </c>
      <c r="E66" s="39" t="s">
        <v>12046</v>
      </c>
      <c r="F66" s="40" t="s">
        <v>12047</v>
      </c>
      <c r="G66" s="41">
        <v>570.76599999999996</v>
      </c>
      <c r="H66" s="42">
        <v>0</v>
      </c>
      <c r="I66" s="43">
        <f>ROUND(G66*H66,P4)</f>
        <v>0</v>
      </c>
      <c r="J66" s="37"/>
      <c r="O66" s="44">
        <f>I66*0.21</f>
        <v>0</v>
      </c>
      <c r="P66">
        <v>3</v>
      </c>
    </row>
    <row r="67" ht="101.5">
      <c r="A67" s="37" t="s">
        <v>598</v>
      </c>
      <c r="B67" s="45"/>
      <c r="C67" s="46"/>
      <c r="D67" s="46"/>
      <c r="E67" s="39" t="s">
        <v>12048</v>
      </c>
      <c r="F67" s="46"/>
      <c r="G67" s="46"/>
      <c r="H67" s="46"/>
      <c r="I67" s="46"/>
      <c r="J67" s="48"/>
    </row>
    <row r="68" ht="409.5">
      <c r="A68" s="37" t="s">
        <v>599</v>
      </c>
      <c r="B68" s="45"/>
      <c r="C68" s="46"/>
      <c r="D68" s="46"/>
      <c r="E68" s="49" t="s">
        <v>12049</v>
      </c>
      <c r="F68" s="46"/>
      <c r="G68" s="46"/>
      <c r="H68" s="46"/>
      <c r="I68" s="46"/>
      <c r="J68" s="48"/>
    </row>
    <row r="69">
      <c r="A69" s="37" t="s">
        <v>601</v>
      </c>
      <c r="B69" s="45"/>
      <c r="C69" s="46"/>
      <c r="D69" s="46"/>
      <c r="E69" s="47" t="s">
        <v>595</v>
      </c>
      <c r="F69" s="46"/>
      <c r="G69" s="46"/>
      <c r="H69" s="46"/>
      <c r="I69" s="46"/>
      <c r="J69" s="48"/>
    </row>
    <row r="70">
      <c r="A70" s="31" t="s">
        <v>591</v>
      </c>
      <c r="B70" s="32"/>
      <c r="C70" s="33" t="s">
        <v>12050</v>
      </c>
      <c r="D70" s="34"/>
      <c r="E70" s="31" t="s">
        <v>12051</v>
      </c>
      <c r="F70" s="34"/>
      <c r="G70" s="34"/>
      <c r="H70" s="34"/>
      <c r="I70" s="35">
        <f>SUMIFS(I71:I138,A71:A138,"P")</f>
        <v>0</v>
      </c>
      <c r="J70" s="36"/>
    </row>
    <row r="71">
      <c r="A71" s="37" t="s">
        <v>593</v>
      </c>
      <c r="B71" s="37">
        <v>15</v>
      </c>
      <c r="C71" s="38" t="s">
        <v>12052</v>
      </c>
      <c r="D71" s="37" t="s">
        <v>595</v>
      </c>
      <c r="E71" s="39" t="s">
        <v>12053</v>
      </c>
      <c r="F71" s="40" t="s">
        <v>650</v>
      </c>
      <c r="G71" s="41">
        <v>0.81000000000000005</v>
      </c>
      <c r="H71" s="42">
        <v>0</v>
      </c>
      <c r="I71" s="43">
        <f>ROUND(G71*H71,P4)</f>
        <v>0</v>
      </c>
      <c r="J71" s="37"/>
      <c r="O71" s="44">
        <f>I71*0.21</f>
        <v>0</v>
      </c>
      <c r="P71">
        <v>3</v>
      </c>
    </row>
    <row r="72">
      <c r="A72" s="37" t="s">
        <v>598</v>
      </c>
      <c r="B72" s="45"/>
      <c r="C72" s="46"/>
      <c r="D72" s="46"/>
      <c r="E72" s="39" t="s">
        <v>12053</v>
      </c>
      <c r="F72" s="46"/>
      <c r="G72" s="46"/>
      <c r="H72" s="46"/>
      <c r="I72" s="46"/>
      <c r="J72" s="48"/>
    </row>
    <row r="73" ht="58">
      <c r="A73" s="37" t="s">
        <v>599</v>
      </c>
      <c r="B73" s="45"/>
      <c r="C73" s="46"/>
      <c r="D73" s="46"/>
      <c r="E73" s="49" t="s">
        <v>12054</v>
      </c>
      <c r="F73" s="46"/>
      <c r="G73" s="46"/>
      <c r="H73" s="46"/>
      <c r="I73" s="46"/>
      <c r="J73" s="48"/>
    </row>
    <row r="74">
      <c r="A74" s="37" t="s">
        <v>601</v>
      </c>
      <c r="B74" s="45"/>
      <c r="C74" s="46"/>
      <c r="D74" s="46"/>
      <c r="E74" s="47" t="s">
        <v>595</v>
      </c>
      <c r="F74" s="46"/>
      <c r="G74" s="46"/>
      <c r="H74" s="46"/>
      <c r="I74" s="46"/>
      <c r="J74" s="48"/>
    </row>
    <row r="75">
      <c r="A75" s="37" t="s">
        <v>593</v>
      </c>
      <c r="B75" s="37">
        <v>16</v>
      </c>
      <c r="C75" s="38" t="s">
        <v>12055</v>
      </c>
      <c r="D75" s="37" t="s">
        <v>595</v>
      </c>
      <c r="E75" s="39" t="s">
        <v>12056</v>
      </c>
      <c r="F75" s="40" t="s">
        <v>650</v>
      </c>
      <c r="G75" s="41">
        <v>89.951999999999998</v>
      </c>
      <c r="H75" s="42">
        <v>0</v>
      </c>
      <c r="I75" s="43">
        <f>ROUND(G75*H75,P4)</f>
        <v>0</v>
      </c>
      <c r="J75" s="37"/>
      <c r="O75" s="44">
        <f>I75*0.21</f>
        <v>0</v>
      </c>
      <c r="P75">
        <v>3</v>
      </c>
    </row>
    <row r="76">
      <c r="A76" s="37" t="s">
        <v>598</v>
      </c>
      <c r="B76" s="45"/>
      <c r="C76" s="46"/>
      <c r="D76" s="46"/>
      <c r="E76" s="39" t="s">
        <v>12056</v>
      </c>
      <c r="F76" s="46"/>
      <c r="G76" s="46"/>
      <c r="H76" s="46"/>
      <c r="I76" s="46"/>
      <c r="J76" s="48"/>
    </row>
    <row r="77">
      <c r="A77" s="37" t="s">
        <v>601</v>
      </c>
      <c r="B77" s="45"/>
      <c r="C77" s="46"/>
      <c r="D77" s="46"/>
      <c r="E77" s="47" t="s">
        <v>595</v>
      </c>
      <c r="F77" s="46"/>
      <c r="G77" s="46"/>
      <c r="H77" s="46"/>
      <c r="I77" s="46"/>
      <c r="J77" s="48"/>
    </row>
    <row r="78" ht="29">
      <c r="A78" s="37" t="s">
        <v>593</v>
      </c>
      <c r="B78" s="37">
        <v>17</v>
      </c>
      <c r="C78" s="38" t="s">
        <v>12057</v>
      </c>
      <c r="D78" s="37" t="s">
        <v>595</v>
      </c>
      <c r="E78" s="39" t="s">
        <v>12058</v>
      </c>
      <c r="F78" s="40" t="s">
        <v>650</v>
      </c>
      <c r="G78" s="41">
        <v>11.247999999999999</v>
      </c>
      <c r="H78" s="42">
        <v>0</v>
      </c>
      <c r="I78" s="43">
        <f>ROUND(G78*H78,P4)</f>
        <v>0</v>
      </c>
      <c r="J78" s="37"/>
      <c r="O78" s="44">
        <f>I78*0.21</f>
        <v>0</v>
      </c>
      <c r="P78">
        <v>3</v>
      </c>
    </row>
    <row r="79" ht="29">
      <c r="A79" s="37" t="s">
        <v>598</v>
      </c>
      <c r="B79" s="45"/>
      <c r="C79" s="46"/>
      <c r="D79" s="46"/>
      <c r="E79" s="39" t="s">
        <v>12059</v>
      </c>
      <c r="F79" s="46"/>
      <c r="G79" s="46"/>
      <c r="H79" s="46"/>
      <c r="I79" s="46"/>
      <c r="J79" s="48"/>
    </row>
    <row r="80" ht="101.5">
      <c r="A80" s="37" t="s">
        <v>599</v>
      </c>
      <c r="B80" s="45"/>
      <c r="C80" s="46"/>
      <c r="D80" s="46"/>
      <c r="E80" s="49" t="s">
        <v>12060</v>
      </c>
      <c r="F80" s="46"/>
      <c r="G80" s="46"/>
      <c r="H80" s="46"/>
      <c r="I80" s="46"/>
      <c r="J80" s="48"/>
    </row>
    <row r="81">
      <c r="A81" s="37" t="s">
        <v>601</v>
      </c>
      <c r="B81" s="45"/>
      <c r="C81" s="46"/>
      <c r="D81" s="46"/>
      <c r="E81" s="47" t="s">
        <v>595</v>
      </c>
      <c r="F81" s="46"/>
      <c r="G81" s="46"/>
      <c r="H81" s="46"/>
      <c r="I81" s="46"/>
      <c r="J81" s="48"/>
    </row>
    <row r="82" ht="29">
      <c r="A82" s="37" t="s">
        <v>593</v>
      </c>
      <c r="B82" s="37">
        <v>18</v>
      </c>
      <c r="C82" s="38" t="s">
        <v>12061</v>
      </c>
      <c r="D82" s="37" t="s">
        <v>595</v>
      </c>
      <c r="E82" s="39" t="s">
        <v>12062</v>
      </c>
      <c r="F82" s="40" t="s">
        <v>650</v>
      </c>
      <c r="G82" s="41">
        <v>197.815</v>
      </c>
      <c r="H82" s="42">
        <v>0</v>
      </c>
      <c r="I82" s="43">
        <f>ROUND(G82*H82,P4)</f>
        <v>0</v>
      </c>
      <c r="J82" s="37"/>
      <c r="O82" s="44">
        <f>I82*0.21</f>
        <v>0</v>
      </c>
      <c r="P82">
        <v>3</v>
      </c>
    </row>
    <row r="83" ht="29">
      <c r="A83" s="37" t="s">
        <v>598</v>
      </c>
      <c r="B83" s="45"/>
      <c r="C83" s="46"/>
      <c r="D83" s="46"/>
      <c r="E83" s="39" t="s">
        <v>12063</v>
      </c>
      <c r="F83" s="46"/>
      <c r="G83" s="46"/>
      <c r="H83" s="46"/>
      <c r="I83" s="46"/>
      <c r="J83" s="48"/>
    </row>
    <row r="84">
      <c r="A84" s="37" t="s">
        <v>601</v>
      </c>
      <c r="B84" s="45"/>
      <c r="C84" s="46"/>
      <c r="D84" s="46"/>
      <c r="E84" s="47" t="s">
        <v>595</v>
      </c>
      <c r="F84" s="46"/>
      <c r="G84" s="46"/>
      <c r="H84" s="46"/>
      <c r="I84" s="46"/>
      <c r="J84" s="48"/>
    </row>
    <row r="85" ht="43.5">
      <c r="A85" s="37" t="s">
        <v>593</v>
      </c>
      <c r="B85" s="37">
        <v>19</v>
      </c>
      <c r="C85" s="38" t="s">
        <v>12064</v>
      </c>
      <c r="D85" s="37" t="s">
        <v>595</v>
      </c>
      <c r="E85" s="39" t="s">
        <v>12065</v>
      </c>
      <c r="F85" s="40" t="s">
        <v>650</v>
      </c>
      <c r="G85" s="41">
        <v>85.668999999999997</v>
      </c>
      <c r="H85" s="42">
        <v>0</v>
      </c>
      <c r="I85" s="43">
        <f>ROUND(G85*H85,P4)</f>
        <v>0</v>
      </c>
      <c r="J85" s="37"/>
      <c r="O85" s="44">
        <f>I85*0.21</f>
        <v>0</v>
      </c>
      <c r="P85">
        <v>3</v>
      </c>
    </row>
    <row r="86" ht="58">
      <c r="A86" s="37" t="s">
        <v>598</v>
      </c>
      <c r="B86" s="45"/>
      <c r="C86" s="46"/>
      <c r="D86" s="46"/>
      <c r="E86" s="39" t="s">
        <v>12066</v>
      </c>
      <c r="F86" s="46"/>
      <c r="G86" s="46"/>
      <c r="H86" s="46"/>
      <c r="I86" s="46"/>
      <c r="J86" s="48"/>
    </row>
    <row r="87" ht="203">
      <c r="A87" s="37" t="s">
        <v>599</v>
      </c>
      <c r="B87" s="45"/>
      <c r="C87" s="46"/>
      <c r="D87" s="46"/>
      <c r="E87" s="49" t="s">
        <v>12067</v>
      </c>
      <c r="F87" s="46"/>
      <c r="G87" s="46"/>
      <c r="H87" s="46"/>
      <c r="I87" s="46"/>
      <c r="J87" s="48"/>
    </row>
    <row r="88">
      <c r="A88" s="37" t="s">
        <v>601</v>
      </c>
      <c r="B88" s="45"/>
      <c r="C88" s="46"/>
      <c r="D88" s="46"/>
      <c r="E88" s="47" t="s">
        <v>595</v>
      </c>
      <c r="F88" s="46"/>
      <c r="G88" s="46"/>
      <c r="H88" s="46"/>
      <c r="I88" s="46"/>
      <c r="J88" s="48"/>
    </row>
    <row r="89" ht="29">
      <c r="A89" s="37" t="s">
        <v>593</v>
      </c>
      <c r="B89" s="37">
        <v>20</v>
      </c>
      <c r="C89" s="38" t="s">
        <v>12068</v>
      </c>
      <c r="D89" s="37" t="s">
        <v>595</v>
      </c>
      <c r="E89" s="39" t="s">
        <v>12069</v>
      </c>
      <c r="F89" s="40" t="s">
        <v>597</v>
      </c>
      <c r="G89" s="41">
        <v>3.6800000000000002</v>
      </c>
      <c r="H89" s="42">
        <v>0</v>
      </c>
      <c r="I89" s="43">
        <f>ROUND(G89*H89,P4)</f>
        <v>0</v>
      </c>
      <c r="J89" s="37"/>
      <c r="O89" s="44">
        <f>I89*0.21</f>
        <v>0</v>
      </c>
      <c r="P89">
        <v>3</v>
      </c>
    </row>
    <row r="90" ht="43.5">
      <c r="A90" s="37" t="s">
        <v>598</v>
      </c>
      <c r="B90" s="45"/>
      <c r="C90" s="46"/>
      <c r="D90" s="46"/>
      <c r="E90" s="39" t="s">
        <v>12070</v>
      </c>
      <c r="F90" s="46"/>
      <c r="G90" s="46"/>
      <c r="H90" s="46"/>
      <c r="I90" s="46"/>
      <c r="J90" s="48"/>
    </row>
    <row r="91" ht="203">
      <c r="A91" s="37" t="s">
        <v>599</v>
      </c>
      <c r="B91" s="45"/>
      <c r="C91" s="46"/>
      <c r="D91" s="46"/>
      <c r="E91" s="49" t="s">
        <v>12071</v>
      </c>
      <c r="F91" s="46"/>
      <c r="G91" s="46"/>
      <c r="H91" s="46"/>
      <c r="I91" s="46"/>
      <c r="J91" s="48"/>
    </row>
    <row r="92">
      <c r="A92" s="37" t="s">
        <v>601</v>
      </c>
      <c r="B92" s="45"/>
      <c r="C92" s="46"/>
      <c r="D92" s="46"/>
      <c r="E92" s="47" t="s">
        <v>595</v>
      </c>
      <c r="F92" s="46"/>
      <c r="G92" s="46"/>
      <c r="H92" s="46"/>
      <c r="I92" s="46"/>
      <c r="J92" s="48"/>
    </row>
    <row r="93" ht="43.5">
      <c r="A93" s="37" t="s">
        <v>593</v>
      </c>
      <c r="B93" s="37">
        <v>21</v>
      </c>
      <c r="C93" s="38" t="s">
        <v>12072</v>
      </c>
      <c r="D93" s="37" t="s">
        <v>595</v>
      </c>
      <c r="E93" s="39" t="s">
        <v>12073</v>
      </c>
      <c r="F93" s="40" t="s">
        <v>650</v>
      </c>
      <c r="G93" s="41">
        <v>51.005000000000003</v>
      </c>
      <c r="H93" s="42">
        <v>0</v>
      </c>
      <c r="I93" s="43">
        <f>ROUND(G93*H93,P4)</f>
        <v>0</v>
      </c>
      <c r="J93" s="37"/>
      <c r="O93" s="44">
        <f>I93*0.21</f>
        <v>0</v>
      </c>
      <c r="P93">
        <v>3</v>
      </c>
    </row>
    <row r="94" ht="58">
      <c r="A94" s="37" t="s">
        <v>598</v>
      </c>
      <c r="B94" s="45"/>
      <c r="C94" s="46"/>
      <c r="D94" s="46"/>
      <c r="E94" s="39" t="s">
        <v>12074</v>
      </c>
      <c r="F94" s="46"/>
      <c r="G94" s="46"/>
      <c r="H94" s="46"/>
      <c r="I94" s="46"/>
      <c r="J94" s="48"/>
    </row>
    <row r="95" ht="203">
      <c r="A95" s="37" t="s">
        <v>599</v>
      </c>
      <c r="B95" s="45"/>
      <c r="C95" s="46"/>
      <c r="D95" s="46"/>
      <c r="E95" s="49" t="s">
        <v>12075</v>
      </c>
      <c r="F95" s="46"/>
      <c r="G95" s="46"/>
      <c r="H95" s="46"/>
      <c r="I95" s="46"/>
      <c r="J95" s="48"/>
    </row>
    <row r="96">
      <c r="A96" s="37" t="s">
        <v>601</v>
      </c>
      <c r="B96" s="45"/>
      <c r="C96" s="46"/>
      <c r="D96" s="46"/>
      <c r="E96" s="47" t="s">
        <v>595</v>
      </c>
      <c r="F96" s="46"/>
      <c r="G96" s="46"/>
      <c r="H96" s="46"/>
      <c r="I96" s="46"/>
      <c r="J96" s="48"/>
    </row>
    <row r="97" ht="43.5">
      <c r="A97" s="37" t="s">
        <v>593</v>
      </c>
      <c r="B97" s="37">
        <v>22</v>
      </c>
      <c r="C97" s="38" t="s">
        <v>12076</v>
      </c>
      <c r="D97" s="37" t="s">
        <v>595</v>
      </c>
      <c r="E97" s="39" t="s">
        <v>12077</v>
      </c>
      <c r="F97" s="40" t="s">
        <v>650</v>
      </c>
      <c r="G97" s="41">
        <v>152.952</v>
      </c>
      <c r="H97" s="42">
        <v>0</v>
      </c>
      <c r="I97" s="43">
        <f>ROUND(G97*H97,P4)</f>
        <v>0</v>
      </c>
      <c r="J97" s="37"/>
      <c r="O97" s="44">
        <f>I97*0.21</f>
        <v>0</v>
      </c>
      <c r="P97">
        <v>3</v>
      </c>
    </row>
    <row r="98" ht="58">
      <c r="A98" s="37" t="s">
        <v>598</v>
      </c>
      <c r="B98" s="45"/>
      <c r="C98" s="46"/>
      <c r="D98" s="46"/>
      <c r="E98" s="39" t="s">
        <v>12078</v>
      </c>
      <c r="F98" s="46"/>
      <c r="G98" s="46"/>
      <c r="H98" s="46"/>
      <c r="I98" s="46"/>
      <c r="J98" s="48"/>
    </row>
    <row r="99" ht="348">
      <c r="A99" s="37" t="s">
        <v>599</v>
      </c>
      <c r="B99" s="45"/>
      <c r="C99" s="46"/>
      <c r="D99" s="46"/>
      <c r="E99" s="49" t="s">
        <v>12079</v>
      </c>
      <c r="F99" s="46"/>
      <c r="G99" s="46"/>
      <c r="H99" s="46"/>
      <c r="I99" s="46"/>
      <c r="J99" s="48"/>
    </row>
    <row r="100">
      <c r="A100" s="37" t="s">
        <v>601</v>
      </c>
      <c r="B100" s="45"/>
      <c r="C100" s="46"/>
      <c r="D100" s="46"/>
      <c r="E100" s="47" t="s">
        <v>595</v>
      </c>
      <c r="F100" s="46"/>
      <c r="G100" s="46"/>
      <c r="H100" s="46"/>
      <c r="I100" s="46"/>
      <c r="J100" s="48"/>
    </row>
    <row r="101" ht="29">
      <c r="A101" s="37" t="s">
        <v>593</v>
      </c>
      <c r="B101" s="37">
        <v>23</v>
      </c>
      <c r="C101" s="38" t="s">
        <v>12080</v>
      </c>
      <c r="D101" s="37" t="s">
        <v>595</v>
      </c>
      <c r="E101" s="39" t="s">
        <v>12081</v>
      </c>
      <c r="F101" s="40" t="s">
        <v>597</v>
      </c>
      <c r="G101" s="41">
        <v>43.119999999999997</v>
      </c>
      <c r="H101" s="42">
        <v>0</v>
      </c>
      <c r="I101" s="43">
        <f>ROUND(G101*H101,P4)</f>
        <v>0</v>
      </c>
      <c r="J101" s="37"/>
      <c r="O101" s="44">
        <f>I101*0.21</f>
        <v>0</v>
      </c>
      <c r="P101">
        <v>3</v>
      </c>
    </row>
    <row r="102" ht="58">
      <c r="A102" s="37" t="s">
        <v>598</v>
      </c>
      <c r="B102" s="45"/>
      <c r="C102" s="46"/>
      <c r="D102" s="46"/>
      <c r="E102" s="39" t="s">
        <v>12082</v>
      </c>
      <c r="F102" s="46"/>
      <c r="G102" s="46"/>
      <c r="H102" s="46"/>
      <c r="I102" s="46"/>
      <c r="J102" s="48"/>
    </row>
    <row r="103" ht="217.5">
      <c r="A103" s="37" t="s">
        <v>599</v>
      </c>
      <c r="B103" s="45"/>
      <c r="C103" s="46"/>
      <c r="D103" s="46"/>
      <c r="E103" s="49" t="s">
        <v>12083</v>
      </c>
      <c r="F103" s="46"/>
      <c r="G103" s="46"/>
      <c r="H103" s="46"/>
      <c r="I103" s="46"/>
      <c r="J103" s="48"/>
    </row>
    <row r="104">
      <c r="A104" s="37" t="s">
        <v>601</v>
      </c>
      <c r="B104" s="45"/>
      <c r="C104" s="46"/>
      <c r="D104" s="46"/>
      <c r="E104" s="47" t="s">
        <v>595</v>
      </c>
      <c r="F104" s="46"/>
      <c r="G104" s="46"/>
      <c r="H104" s="46"/>
      <c r="I104" s="46"/>
      <c r="J104" s="48"/>
    </row>
    <row r="105" ht="29">
      <c r="A105" s="37" t="s">
        <v>593</v>
      </c>
      <c r="B105" s="37">
        <v>24</v>
      </c>
      <c r="C105" s="38" t="s">
        <v>12084</v>
      </c>
      <c r="D105" s="37" t="s">
        <v>595</v>
      </c>
      <c r="E105" s="39" t="s">
        <v>12085</v>
      </c>
      <c r="F105" s="40" t="s">
        <v>650</v>
      </c>
      <c r="G105" s="41">
        <v>289.62599999999998</v>
      </c>
      <c r="H105" s="42">
        <v>0</v>
      </c>
      <c r="I105" s="43">
        <f>ROUND(G105*H105,P4)</f>
        <v>0</v>
      </c>
      <c r="J105" s="37"/>
      <c r="O105" s="44">
        <f>I105*0.21</f>
        <v>0</v>
      </c>
      <c r="P105">
        <v>3</v>
      </c>
    </row>
    <row r="106" ht="43.5">
      <c r="A106" s="37" t="s">
        <v>598</v>
      </c>
      <c r="B106" s="45"/>
      <c r="C106" s="46"/>
      <c r="D106" s="46"/>
      <c r="E106" s="39" t="s">
        <v>12086</v>
      </c>
      <c r="F106" s="46"/>
      <c r="G106" s="46"/>
      <c r="H106" s="46"/>
      <c r="I106" s="46"/>
      <c r="J106" s="48"/>
    </row>
    <row r="107" ht="101.5">
      <c r="A107" s="37" t="s">
        <v>599</v>
      </c>
      <c r="B107" s="45"/>
      <c r="C107" s="46"/>
      <c r="D107" s="46"/>
      <c r="E107" s="49" t="s">
        <v>12087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12088</v>
      </c>
      <c r="D109" s="37" t="s">
        <v>595</v>
      </c>
      <c r="E109" s="39" t="s">
        <v>12089</v>
      </c>
      <c r="F109" s="40" t="s">
        <v>597</v>
      </c>
      <c r="G109" s="41">
        <v>55.079999999999998</v>
      </c>
      <c r="H109" s="42">
        <v>0</v>
      </c>
      <c r="I109" s="43">
        <f>ROUND(G109*H109,P4)</f>
        <v>0</v>
      </c>
      <c r="J109" s="37"/>
      <c r="O109" s="44">
        <f>I109*0.21</f>
        <v>0</v>
      </c>
      <c r="P109">
        <v>3</v>
      </c>
    </row>
    <row r="110" ht="29">
      <c r="A110" s="37" t="s">
        <v>598</v>
      </c>
      <c r="B110" s="45"/>
      <c r="C110" s="46"/>
      <c r="D110" s="46"/>
      <c r="E110" s="39" t="s">
        <v>12090</v>
      </c>
      <c r="F110" s="46"/>
      <c r="G110" s="46"/>
      <c r="H110" s="46"/>
      <c r="I110" s="46"/>
      <c r="J110" s="48"/>
    </row>
    <row r="111" ht="72.5">
      <c r="A111" s="37" t="s">
        <v>599</v>
      </c>
      <c r="B111" s="45"/>
      <c r="C111" s="46"/>
      <c r="D111" s="46"/>
      <c r="E111" s="49" t="s">
        <v>12091</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12092</v>
      </c>
      <c r="D113" s="37" t="s">
        <v>595</v>
      </c>
      <c r="E113" s="39" t="s">
        <v>12093</v>
      </c>
      <c r="F113" s="40" t="s">
        <v>650</v>
      </c>
      <c r="G113" s="41">
        <v>197.815</v>
      </c>
      <c r="H113" s="42">
        <v>0</v>
      </c>
      <c r="I113" s="43">
        <f>ROUND(G113*H113,P4)</f>
        <v>0</v>
      </c>
      <c r="J113" s="37"/>
      <c r="O113" s="44">
        <f>I113*0.21</f>
        <v>0</v>
      </c>
      <c r="P113">
        <v>3</v>
      </c>
    </row>
    <row r="114" ht="29">
      <c r="A114" s="37" t="s">
        <v>598</v>
      </c>
      <c r="B114" s="45"/>
      <c r="C114" s="46"/>
      <c r="D114" s="46"/>
      <c r="E114" s="39" t="s">
        <v>12094</v>
      </c>
      <c r="F114" s="46"/>
      <c r="G114" s="46"/>
      <c r="H114" s="46"/>
      <c r="I114" s="46"/>
      <c r="J114" s="48"/>
    </row>
    <row r="115" ht="275.5">
      <c r="A115" s="37" t="s">
        <v>599</v>
      </c>
      <c r="B115" s="45"/>
      <c r="C115" s="46"/>
      <c r="D115" s="46"/>
      <c r="E115" s="49" t="s">
        <v>12095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12096</v>
      </c>
      <c r="D117" s="37" t="s">
        <v>595</v>
      </c>
      <c r="E117" s="39" t="s">
        <v>12097</v>
      </c>
      <c r="F117" s="40" t="s">
        <v>650</v>
      </c>
      <c r="G117" s="41">
        <v>23.66</v>
      </c>
      <c r="H117" s="42">
        <v>0</v>
      </c>
      <c r="I117" s="43">
        <f>ROUND(G117*H117,P4)</f>
        <v>0</v>
      </c>
      <c r="J117" s="37"/>
      <c r="O117" s="44">
        <f>I117*0.21</f>
        <v>0</v>
      </c>
      <c r="P117">
        <v>3</v>
      </c>
    </row>
    <row r="118" ht="29">
      <c r="A118" s="37" t="s">
        <v>598</v>
      </c>
      <c r="B118" s="45"/>
      <c r="C118" s="46"/>
      <c r="D118" s="46"/>
      <c r="E118" s="39" t="s">
        <v>12098</v>
      </c>
      <c r="F118" s="46"/>
      <c r="G118" s="46"/>
      <c r="H118" s="46"/>
      <c r="I118" s="46"/>
      <c r="J118" s="48"/>
    </row>
    <row r="119" ht="101.5">
      <c r="A119" s="37" t="s">
        <v>599</v>
      </c>
      <c r="B119" s="45"/>
      <c r="C119" s="46"/>
      <c r="D119" s="46"/>
      <c r="E119" s="49" t="s">
        <v>12099</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12100</v>
      </c>
      <c r="D121" s="37" t="s">
        <v>595</v>
      </c>
      <c r="E121" s="39" t="s">
        <v>12101</v>
      </c>
      <c r="F121" s="40" t="s">
        <v>597</v>
      </c>
      <c r="G121" s="41">
        <v>57.834000000000003</v>
      </c>
      <c r="H121" s="42">
        <v>0</v>
      </c>
      <c r="I121" s="43">
        <f>ROUND(G121*H121,P4)</f>
        <v>0</v>
      </c>
      <c r="J121" s="37"/>
      <c r="O121" s="44">
        <f>I121*0.21</f>
        <v>0</v>
      </c>
      <c r="P121">
        <v>3</v>
      </c>
    </row>
    <row r="122">
      <c r="A122" s="37" t="s">
        <v>598</v>
      </c>
      <c r="B122" s="45"/>
      <c r="C122" s="46"/>
      <c r="D122" s="46"/>
      <c r="E122" s="39" t="s">
        <v>12101</v>
      </c>
      <c r="F122" s="46"/>
      <c r="G122" s="46"/>
      <c r="H122" s="46"/>
      <c r="I122" s="46"/>
      <c r="J122" s="48"/>
    </row>
    <row r="123" ht="72.5">
      <c r="A123" s="37" t="s">
        <v>599</v>
      </c>
      <c r="B123" s="45"/>
      <c r="C123" s="46"/>
      <c r="D123" s="46"/>
      <c r="E123" s="49" t="s">
        <v>12102</v>
      </c>
      <c r="F123" s="46"/>
      <c r="G123" s="46"/>
      <c r="H123" s="46"/>
      <c r="I123" s="46"/>
      <c r="J123" s="48"/>
    </row>
    <row r="124">
      <c r="A124" s="37" t="s">
        <v>601</v>
      </c>
      <c r="B124" s="45"/>
      <c r="C124" s="46"/>
      <c r="D124" s="46"/>
      <c r="E124" s="47" t="s">
        <v>595</v>
      </c>
      <c r="F124" s="46"/>
      <c r="G124" s="46"/>
      <c r="H124" s="46"/>
      <c r="I124" s="46"/>
      <c r="J124" s="48"/>
    </row>
    <row r="125" ht="29">
      <c r="A125" s="37" t="s">
        <v>593</v>
      </c>
      <c r="B125" s="37">
        <v>29</v>
      </c>
      <c r="C125" s="38" t="s">
        <v>12103</v>
      </c>
      <c r="D125" s="37" t="s">
        <v>595</v>
      </c>
      <c r="E125" s="39" t="s">
        <v>12104</v>
      </c>
      <c r="F125" s="40" t="s">
        <v>650</v>
      </c>
      <c r="G125" s="41">
        <v>9.4860000000000007</v>
      </c>
      <c r="H125" s="42">
        <v>0</v>
      </c>
      <c r="I125" s="43">
        <f>ROUND(G125*H125,P4)</f>
        <v>0</v>
      </c>
      <c r="J125" s="37"/>
      <c r="O125" s="44">
        <f>I125*0.21</f>
        <v>0</v>
      </c>
      <c r="P125">
        <v>3</v>
      </c>
    </row>
    <row r="126" ht="29">
      <c r="A126" s="37" t="s">
        <v>598</v>
      </c>
      <c r="B126" s="45"/>
      <c r="C126" s="46"/>
      <c r="D126" s="46"/>
      <c r="E126" s="39" t="s">
        <v>12104</v>
      </c>
      <c r="F126" s="46"/>
      <c r="G126" s="46"/>
      <c r="H126" s="46"/>
      <c r="I126" s="46"/>
      <c r="J126" s="48"/>
    </row>
    <row r="127" ht="58">
      <c r="A127" s="37" t="s">
        <v>599</v>
      </c>
      <c r="B127" s="45"/>
      <c r="C127" s="46"/>
      <c r="D127" s="46"/>
      <c r="E127" s="49" t="s">
        <v>12105</v>
      </c>
      <c r="F127" s="46"/>
      <c r="G127" s="46"/>
      <c r="H127" s="46"/>
      <c r="I127" s="46"/>
      <c r="J127" s="48"/>
    </row>
    <row r="128">
      <c r="A128" s="37" t="s">
        <v>601</v>
      </c>
      <c r="B128" s="45"/>
      <c r="C128" s="46"/>
      <c r="D128" s="46"/>
      <c r="E128" s="47" t="s">
        <v>595</v>
      </c>
      <c r="F128" s="46"/>
      <c r="G128" s="46"/>
      <c r="H128" s="46"/>
      <c r="I128" s="46"/>
      <c r="J128" s="48"/>
    </row>
    <row r="129" ht="29">
      <c r="A129" s="37" t="s">
        <v>593</v>
      </c>
      <c r="B129" s="37">
        <v>30</v>
      </c>
      <c r="C129" s="38" t="s">
        <v>12106</v>
      </c>
      <c r="D129" s="37" t="s">
        <v>595</v>
      </c>
      <c r="E129" s="39" t="s">
        <v>12107</v>
      </c>
      <c r="F129" s="40" t="s">
        <v>650</v>
      </c>
      <c r="G129" s="41">
        <v>53.555</v>
      </c>
      <c r="H129" s="42">
        <v>0</v>
      </c>
      <c r="I129" s="43">
        <f>ROUND(G129*H129,P4)</f>
        <v>0</v>
      </c>
      <c r="J129" s="37"/>
      <c r="O129" s="44">
        <f>I129*0.21</f>
        <v>0</v>
      </c>
      <c r="P129">
        <v>3</v>
      </c>
    </row>
    <row r="130" ht="29">
      <c r="A130" s="37" t="s">
        <v>598</v>
      </c>
      <c r="B130" s="45"/>
      <c r="C130" s="46"/>
      <c r="D130" s="46"/>
      <c r="E130" s="39" t="s">
        <v>12107</v>
      </c>
      <c r="F130" s="46"/>
      <c r="G130" s="46"/>
      <c r="H130" s="46"/>
      <c r="I130" s="46"/>
      <c r="J130" s="48"/>
    </row>
    <row r="131">
      <c r="A131" s="37" t="s">
        <v>601</v>
      </c>
      <c r="B131" s="45"/>
      <c r="C131" s="46"/>
      <c r="D131" s="46"/>
      <c r="E131" s="47" t="s">
        <v>595</v>
      </c>
      <c r="F131" s="46"/>
      <c r="G131" s="46"/>
      <c r="H131" s="46"/>
      <c r="I131" s="46"/>
      <c r="J131" s="48"/>
    </row>
    <row r="132" ht="29">
      <c r="A132" s="37" t="s">
        <v>593</v>
      </c>
      <c r="B132" s="37">
        <v>31</v>
      </c>
      <c r="C132" s="38" t="s">
        <v>12108</v>
      </c>
      <c r="D132" s="37" t="s">
        <v>595</v>
      </c>
      <c r="E132" s="39" t="s">
        <v>12109</v>
      </c>
      <c r="F132" s="40" t="s">
        <v>650</v>
      </c>
      <c r="G132" s="41">
        <v>160.59999999999999</v>
      </c>
      <c r="H132" s="42">
        <v>0</v>
      </c>
      <c r="I132" s="43">
        <f>ROUND(G132*H132,P4)</f>
        <v>0</v>
      </c>
      <c r="J132" s="37"/>
      <c r="O132" s="44">
        <f>I132*0.21</f>
        <v>0</v>
      </c>
      <c r="P132">
        <v>3</v>
      </c>
    </row>
    <row r="133" ht="29">
      <c r="A133" s="37" t="s">
        <v>598</v>
      </c>
      <c r="B133" s="45"/>
      <c r="C133" s="46"/>
      <c r="D133" s="46"/>
      <c r="E133" s="39" t="s">
        <v>12109</v>
      </c>
      <c r="F133" s="46"/>
      <c r="G133" s="46"/>
      <c r="H133" s="46"/>
      <c r="I133" s="46"/>
      <c r="J133" s="48"/>
    </row>
    <row r="134">
      <c r="A134" s="37" t="s">
        <v>601</v>
      </c>
      <c r="B134" s="45"/>
      <c r="C134" s="46"/>
      <c r="D134" s="46"/>
      <c r="E134" s="47" t="s">
        <v>595</v>
      </c>
      <c r="F134" s="46"/>
      <c r="G134" s="46"/>
      <c r="H134" s="46"/>
      <c r="I134" s="46"/>
      <c r="J134" s="48"/>
    </row>
    <row r="135" ht="29">
      <c r="A135" s="37" t="s">
        <v>593</v>
      </c>
      <c r="B135" s="37">
        <v>32</v>
      </c>
      <c r="C135" s="38" t="s">
        <v>12110</v>
      </c>
      <c r="D135" s="37" t="s">
        <v>595</v>
      </c>
      <c r="E135" s="39" t="s">
        <v>12111</v>
      </c>
      <c r="F135" s="40" t="s">
        <v>650</v>
      </c>
      <c r="G135" s="41">
        <v>23.038</v>
      </c>
      <c r="H135" s="42">
        <v>0</v>
      </c>
      <c r="I135" s="43">
        <f>ROUND(G135*H135,P4)</f>
        <v>0</v>
      </c>
      <c r="J135" s="37"/>
      <c r="O135" s="44">
        <f>I135*0.21</f>
        <v>0</v>
      </c>
      <c r="P135">
        <v>3</v>
      </c>
    </row>
    <row r="136" ht="29">
      <c r="A136" s="37" t="s">
        <v>598</v>
      </c>
      <c r="B136" s="45"/>
      <c r="C136" s="46"/>
      <c r="D136" s="46"/>
      <c r="E136" s="39" t="s">
        <v>12111</v>
      </c>
      <c r="F136" s="46"/>
      <c r="G136" s="46"/>
      <c r="H136" s="46"/>
      <c r="I136" s="46"/>
      <c r="J136" s="48"/>
    </row>
    <row r="137" ht="319">
      <c r="A137" s="37" t="s">
        <v>599</v>
      </c>
      <c r="B137" s="45"/>
      <c r="C137" s="46"/>
      <c r="D137" s="46"/>
      <c r="E137" s="49" t="s">
        <v>12112</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29">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29">
      <c r="A141" s="37" t="s">
        <v>598</v>
      </c>
      <c r="B141" s="45"/>
      <c r="C141" s="46"/>
      <c r="D141" s="46"/>
      <c r="E141" s="39" t="s">
        <v>1654</v>
      </c>
      <c r="F141" s="46"/>
      <c r="G141" s="46"/>
      <c r="H141" s="46"/>
      <c r="I141" s="46"/>
      <c r="J141" s="48"/>
    </row>
    <row r="142" ht="58">
      <c r="A142" s="37" t="s">
        <v>599</v>
      </c>
      <c r="B142" s="45"/>
      <c r="C142" s="46"/>
      <c r="D142" s="46"/>
      <c r="E142" s="49" t="s">
        <v>12113</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58">
      <c r="A146" s="37" t="s">
        <v>599</v>
      </c>
      <c r="B146" s="45"/>
      <c r="C146" s="46"/>
      <c r="D146" s="46"/>
      <c r="E146" s="49" t="s">
        <v>12114</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12115</v>
      </c>
      <c r="D151" s="37" t="s">
        <v>595</v>
      </c>
      <c r="E151" s="39" t="s">
        <v>12116</v>
      </c>
      <c r="F151" s="40" t="s">
        <v>641</v>
      </c>
      <c r="G151" s="41">
        <v>1.6759999999999999</v>
      </c>
      <c r="H151" s="42">
        <v>0</v>
      </c>
      <c r="I151" s="43">
        <f>ROUND(G151*H151,P4)</f>
        <v>0</v>
      </c>
      <c r="J151" s="37"/>
      <c r="O151" s="44">
        <f>I151*0.21</f>
        <v>0</v>
      </c>
      <c r="P151">
        <v>3</v>
      </c>
    </row>
    <row r="152" ht="29">
      <c r="A152" s="37" t="s">
        <v>598</v>
      </c>
      <c r="B152" s="45"/>
      <c r="C152" s="46"/>
      <c r="D152" s="46"/>
      <c r="E152" s="39" t="s">
        <v>12117</v>
      </c>
      <c r="F152" s="46"/>
      <c r="G152" s="46"/>
      <c r="H152" s="46"/>
      <c r="I152" s="46"/>
      <c r="J152" s="48"/>
    </row>
    <row r="153" ht="43.5">
      <c r="A153" s="37" t="s">
        <v>599</v>
      </c>
      <c r="B153" s="45"/>
      <c r="C153" s="46"/>
      <c r="D153" s="46"/>
      <c r="E153" s="49" t="s">
        <v>12118</v>
      </c>
      <c r="F153" s="46"/>
      <c r="G153" s="46"/>
      <c r="H153" s="46"/>
      <c r="I153" s="46"/>
      <c r="J153" s="48"/>
    </row>
    <row r="154">
      <c r="A154" s="37" t="s">
        <v>601</v>
      </c>
      <c r="B154" s="45"/>
      <c r="C154" s="46"/>
      <c r="D154" s="46"/>
      <c r="E154" s="47" t="s">
        <v>595</v>
      </c>
      <c r="F154" s="46"/>
      <c r="G154" s="46"/>
      <c r="H154" s="46"/>
      <c r="I154" s="46"/>
      <c r="J154" s="48"/>
    </row>
    <row r="155" ht="29">
      <c r="A155" s="37" t="s">
        <v>593</v>
      </c>
      <c r="B155" s="37">
        <v>37</v>
      </c>
      <c r="C155" s="38" t="s">
        <v>12119</v>
      </c>
      <c r="D155" s="37" t="s">
        <v>595</v>
      </c>
      <c r="E155" s="39" t="s">
        <v>12120</v>
      </c>
      <c r="F155" s="40" t="s">
        <v>650</v>
      </c>
      <c r="G155" s="41">
        <v>16.760000000000002</v>
      </c>
      <c r="H155" s="42">
        <v>0</v>
      </c>
      <c r="I155" s="43">
        <f>ROUND(G155*H155,P4)</f>
        <v>0</v>
      </c>
      <c r="J155" s="37"/>
      <c r="O155" s="44">
        <f>I155*0.21</f>
        <v>0</v>
      </c>
      <c r="P155">
        <v>3</v>
      </c>
    </row>
    <row r="156" ht="29">
      <c r="A156" s="37" t="s">
        <v>598</v>
      </c>
      <c r="B156" s="45"/>
      <c r="C156" s="46"/>
      <c r="D156" s="46"/>
      <c r="E156" s="39" t="s">
        <v>12121</v>
      </c>
      <c r="F156" s="46"/>
      <c r="G156" s="46"/>
      <c r="H156" s="46"/>
      <c r="I156" s="46"/>
      <c r="J156" s="48"/>
    </row>
    <row r="157" ht="145">
      <c r="A157" s="37" t="s">
        <v>599</v>
      </c>
      <c r="B157" s="45"/>
      <c r="C157" s="46"/>
      <c r="D157" s="46"/>
      <c r="E157" s="49" t="s">
        <v>12122</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12123</v>
      </c>
      <c r="D159" s="37" t="s">
        <v>595</v>
      </c>
      <c r="E159" s="39" t="s">
        <v>12124</v>
      </c>
      <c r="F159" s="40" t="s">
        <v>597</v>
      </c>
      <c r="G159" s="41">
        <v>33.520000000000003</v>
      </c>
      <c r="H159" s="42">
        <v>0</v>
      </c>
      <c r="I159" s="43">
        <f>ROUND(G159*H159,P4)</f>
        <v>0</v>
      </c>
      <c r="J159" s="37"/>
      <c r="O159" s="44">
        <f>I159*0.21</f>
        <v>0</v>
      </c>
      <c r="P159">
        <v>3</v>
      </c>
    </row>
    <row r="160" ht="43.5">
      <c r="A160" s="37" t="s">
        <v>598</v>
      </c>
      <c r="B160" s="45"/>
      <c r="C160" s="46"/>
      <c r="D160" s="46"/>
      <c r="E160" s="39" t="s">
        <v>12125</v>
      </c>
      <c r="F160" s="46"/>
      <c r="G160" s="46"/>
      <c r="H160" s="46"/>
      <c r="I160" s="46"/>
      <c r="J160" s="48"/>
    </row>
    <row r="161" ht="145">
      <c r="A161" s="37" t="s">
        <v>599</v>
      </c>
      <c r="B161" s="45"/>
      <c r="C161" s="46"/>
      <c r="D161" s="46"/>
      <c r="E161" s="49" t="s">
        <v>12126</v>
      </c>
      <c r="F161" s="46"/>
      <c r="G161" s="46"/>
      <c r="H161" s="46"/>
      <c r="I161" s="46"/>
      <c r="J161" s="48"/>
    </row>
    <row r="162">
      <c r="A162" s="37" t="s">
        <v>601</v>
      </c>
      <c r="B162" s="45"/>
      <c r="C162" s="46"/>
      <c r="D162" s="46"/>
      <c r="E162" s="47" t="s">
        <v>595</v>
      </c>
      <c r="F162" s="46"/>
      <c r="G162" s="46"/>
      <c r="H162" s="46"/>
      <c r="I162" s="46"/>
      <c r="J162" s="48"/>
    </row>
    <row r="163" ht="29">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29">
      <c r="A164" s="37" t="s">
        <v>598</v>
      </c>
      <c r="B164" s="45"/>
      <c r="C164" s="46"/>
      <c r="D164" s="46"/>
      <c r="E164" s="39" t="s">
        <v>1687</v>
      </c>
      <c r="F164" s="46"/>
      <c r="G164" s="46"/>
      <c r="H164" s="46"/>
      <c r="I164" s="46"/>
      <c r="J164" s="48"/>
    </row>
    <row r="165" ht="145">
      <c r="A165" s="37" t="s">
        <v>599</v>
      </c>
      <c r="B165" s="45"/>
      <c r="C165" s="46"/>
      <c r="D165" s="46"/>
      <c r="E165" s="49" t="s">
        <v>12127</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12128</v>
      </c>
      <c r="D167" s="37" t="s">
        <v>595</v>
      </c>
      <c r="E167" s="39" t="s">
        <v>12129</v>
      </c>
      <c r="F167" s="40" t="s">
        <v>650</v>
      </c>
      <c r="G167" s="41">
        <v>100.98399999999999</v>
      </c>
      <c r="H167" s="42">
        <v>0</v>
      </c>
      <c r="I167" s="43">
        <f>ROUND(G167*H167,P4)</f>
        <v>0</v>
      </c>
      <c r="J167" s="37"/>
      <c r="O167" s="44">
        <f>I167*0.21</f>
        <v>0</v>
      </c>
      <c r="P167">
        <v>3</v>
      </c>
    </row>
    <row r="168">
      <c r="A168" s="37" t="s">
        <v>598</v>
      </c>
      <c r="B168" s="45"/>
      <c r="C168" s="46"/>
      <c r="D168" s="46"/>
      <c r="E168" s="39" t="s">
        <v>12129</v>
      </c>
      <c r="F168" s="46"/>
      <c r="G168" s="46"/>
      <c r="H168" s="46"/>
      <c r="I168" s="46"/>
      <c r="J168" s="48"/>
    </row>
    <row r="169" ht="246.5">
      <c r="A169" s="37" t="s">
        <v>599</v>
      </c>
      <c r="B169" s="45"/>
      <c r="C169" s="46"/>
      <c r="D169" s="46"/>
      <c r="E169" s="49" t="s">
        <v>12130</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2.5">
      <c r="A174" s="37" t="s">
        <v>599</v>
      </c>
      <c r="B174" s="45"/>
      <c r="C174" s="46"/>
      <c r="D174" s="46"/>
      <c r="E174" s="49" t="s">
        <v>12131</v>
      </c>
      <c r="F174" s="46"/>
      <c r="G174" s="46"/>
      <c r="H174" s="46"/>
      <c r="I174" s="46"/>
      <c r="J174" s="48"/>
    </row>
    <row r="175">
      <c r="A175" s="37" t="s">
        <v>601</v>
      </c>
      <c r="B175" s="45"/>
      <c r="C175" s="46"/>
      <c r="D175" s="46"/>
      <c r="E175" s="47" t="s">
        <v>595</v>
      </c>
      <c r="F175" s="46"/>
      <c r="G175" s="46"/>
      <c r="H175" s="46"/>
      <c r="I175" s="46"/>
      <c r="J175" s="48"/>
    </row>
    <row r="176" ht="29">
      <c r="A176" s="37" t="s">
        <v>593</v>
      </c>
      <c r="B176" s="37">
        <v>42</v>
      </c>
      <c r="C176" s="38" t="s">
        <v>12132</v>
      </c>
      <c r="D176" s="37" t="s">
        <v>595</v>
      </c>
      <c r="E176" s="39" t="s">
        <v>12133</v>
      </c>
      <c r="F176" s="40" t="s">
        <v>650</v>
      </c>
      <c r="G176" s="41">
        <v>136.75999999999999</v>
      </c>
      <c r="H176" s="42">
        <v>0</v>
      </c>
      <c r="I176" s="43">
        <f>ROUND(G176*H176,P4)</f>
        <v>0</v>
      </c>
      <c r="J176" s="37"/>
      <c r="O176" s="44">
        <f>I176*0.21</f>
        <v>0</v>
      </c>
      <c r="P176">
        <v>3</v>
      </c>
    </row>
    <row r="177" ht="29">
      <c r="A177" s="37" t="s">
        <v>598</v>
      </c>
      <c r="B177" s="45"/>
      <c r="C177" s="46"/>
      <c r="D177" s="46"/>
      <c r="E177" s="39" t="s">
        <v>12134</v>
      </c>
      <c r="F177" s="46"/>
      <c r="G177" s="46"/>
      <c r="H177" s="46"/>
      <c r="I177" s="46"/>
      <c r="J177" s="48"/>
    </row>
    <row r="178" ht="43.5">
      <c r="A178" s="37" t="s">
        <v>599</v>
      </c>
      <c r="B178" s="45"/>
      <c r="C178" s="46"/>
      <c r="D178" s="46"/>
      <c r="E178" s="49" t="s">
        <v>12135</v>
      </c>
      <c r="F178" s="46"/>
      <c r="G178" s="46"/>
      <c r="H178" s="46"/>
      <c r="I178" s="46"/>
      <c r="J178" s="48"/>
    </row>
    <row r="179">
      <c r="A179" s="37" t="s">
        <v>601</v>
      </c>
      <c r="B179" s="45"/>
      <c r="C179" s="46"/>
      <c r="D179" s="46"/>
      <c r="E179" s="47" t="s">
        <v>595</v>
      </c>
      <c r="F179" s="46"/>
      <c r="G179" s="46"/>
      <c r="H179" s="46"/>
      <c r="I179" s="46"/>
      <c r="J179" s="48"/>
    </row>
    <row r="180" ht="29">
      <c r="A180" s="37" t="s">
        <v>593</v>
      </c>
      <c r="B180" s="37">
        <v>43</v>
      </c>
      <c r="C180" s="38" t="s">
        <v>12136</v>
      </c>
      <c r="D180" s="37" t="s">
        <v>595</v>
      </c>
      <c r="E180" s="39" t="s">
        <v>12137</v>
      </c>
      <c r="F180" s="40" t="s">
        <v>650</v>
      </c>
      <c r="G180" s="41">
        <v>87.576999999999998</v>
      </c>
      <c r="H180" s="42">
        <v>0</v>
      </c>
      <c r="I180" s="43">
        <f>ROUND(G180*H180,P4)</f>
        <v>0</v>
      </c>
      <c r="J180" s="37"/>
      <c r="O180" s="44">
        <f>I180*0.21</f>
        <v>0</v>
      </c>
      <c r="P180">
        <v>3</v>
      </c>
    </row>
    <row r="181" ht="29">
      <c r="A181" s="37" t="s">
        <v>598</v>
      </c>
      <c r="B181" s="45"/>
      <c r="C181" s="46"/>
      <c r="D181" s="46"/>
      <c r="E181" s="39" t="s">
        <v>12138</v>
      </c>
      <c r="F181" s="46"/>
      <c r="G181" s="46"/>
      <c r="H181" s="46"/>
      <c r="I181" s="46"/>
      <c r="J181" s="48"/>
    </row>
    <row r="182" ht="43.5">
      <c r="A182" s="37" t="s">
        <v>599</v>
      </c>
      <c r="B182" s="45"/>
      <c r="C182" s="46"/>
      <c r="D182" s="46"/>
      <c r="E182" s="49" t="s">
        <v>12139</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12140</v>
      </c>
      <c r="D184" s="37" t="s">
        <v>595</v>
      </c>
      <c r="E184" s="39" t="s">
        <v>12141</v>
      </c>
      <c r="F184" s="40" t="s">
        <v>650</v>
      </c>
      <c r="G184" s="41">
        <v>273.51999999999998</v>
      </c>
      <c r="H184" s="42">
        <v>0</v>
      </c>
      <c r="I184" s="43">
        <f>ROUND(G184*H184,P4)</f>
        <v>0</v>
      </c>
      <c r="J184" s="37"/>
      <c r="O184" s="44">
        <f>I184*0.21</f>
        <v>0</v>
      </c>
      <c r="P184">
        <v>3</v>
      </c>
    </row>
    <row r="185" ht="29">
      <c r="A185" s="37" t="s">
        <v>598</v>
      </c>
      <c r="B185" s="45"/>
      <c r="C185" s="46"/>
      <c r="D185" s="46"/>
      <c r="E185" s="39" t="s">
        <v>12142</v>
      </c>
      <c r="F185" s="46"/>
      <c r="G185" s="46"/>
      <c r="H185" s="46"/>
      <c r="I185" s="46"/>
      <c r="J185" s="48"/>
    </row>
    <row r="186" ht="72.5">
      <c r="A186" s="37" t="s">
        <v>599</v>
      </c>
      <c r="B186" s="45"/>
      <c r="C186" s="46"/>
      <c r="D186" s="46"/>
      <c r="E186" s="49" t="s">
        <v>12143</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12144</v>
      </c>
      <c r="D188" s="37" t="s">
        <v>595</v>
      </c>
      <c r="E188" s="39" t="s">
        <v>12145</v>
      </c>
      <c r="F188" s="40" t="s">
        <v>650</v>
      </c>
      <c r="G188" s="41">
        <v>175.154</v>
      </c>
      <c r="H188" s="42">
        <v>0</v>
      </c>
      <c r="I188" s="43">
        <f>ROUND(G188*H188,P4)</f>
        <v>0</v>
      </c>
      <c r="J188" s="37"/>
      <c r="O188" s="44">
        <f>I188*0.21</f>
        <v>0</v>
      </c>
      <c r="P188">
        <v>3</v>
      </c>
    </row>
    <row r="189" ht="29">
      <c r="A189" s="37" t="s">
        <v>598</v>
      </c>
      <c r="B189" s="45"/>
      <c r="C189" s="46"/>
      <c r="D189" s="46"/>
      <c r="E189" s="39" t="s">
        <v>12146</v>
      </c>
      <c r="F189" s="46"/>
      <c r="G189" s="46"/>
      <c r="H189" s="46"/>
      <c r="I189" s="46"/>
      <c r="J189" s="48"/>
    </row>
    <row r="190" ht="72.5">
      <c r="A190" s="37" t="s">
        <v>599</v>
      </c>
      <c r="B190" s="45"/>
      <c r="C190" s="46"/>
      <c r="D190" s="46"/>
      <c r="E190" s="49" t="s">
        <v>12147</v>
      </c>
      <c r="F190" s="46"/>
      <c r="G190" s="46"/>
      <c r="H190" s="46"/>
      <c r="I190" s="46"/>
      <c r="J190" s="48"/>
    </row>
    <row r="191">
      <c r="A191" s="37" t="s">
        <v>601</v>
      </c>
      <c r="B191" s="45"/>
      <c r="C191" s="46"/>
      <c r="D191" s="46"/>
      <c r="E191" s="47" t="s">
        <v>595</v>
      </c>
      <c r="F191" s="46"/>
      <c r="G191" s="46"/>
      <c r="H191" s="46"/>
      <c r="I191" s="46"/>
      <c r="J191" s="48"/>
    </row>
    <row r="192" ht="29">
      <c r="A192" s="37" t="s">
        <v>593</v>
      </c>
      <c r="B192" s="37">
        <v>46</v>
      </c>
      <c r="C192" s="38" t="s">
        <v>12148</v>
      </c>
      <c r="D192" s="37" t="s">
        <v>595</v>
      </c>
      <c r="E192" s="39" t="s">
        <v>12149</v>
      </c>
      <c r="F192" s="40" t="s">
        <v>1127</v>
      </c>
      <c r="G192" s="41">
        <v>2.0110000000000001</v>
      </c>
      <c r="H192" s="42">
        <v>0</v>
      </c>
      <c r="I192" s="43">
        <f>ROUND(G192*H192,P4)</f>
        <v>0</v>
      </c>
      <c r="J192" s="37"/>
      <c r="O192" s="44">
        <f>I192*0.21</f>
        <v>0</v>
      </c>
      <c r="P192">
        <v>3</v>
      </c>
    </row>
    <row r="193" ht="43.5">
      <c r="A193" s="37" t="s">
        <v>598</v>
      </c>
      <c r="B193" s="45"/>
      <c r="C193" s="46"/>
      <c r="D193" s="46"/>
      <c r="E193" s="39" t="s">
        <v>12150</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12151</v>
      </c>
      <c r="D195" s="37" t="s">
        <v>595</v>
      </c>
      <c r="E195" s="39" t="s">
        <v>12152</v>
      </c>
      <c r="F195" s="40" t="s">
        <v>650</v>
      </c>
      <c r="G195" s="41">
        <v>325.18400000000003</v>
      </c>
      <c r="H195" s="42">
        <v>0</v>
      </c>
      <c r="I195" s="43">
        <f>ROUND(G195*H195,P4)</f>
        <v>0</v>
      </c>
      <c r="J195" s="37"/>
      <c r="O195" s="44">
        <f>I195*0.21</f>
        <v>0</v>
      </c>
      <c r="P195">
        <v>3</v>
      </c>
    </row>
    <row r="196">
      <c r="A196" s="37" t="s">
        <v>598</v>
      </c>
      <c r="B196" s="45"/>
      <c r="C196" s="46"/>
      <c r="D196" s="46"/>
      <c r="E196" s="39" t="s">
        <v>12152</v>
      </c>
      <c r="F196" s="46"/>
      <c r="G196" s="46"/>
      <c r="H196" s="46"/>
      <c r="I196" s="46"/>
      <c r="J196" s="48"/>
    </row>
    <row r="197" ht="87">
      <c r="A197" s="37" t="s">
        <v>599</v>
      </c>
      <c r="B197" s="45"/>
      <c r="C197" s="46"/>
      <c r="D197" s="46"/>
      <c r="E197" s="49" t="s">
        <v>12153</v>
      </c>
      <c r="F197" s="46"/>
      <c r="G197" s="46"/>
      <c r="H197" s="46"/>
      <c r="I197" s="46"/>
      <c r="J197" s="48"/>
    </row>
    <row r="198">
      <c r="A198" s="37" t="s">
        <v>601</v>
      </c>
      <c r="B198" s="45"/>
      <c r="C198" s="46"/>
      <c r="D198" s="46"/>
      <c r="E198" s="47" t="s">
        <v>595</v>
      </c>
      <c r="F198" s="46"/>
      <c r="G198" s="46"/>
      <c r="H198" s="46"/>
      <c r="I198" s="46"/>
      <c r="J198" s="48"/>
    </row>
    <row r="199" ht="29">
      <c r="A199" s="37" t="s">
        <v>593</v>
      </c>
      <c r="B199" s="37">
        <v>48</v>
      </c>
      <c r="C199" s="38" t="s">
        <v>12154</v>
      </c>
      <c r="D199" s="37" t="s">
        <v>595</v>
      </c>
      <c r="E199" s="39" t="s">
        <v>12155</v>
      </c>
      <c r="F199" s="40" t="s">
        <v>1797</v>
      </c>
      <c r="G199" s="41">
        <v>1</v>
      </c>
      <c r="H199" s="42">
        <v>0</v>
      </c>
      <c r="I199" s="43">
        <f>ROUND(G199*H199,P4)</f>
        <v>0</v>
      </c>
      <c r="J199" s="37"/>
      <c r="O199" s="44">
        <f>I199*0.21</f>
        <v>0</v>
      </c>
      <c r="P199">
        <v>3</v>
      </c>
    </row>
    <row r="200" ht="29">
      <c r="A200" s="37" t="s">
        <v>598</v>
      </c>
      <c r="B200" s="45"/>
      <c r="C200" s="46"/>
      <c r="D200" s="46"/>
      <c r="E200" s="39" t="s">
        <v>12155</v>
      </c>
      <c r="F200" s="46"/>
      <c r="G200" s="46"/>
      <c r="H200" s="46"/>
      <c r="I200" s="46"/>
      <c r="J200" s="48"/>
    </row>
    <row r="201" ht="58">
      <c r="A201" s="37" t="s">
        <v>599</v>
      </c>
      <c r="B201" s="45"/>
      <c r="C201" s="46"/>
      <c r="D201" s="46"/>
      <c r="E201" s="49" t="s">
        <v>12156</v>
      </c>
      <c r="F201" s="46"/>
      <c r="G201" s="46"/>
      <c r="H201" s="46"/>
      <c r="I201" s="46"/>
      <c r="J201" s="48"/>
    </row>
    <row r="202" ht="43.5">
      <c r="A202" s="37" t="s">
        <v>601</v>
      </c>
      <c r="B202" s="45"/>
      <c r="C202" s="46"/>
      <c r="D202" s="46"/>
      <c r="E202" s="39" t="s">
        <v>12157</v>
      </c>
      <c r="F202" s="46"/>
      <c r="G202" s="46"/>
      <c r="H202" s="46"/>
      <c r="I202" s="46"/>
      <c r="J202" s="48"/>
    </row>
    <row r="203">
      <c r="A203" s="31" t="s">
        <v>591</v>
      </c>
      <c r="B203" s="32"/>
      <c r="C203" s="33" t="s">
        <v>5394</v>
      </c>
      <c r="D203" s="34"/>
      <c r="E203" s="31" t="s">
        <v>5395</v>
      </c>
      <c r="F203" s="34"/>
      <c r="G203" s="34"/>
      <c r="H203" s="34"/>
      <c r="I203" s="35">
        <f>SUMIFS(I204:I223,A204:A223,"P")</f>
        <v>0</v>
      </c>
      <c r="J203" s="36"/>
    </row>
    <row r="204" ht="29">
      <c r="A204" s="37" t="s">
        <v>593</v>
      </c>
      <c r="B204" s="37">
        <v>49</v>
      </c>
      <c r="C204" s="38" t="s">
        <v>12158</v>
      </c>
      <c r="D204" s="37" t="s">
        <v>595</v>
      </c>
      <c r="E204" s="39" t="s">
        <v>12159</v>
      </c>
      <c r="F204" s="40" t="s">
        <v>650</v>
      </c>
      <c r="G204" s="41">
        <v>145.49600000000001</v>
      </c>
      <c r="H204" s="42">
        <v>0</v>
      </c>
      <c r="I204" s="43">
        <f>ROUND(G204*H204,P4)</f>
        <v>0</v>
      </c>
      <c r="J204" s="37"/>
      <c r="O204" s="44">
        <f>I204*0.21</f>
        <v>0</v>
      </c>
      <c r="P204">
        <v>3</v>
      </c>
    </row>
    <row r="205" ht="29">
      <c r="A205" s="37" t="s">
        <v>598</v>
      </c>
      <c r="B205" s="45"/>
      <c r="C205" s="46"/>
      <c r="D205" s="46"/>
      <c r="E205" s="39" t="s">
        <v>12159</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12160</v>
      </c>
      <c r="D207" s="37" t="s">
        <v>595</v>
      </c>
      <c r="E207" s="39" t="s">
        <v>12161</v>
      </c>
      <c r="F207" s="40" t="s">
        <v>650</v>
      </c>
      <c r="G207" s="41">
        <v>131.078</v>
      </c>
      <c r="H207" s="42">
        <v>0</v>
      </c>
      <c r="I207" s="43">
        <f>ROUND(G207*H207,P4)</f>
        <v>0</v>
      </c>
      <c r="J207" s="37"/>
      <c r="O207" s="44">
        <f>I207*0.21</f>
        <v>0</v>
      </c>
      <c r="P207">
        <v>3</v>
      </c>
    </row>
    <row r="208">
      <c r="A208" s="37" t="s">
        <v>598</v>
      </c>
      <c r="B208" s="45"/>
      <c r="C208" s="46"/>
      <c r="D208" s="46"/>
      <c r="E208" s="39" t="s">
        <v>12161</v>
      </c>
      <c r="F208" s="46"/>
      <c r="G208" s="46"/>
      <c r="H208" s="46"/>
      <c r="I208" s="46"/>
      <c r="J208" s="48"/>
    </row>
    <row r="209">
      <c r="A209" s="37" t="s">
        <v>601</v>
      </c>
      <c r="B209" s="45"/>
      <c r="C209" s="46"/>
      <c r="D209" s="46"/>
      <c r="E209" s="47" t="s">
        <v>595</v>
      </c>
      <c r="F209" s="46"/>
      <c r="G209" s="46"/>
      <c r="H209" s="46"/>
      <c r="I209" s="46"/>
      <c r="J209" s="48"/>
    </row>
    <row r="210" ht="29">
      <c r="A210" s="37" t="s">
        <v>593</v>
      </c>
      <c r="B210" s="37">
        <v>51</v>
      </c>
      <c r="C210" s="38" t="s">
        <v>12162</v>
      </c>
      <c r="D210" s="37" t="s">
        <v>595</v>
      </c>
      <c r="E210" s="39" t="s">
        <v>12163</v>
      </c>
      <c r="F210" s="40" t="s">
        <v>650</v>
      </c>
      <c r="G210" s="41">
        <v>124.836</v>
      </c>
      <c r="H210" s="42">
        <v>0</v>
      </c>
      <c r="I210" s="43">
        <f>ROUND(G210*H210,P4)</f>
        <v>0</v>
      </c>
      <c r="J210" s="37"/>
      <c r="O210" s="44">
        <f>I210*0.21</f>
        <v>0</v>
      </c>
      <c r="P210">
        <v>3</v>
      </c>
    </row>
    <row r="211" ht="43.5">
      <c r="A211" s="37" t="s">
        <v>598</v>
      </c>
      <c r="B211" s="45"/>
      <c r="C211" s="46"/>
      <c r="D211" s="46"/>
      <c r="E211" s="39" t="s">
        <v>12164</v>
      </c>
      <c r="F211" s="46"/>
      <c r="G211" s="46"/>
      <c r="H211" s="46"/>
      <c r="I211" s="46"/>
      <c r="J211" s="48"/>
    </row>
    <row r="212" ht="58">
      <c r="A212" s="37" t="s">
        <v>599</v>
      </c>
      <c r="B212" s="45"/>
      <c r="C212" s="46"/>
      <c r="D212" s="46"/>
      <c r="E212" s="49" t="s">
        <v>12165</v>
      </c>
      <c r="F212" s="46"/>
      <c r="G212" s="46"/>
      <c r="H212" s="46"/>
      <c r="I212" s="46"/>
      <c r="J212" s="48"/>
    </row>
    <row r="213">
      <c r="A213" s="37" t="s">
        <v>601</v>
      </c>
      <c r="B213" s="45"/>
      <c r="C213" s="46"/>
      <c r="D213" s="46"/>
      <c r="E213" s="47" t="s">
        <v>595</v>
      </c>
      <c r="F213" s="46"/>
      <c r="G213" s="46"/>
      <c r="H213" s="46"/>
      <c r="I213" s="46"/>
      <c r="J213" s="48"/>
    </row>
    <row r="214" ht="29">
      <c r="A214" s="37" t="s">
        <v>593</v>
      </c>
      <c r="B214" s="37">
        <v>52</v>
      </c>
      <c r="C214" s="38" t="s">
        <v>12166</v>
      </c>
      <c r="D214" s="37" t="s">
        <v>595</v>
      </c>
      <c r="E214" s="39" t="s">
        <v>12167</v>
      </c>
      <c r="F214" s="40" t="s">
        <v>650</v>
      </c>
      <c r="G214" s="41">
        <v>124.836</v>
      </c>
      <c r="H214" s="42">
        <v>0</v>
      </c>
      <c r="I214" s="43">
        <f>ROUND(G214*H214,P4)</f>
        <v>0</v>
      </c>
      <c r="J214" s="37"/>
      <c r="O214" s="44">
        <f>I214*0.21</f>
        <v>0</v>
      </c>
      <c r="P214">
        <v>3</v>
      </c>
    </row>
    <row r="215" ht="29">
      <c r="A215" s="37" t="s">
        <v>598</v>
      </c>
      <c r="B215" s="45"/>
      <c r="C215" s="46"/>
      <c r="D215" s="46"/>
      <c r="E215" s="39" t="s">
        <v>12168</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12169</v>
      </c>
      <c r="D217" s="37" t="s">
        <v>595</v>
      </c>
      <c r="E217" s="39" t="s">
        <v>12170</v>
      </c>
      <c r="F217" s="40" t="s">
        <v>1127</v>
      </c>
      <c r="G217" s="41">
        <v>0.93799999999999994</v>
      </c>
      <c r="H217" s="42">
        <v>0</v>
      </c>
      <c r="I217" s="43">
        <f>ROUND(G217*H217,P4)</f>
        <v>0</v>
      </c>
      <c r="J217" s="37"/>
      <c r="O217" s="44">
        <f>I217*0.21</f>
        <v>0</v>
      </c>
      <c r="P217">
        <v>3</v>
      </c>
    </row>
    <row r="218" ht="43.5">
      <c r="A218" s="37" t="s">
        <v>598</v>
      </c>
      <c r="B218" s="45"/>
      <c r="C218" s="46"/>
      <c r="D218" s="46"/>
      <c r="E218" s="39" t="s">
        <v>12171</v>
      </c>
      <c r="F218" s="46"/>
      <c r="G218" s="46"/>
      <c r="H218" s="46"/>
      <c r="I218" s="46"/>
      <c r="J218" s="48"/>
    </row>
    <row r="219">
      <c r="A219" s="37" t="s">
        <v>601</v>
      </c>
      <c r="B219" s="45"/>
      <c r="C219" s="46"/>
      <c r="D219" s="46"/>
      <c r="E219" s="47" t="s">
        <v>595</v>
      </c>
      <c r="F219" s="46"/>
      <c r="G219" s="46"/>
      <c r="H219" s="46"/>
      <c r="I219" s="46"/>
      <c r="J219" s="48"/>
    </row>
    <row r="220" ht="29">
      <c r="A220" s="37" t="s">
        <v>593</v>
      </c>
      <c r="B220" s="37">
        <v>54</v>
      </c>
      <c r="C220" s="38" t="s">
        <v>12172</v>
      </c>
      <c r="D220" s="37" t="s">
        <v>595</v>
      </c>
      <c r="E220" s="39" t="s">
        <v>12173</v>
      </c>
      <c r="F220" s="40" t="s">
        <v>1797</v>
      </c>
      <c r="G220" s="41">
        <v>1</v>
      </c>
      <c r="H220" s="42">
        <v>0</v>
      </c>
      <c r="I220" s="43">
        <f>ROUND(G220*H220,P4)</f>
        <v>0</v>
      </c>
      <c r="J220" s="37"/>
      <c r="O220" s="44">
        <f>I220*0.21</f>
        <v>0</v>
      </c>
      <c r="P220">
        <v>3</v>
      </c>
    </row>
    <row r="221" ht="29">
      <c r="A221" s="37" t="s">
        <v>598</v>
      </c>
      <c r="B221" s="45"/>
      <c r="C221" s="46"/>
      <c r="D221" s="46"/>
      <c r="E221" s="39" t="s">
        <v>12173</v>
      </c>
      <c r="F221" s="46"/>
      <c r="G221" s="46"/>
      <c r="H221" s="46"/>
      <c r="I221" s="46"/>
      <c r="J221" s="48"/>
    </row>
    <row r="222" ht="58">
      <c r="A222" s="37" t="s">
        <v>599</v>
      </c>
      <c r="B222" s="45"/>
      <c r="C222" s="46"/>
      <c r="D222" s="46"/>
      <c r="E222" s="49" t="s">
        <v>12156</v>
      </c>
      <c r="F222" s="46"/>
      <c r="G222" s="46"/>
      <c r="H222" s="46"/>
      <c r="I222" s="46"/>
      <c r="J222" s="48"/>
    </row>
    <row r="223" ht="43.5">
      <c r="A223" s="37" t="s">
        <v>601</v>
      </c>
      <c r="B223" s="45"/>
      <c r="C223" s="46"/>
      <c r="D223" s="46"/>
      <c r="E223" s="39" t="s">
        <v>12157</v>
      </c>
      <c r="F223" s="46"/>
      <c r="G223" s="46"/>
      <c r="H223" s="46"/>
      <c r="I223" s="46"/>
      <c r="J223" s="48"/>
    </row>
    <row r="224">
      <c r="A224" s="31" t="s">
        <v>591</v>
      </c>
      <c r="B224" s="32"/>
      <c r="C224" s="33" t="s">
        <v>12174</v>
      </c>
      <c r="D224" s="34"/>
      <c r="E224" s="31" t="s">
        <v>12175</v>
      </c>
      <c r="F224" s="34"/>
      <c r="G224" s="34"/>
      <c r="H224" s="34"/>
      <c r="I224" s="35">
        <f>SUMIFS(I225:I231,A225:A231,"P")</f>
        <v>0</v>
      </c>
      <c r="J224" s="36"/>
    </row>
    <row r="225">
      <c r="A225" s="37" t="s">
        <v>593</v>
      </c>
      <c r="B225" s="37">
        <v>55</v>
      </c>
      <c r="C225" s="38" t="s">
        <v>12176</v>
      </c>
      <c r="D225" s="37" t="s">
        <v>595</v>
      </c>
      <c r="E225" s="39" t="s">
        <v>12177</v>
      </c>
      <c r="F225" s="40" t="s">
        <v>1127</v>
      </c>
      <c r="G225" s="41">
        <v>0.033000000000000002</v>
      </c>
      <c r="H225" s="42">
        <v>0</v>
      </c>
      <c r="I225" s="43">
        <f>ROUND(G225*H225,P4)</f>
        <v>0</v>
      </c>
      <c r="J225" s="37"/>
      <c r="O225" s="44">
        <f>I225*0.21</f>
        <v>0</v>
      </c>
      <c r="P225">
        <v>3</v>
      </c>
    </row>
    <row r="226" ht="43.5">
      <c r="A226" s="37" t="s">
        <v>598</v>
      </c>
      <c r="B226" s="45"/>
      <c r="C226" s="46"/>
      <c r="D226" s="46"/>
      <c r="E226" s="39" t="s">
        <v>12178</v>
      </c>
      <c r="F226" s="46"/>
      <c r="G226" s="46"/>
      <c r="H226" s="46"/>
      <c r="I226" s="46"/>
      <c r="J226" s="48"/>
    </row>
    <row r="227">
      <c r="A227" s="37" t="s">
        <v>601</v>
      </c>
      <c r="B227" s="45"/>
      <c r="C227" s="46"/>
      <c r="D227" s="46"/>
      <c r="E227" s="47" t="s">
        <v>595</v>
      </c>
      <c r="F227" s="46"/>
      <c r="G227" s="46"/>
      <c r="H227" s="46"/>
      <c r="I227" s="46"/>
      <c r="J227" s="48"/>
    </row>
    <row r="228" ht="29">
      <c r="A228" s="37" t="s">
        <v>593</v>
      </c>
      <c r="B228" s="37">
        <v>56</v>
      </c>
      <c r="C228" s="38" t="s">
        <v>12179</v>
      </c>
      <c r="D228" s="37" t="s">
        <v>595</v>
      </c>
      <c r="E228" s="39" t="s">
        <v>12180</v>
      </c>
      <c r="F228" s="40" t="s">
        <v>597</v>
      </c>
      <c r="G228" s="41">
        <v>3.7000000000000002</v>
      </c>
      <c r="H228" s="42">
        <v>0</v>
      </c>
      <c r="I228" s="43">
        <f>ROUND(G228*H228,P4)</f>
        <v>0</v>
      </c>
      <c r="J228" s="37"/>
      <c r="O228" s="44">
        <f>I228*0.21</f>
        <v>0</v>
      </c>
      <c r="P228">
        <v>3</v>
      </c>
    </row>
    <row r="229" ht="29">
      <c r="A229" s="37" t="s">
        <v>598</v>
      </c>
      <c r="B229" s="45"/>
      <c r="C229" s="46"/>
      <c r="D229" s="46"/>
      <c r="E229" s="39" t="s">
        <v>12180</v>
      </c>
      <c r="F229" s="46"/>
      <c r="G229" s="46"/>
      <c r="H229" s="46"/>
      <c r="I229" s="46"/>
      <c r="J229" s="48"/>
    </row>
    <row r="230" ht="87">
      <c r="A230" s="37" t="s">
        <v>599</v>
      </c>
      <c r="B230" s="45"/>
      <c r="C230" s="46"/>
      <c r="D230" s="46"/>
      <c r="E230" s="49" t="s">
        <v>12181</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12182</v>
      </c>
      <c r="D232" s="34"/>
      <c r="E232" s="31" t="s">
        <v>12183</v>
      </c>
      <c r="F232" s="34"/>
      <c r="G232" s="34"/>
      <c r="H232" s="34"/>
      <c r="I232" s="35">
        <f>SUMIFS(I233:I305,A233:A305,"P")</f>
        <v>0</v>
      </c>
      <c r="J232" s="36"/>
    </row>
    <row r="233">
      <c r="A233" s="37" t="s">
        <v>593</v>
      </c>
      <c r="B233" s="37">
        <v>57</v>
      </c>
      <c r="C233" s="38" t="s">
        <v>12184</v>
      </c>
      <c r="D233" s="37" t="s">
        <v>595</v>
      </c>
      <c r="E233" s="39" t="s">
        <v>12185</v>
      </c>
      <c r="F233" s="40" t="s">
        <v>641</v>
      </c>
      <c r="G233" s="41">
        <v>0.29699999999999999</v>
      </c>
      <c r="H233" s="42">
        <v>0</v>
      </c>
      <c r="I233" s="43">
        <f>ROUND(G233*H233,P4)</f>
        <v>0</v>
      </c>
      <c r="J233" s="37"/>
      <c r="O233" s="44">
        <f>I233*0.21</f>
        <v>0</v>
      </c>
      <c r="P233">
        <v>3</v>
      </c>
    </row>
    <row r="234">
      <c r="A234" s="37" t="s">
        <v>598</v>
      </c>
      <c r="B234" s="45"/>
      <c r="C234" s="46"/>
      <c r="D234" s="46"/>
      <c r="E234" s="39" t="s">
        <v>12185</v>
      </c>
      <c r="F234" s="46"/>
      <c r="G234" s="46"/>
      <c r="H234" s="46"/>
      <c r="I234" s="46"/>
      <c r="J234" s="48"/>
    </row>
    <row r="235" ht="58">
      <c r="A235" s="37" t="s">
        <v>599</v>
      </c>
      <c r="B235" s="45"/>
      <c r="C235" s="46"/>
      <c r="D235" s="46"/>
      <c r="E235" s="49" t="s">
        <v>12186</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12184</v>
      </c>
      <c r="D237" s="37" t="s">
        <v>592</v>
      </c>
      <c r="E237" s="39" t="s">
        <v>12185</v>
      </c>
      <c r="F237" s="40" t="s">
        <v>641</v>
      </c>
      <c r="G237" s="41">
        <v>0.61299999999999999</v>
      </c>
      <c r="H237" s="42">
        <v>0</v>
      </c>
      <c r="I237" s="43">
        <f>ROUND(G237*H237,P4)</f>
        <v>0</v>
      </c>
      <c r="J237" s="37"/>
      <c r="O237" s="44">
        <f>I237*0.21</f>
        <v>0</v>
      </c>
      <c r="P237">
        <v>3</v>
      </c>
    </row>
    <row r="238">
      <c r="A238" s="37" t="s">
        <v>598</v>
      </c>
      <c r="B238" s="45"/>
      <c r="C238" s="46"/>
      <c r="D238" s="46"/>
      <c r="E238" s="39" t="s">
        <v>12185</v>
      </c>
      <c r="F238" s="46"/>
      <c r="G238" s="46"/>
      <c r="H238" s="46"/>
      <c r="I238" s="46"/>
      <c r="J238" s="48"/>
    </row>
    <row r="239" ht="72.5">
      <c r="A239" s="37" t="s">
        <v>599</v>
      </c>
      <c r="B239" s="45"/>
      <c r="C239" s="46"/>
      <c r="D239" s="46"/>
      <c r="E239" s="49" t="s">
        <v>12187</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12188</v>
      </c>
      <c r="D241" s="37" t="s">
        <v>595</v>
      </c>
      <c r="E241" s="39" t="s">
        <v>12189</v>
      </c>
      <c r="F241" s="40" t="s">
        <v>641</v>
      </c>
      <c r="G241" s="41">
        <v>0.88800000000000001</v>
      </c>
      <c r="H241" s="42">
        <v>0</v>
      </c>
      <c r="I241" s="43">
        <f>ROUND(G241*H241,P4)</f>
        <v>0</v>
      </c>
      <c r="J241" s="37"/>
      <c r="O241" s="44">
        <f>I241*0.21</f>
        <v>0</v>
      </c>
      <c r="P241">
        <v>3</v>
      </c>
    </row>
    <row r="242">
      <c r="A242" s="37" t="s">
        <v>598</v>
      </c>
      <c r="B242" s="45"/>
      <c r="C242" s="46"/>
      <c r="D242" s="46"/>
      <c r="E242" s="39" t="s">
        <v>12189</v>
      </c>
      <c r="F242" s="46"/>
      <c r="G242" s="46"/>
      <c r="H242" s="46"/>
      <c r="I242" s="46"/>
      <c r="J242" s="48"/>
    </row>
    <row r="243" ht="58">
      <c r="A243" s="37" t="s">
        <v>599</v>
      </c>
      <c r="B243" s="45"/>
      <c r="C243" s="46"/>
      <c r="D243" s="46"/>
      <c r="E243" s="49" t="s">
        <v>12190</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12191</v>
      </c>
      <c r="D245" s="37" t="s">
        <v>595</v>
      </c>
      <c r="E245" s="39" t="s">
        <v>12192</v>
      </c>
      <c r="F245" s="40" t="s">
        <v>641</v>
      </c>
      <c r="G245" s="41">
        <v>2.3220000000000001</v>
      </c>
      <c r="H245" s="42">
        <v>0</v>
      </c>
      <c r="I245" s="43">
        <f>ROUND(G245*H245,P4)</f>
        <v>0</v>
      </c>
      <c r="J245" s="37"/>
      <c r="O245" s="44">
        <f>I245*0.21</f>
        <v>0</v>
      </c>
      <c r="P245">
        <v>3</v>
      </c>
    </row>
    <row r="246">
      <c r="A246" s="37" t="s">
        <v>598</v>
      </c>
      <c r="B246" s="45"/>
      <c r="C246" s="46"/>
      <c r="D246" s="46"/>
      <c r="E246" s="39" t="s">
        <v>12192</v>
      </c>
      <c r="F246" s="46"/>
      <c r="G246" s="46"/>
      <c r="H246" s="46"/>
      <c r="I246" s="46"/>
      <c r="J246" s="48"/>
    </row>
    <row r="247" ht="58">
      <c r="A247" s="37" t="s">
        <v>599</v>
      </c>
      <c r="B247" s="45"/>
      <c r="C247" s="46"/>
      <c r="D247" s="46"/>
      <c r="E247" s="49" t="s">
        <v>12193</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12194</v>
      </c>
      <c r="D249" s="37" t="s">
        <v>595</v>
      </c>
      <c r="E249" s="39" t="s">
        <v>12195</v>
      </c>
      <c r="F249" s="40" t="s">
        <v>641</v>
      </c>
      <c r="G249" s="41">
        <v>0.24099999999999999</v>
      </c>
      <c r="H249" s="42">
        <v>0</v>
      </c>
      <c r="I249" s="43">
        <f>ROUND(G249*H249,P4)</f>
        <v>0</v>
      </c>
      <c r="J249" s="37"/>
      <c r="O249" s="44">
        <f>I249*0.21</f>
        <v>0</v>
      </c>
      <c r="P249">
        <v>3</v>
      </c>
    </row>
    <row r="250">
      <c r="A250" s="37" t="s">
        <v>598</v>
      </c>
      <c r="B250" s="45"/>
      <c r="C250" s="46"/>
      <c r="D250" s="46"/>
      <c r="E250" s="39" t="s">
        <v>12195</v>
      </c>
      <c r="F250" s="46"/>
      <c r="G250" s="46"/>
      <c r="H250" s="46"/>
      <c r="I250" s="46"/>
      <c r="J250" s="48"/>
    </row>
    <row r="251" ht="58">
      <c r="A251" s="37" t="s">
        <v>599</v>
      </c>
      <c r="B251" s="45"/>
      <c r="C251" s="46"/>
      <c r="D251" s="46"/>
      <c r="E251" s="49" t="s">
        <v>12196</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12197</v>
      </c>
      <c r="D253" s="37" t="s">
        <v>595</v>
      </c>
      <c r="E253" s="39" t="s">
        <v>12198</v>
      </c>
      <c r="F253" s="40" t="s">
        <v>608</v>
      </c>
      <c r="G253" s="41">
        <v>20</v>
      </c>
      <c r="H253" s="42">
        <v>0</v>
      </c>
      <c r="I253" s="43">
        <f>ROUND(G253*H253,P4)</f>
        <v>0</v>
      </c>
      <c r="J253" s="37"/>
      <c r="O253" s="44">
        <f>I253*0.21</f>
        <v>0</v>
      </c>
      <c r="P253">
        <v>3</v>
      </c>
    </row>
    <row r="254" ht="29">
      <c r="A254" s="37" t="s">
        <v>598</v>
      </c>
      <c r="B254" s="45"/>
      <c r="C254" s="46"/>
      <c r="D254" s="46"/>
      <c r="E254" s="39" t="s">
        <v>12199</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12200</v>
      </c>
      <c r="D256" s="37" t="s">
        <v>595</v>
      </c>
      <c r="E256" s="39" t="s">
        <v>12201</v>
      </c>
      <c r="F256" s="40" t="s">
        <v>608</v>
      </c>
      <c r="G256" s="41">
        <v>20</v>
      </c>
      <c r="H256" s="42">
        <v>0</v>
      </c>
      <c r="I256" s="43">
        <f>ROUND(G256*H256,P4)</f>
        <v>0</v>
      </c>
      <c r="J256" s="37"/>
      <c r="O256" s="44">
        <f>I256*0.21</f>
        <v>0</v>
      </c>
      <c r="P256">
        <v>3</v>
      </c>
    </row>
    <row r="257" ht="29">
      <c r="A257" s="37" t="s">
        <v>598</v>
      </c>
      <c r="B257" s="45"/>
      <c r="C257" s="46"/>
      <c r="D257" s="46"/>
      <c r="E257" s="39" t="s">
        <v>12202</v>
      </c>
      <c r="F257" s="46"/>
      <c r="G257" s="46"/>
      <c r="H257" s="46"/>
      <c r="I257" s="46"/>
      <c r="J257" s="48"/>
    </row>
    <row r="258" ht="72.5">
      <c r="A258" s="37" t="s">
        <v>599</v>
      </c>
      <c r="B258" s="45"/>
      <c r="C258" s="46"/>
      <c r="D258" s="46"/>
      <c r="E258" s="49" t="s">
        <v>12203</v>
      </c>
      <c r="F258" s="46"/>
      <c r="G258" s="46"/>
      <c r="H258" s="46"/>
      <c r="I258" s="46"/>
      <c r="J258" s="48"/>
    </row>
    <row r="259">
      <c r="A259" s="37" t="s">
        <v>601</v>
      </c>
      <c r="B259" s="45"/>
      <c r="C259" s="46"/>
      <c r="D259" s="46"/>
      <c r="E259" s="47" t="s">
        <v>595</v>
      </c>
      <c r="F259" s="46"/>
      <c r="G259" s="46"/>
      <c r="H259" s="46"/>
      <c r="I259" s="46"/>
      <c r="J259" s="48"/>
    </row>
    <row r="260" ht="29">
      <c r="A260" s="37" t="s">
        <v>593</v>
      </c>
      <c r="B260" s="37">
        <v>64</v>
      </c>
      <c r="C260" s="38" t="s">
        <v>12204</v>
      </c>
      <c r="D260" s="37" t="s">
        <v>595</v>
      </c>
      <c r="E260" s="39" t="s">
        <v>12205</v>
      </c>
      <c r="F260" s="40" t="s">
        <v>597</v>
      </c>
      <c r="G260" s="41">
        <v>41.159999999999997</v>
      </c>
      <c r="H260" s="42">
        <v>0</v>
      </c>
      <c r="I260" s="43">
        <f>ROUND(G260*H260,P4)</f>
        <v>0</v>
      </c>
      <c r="J260" s="37"/>
      <c r="O260" s="44">
        <f>I260*0.21</f>
        <v>0</v>
      </c>
      <c r="P260">
        <v>3</v>
      </c>
    </row>
    <row r="261" ht="43.5">
      <c r="A261" s="37" t="s">
        <v>598</v>
      </c>
      <c r="B261" s="45"/>
      <c r="C261" s="46"/>
      <c r="D261" s="46"/>
      <c r="E261" s="39" t="s">
        <v>12206</v>
      </c>
      <c r="F261" s="46"/>
      <c r="G261" s="46"/>
      <c r="H261" s="46"/>
      <c r="I261" s="46"/>
      <c r="J261" s="48"/>
    </row>
    <row r="262" ht="87">
      <c r="A262" s="37" t="s">
        <v>599</v>
      </c>
      <c r="B262" s="45"/>
      <c r="C262" s="46"/>
      <c r="D262" s="46"/>
      <c r="E262" s="49" t="s">
        <v>12207</v>
      </c>
      <c r="F262" s="46"/>
      <c r="G262" s="46"/>
      <c r="H262" s="46"/>
      <c r="I262" s="46"/>
      <c r="J262" s="48"/>
    </row>
    <row r="263">
      <c r="A263" s="37" t="s">
        <v>601</v>
      </c>
      <c r="B263" s="45"/>
      <c r="C263" s="46"/>
      <c r="D263" s="46"/>
      <c r="E263" s="47" t="s">
        <v>595</v>
      </c>
      <c r="F263" s="46"/>
      <c r="G263" s="46"/>
      <c r="H263" s="46"/>
      <c r="I263" s="46"/>
      <c r="J263" s="48"/>
    </row>
    <row r="264" ht="29">
      <c r="A264" s="37" t="s">
        <v>593</v>
      </c>
      <c r="B264" s="37">
        <v>65</v>
      </c>
      <c r="C264" s="38" t="s">
        <v>12208</v>
      </c>
      <c r="D264" s="37" t="s">
        <v>595</v>
      </c>
      <c r="E264" s="39" t="s">
        <v>12209</v>
      </c>
      <c r="F264" s="40" t="s">
        <v>650</v>
      </c>
      <c r="G264" s="41">
        <v>56.875</v>
      </c>
      <c r="H264" s="42">
        <v>0</v>
      </c>
      <c r="I264" s="43">
        <f>ROUND(G264*H264,P4)</f>
        <v>0</v>
      </c>
      <c r="J264" s="37"/>
      <c r="O264" s="44">
        <f>I264*0.21</f>
        <v>0</v>
      </c>
      <c r="P264">
        <v>3</v>
      </c>
    </row>
    <row r="265" ht="43.5">
      <c r="A265" s="37" t="s">
        <v>598</v>
      </c>
      <c r="B265" s="45"/>
      <c r="C265" s="46"/>
      <c r="D265" s="46"/>
      <c r="E265" s="39" t="s">
        <v>12210</v>
      </c>
      <c r="F265" s="46"/>
      <c r="G265" s="46"/>
      <c r="H265" s="46"/>
      <c r="I265" s="46"/>
      <c r="J265" s="48"/>
    </row>
    <row r="266" ht="72.5">
      <c r="A266" s="37" t="s">
        <v>599</v>
      </c>
      <c r="B266" s="45"/>
      <c r="C266" s="46"/>
      <c r="D266" s="46"/>
      <c r="E266" s="49" t="s">
        <v>12211</v>
      </c>
      <c r="F266" s="46"/>
      <c r="G266" s="46"/>
      <c r="H266" s="46"/>
      <c r="I266" s="46"/>
      <c r="J266" s="48"/>
    </row>
    <row r="267">
      <c r="A267" s="37" t="s">
        <v>601</v>
      </c>
      <c r="B267" s="45"/>
      <c r="C267" s="46"/>
      <c r="D267" s="46"/>
      <c r="E267" s="47" t="s">
        <v>595</v>
      </c>
      <c r="F267" s="46"/>
      <c r="G267" s="46"/>
      <c r="H267" s="46"/>
      <c r="I267" s="46"/>
      <c r="J267" s="48"/>
    </row>
    <row r="268" ht="29">
      <c r="A268" s="37" t="s">
        <v>593</v>
      </c>
      <c r="B268" s="37">
        <v>66</v>
      </c>
      <c r="C268" s="38" t="s">
        <v>12212</v>
      </c>
      <c r="D268" s="37" t="s">
        <v>595</v>
      </c>
      <c r="E268" s="39" t="s">
        <v>12213</v>
      </c>
      <c r="F268" s="40" t="s">
        <v>650</v>
      </c>
      <c r="G268" s="41">
        <v>87.965000000000003</v>
      </c>
      <c r="H268" s="42">
        <v>0</v>
      </c>
      <c r="I268" s="43">
        <f>ROUND(G268*H268,P4)</f>
        <v>0</v>
      </c>
      <c r="J268" s="37"/>
      <c r="O268" s="44">
        <f>I268*0.21</f>
        <v>0</v>
      </c>
      <c r="P268">
        <v>3</v>
      </c>
    </row>
    <row r="269" ht="29">
      <c r="A269" s="37" t="s">
        <v>598</v>
      </c>
      <c r="B269" s="45"/>
      <c r="C269" s="46"/>
      <c r="D269" s="46"/>
      <c r="E269" s="39" t="s">
        <v>12214</v>
      </c>
      <c r="F269" s="46"/>
      <c r="G269" s="46"/>
      <c r="H269" s="46"/>
      <c r="I269" s="46"/>
      <c r="J269" s="48"/>
    </row>
    <row r="270" ht="58">
      <c r="A270" s="37" t="s">
        <v>599</v>
      </c>
      <c r="B270" s="45"/>
      <c r="C270" s="46"/>
      <c r="D270" s="46"/>
      <c r="E270" s="49" t="s">
        <v>12215</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12216</v>
      </c>
      <c r="D272" s="37" t="s">
        <v>595</v>
      </c>
      <c r="E272" s="39" t="s">
        <v>12217</v>
      </c>
      <c r="F272" s="40" t="s">
        <v>608</v>
      </c>
      <c r="G272" s="41">
        <v>3</v>
      </c>
      <c r="H272" s="42">
        <v>0</v>
      </c>
      <c r="I272" s="43">
        <f>ROUND(G272*H272,P4)</f>
        <v>0</v>
      </c>
      <c r="J272" s="37"/>
      <c r="O272" s="44">
        <f>I272*0.21</f>
        <v>0</v>
      </c>
      <c r="P272">
        <v>3</v>
      </c>
    </row>
    <row r="273">
      <c r="A273" s="37" t="s">
        <v>598</v>
      </c>
      <c r="B273" s="45"/>
      <c r="C273" s="46"/>
      <c r="D273" s="46"/>
      <c r="E273" s="39" t="s">
        <v>12218</v>
      </c>
      <c r="F273" s="46"/>
      <c r="G273" s="46"/>
      <c r="H273" s="46"/>
      <c r="I273" s="46"/>
      <c r="J273" s="48"/>
    </row>
    <row r="274" ht="72.5">
      <c r="A274" s="37" t="s">
        <v>599</v>
      </c>
      <c r="B274" s="45"/>
      <c r="C274" s="46"/>
      <c r="D274" s="46"/>
      <c r="E274" s="49" t="s">
        <v>12219</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12220</v>
      </c>
      <c r="D276" s="37" t="s">
        <v>595</v>
      </c>
      <c r="E276" s="39" t="s">
        <v>12221</v>
      </c>
      <c r="F276" s="40" t="s">
        <v>641</v>
      </c>
      <c r="G276" s="41">
        <v>4.2830000000000004</v>
      </c>
      <c r="H276" s="42">
        <v>0</v>
      </c>
      <c r="I276" s="43">
        <f>ROUND(G276*H276,P4)</f>
        <v>0</v>
      </c>
      <c r="J276" s="37"/>
      <c r="O276" s="44">
        <f>I276*0.21</f>
        <v>0</v>
      </c>
      <c r="P276">
        <v>3</v>
      </c>
    </row>
    <row r="277" ht="29">
      <c r="A277" s="37" t="s">
        <v>598</v>
      </c>
      <c r="B277" s="45"/>
      <c r="C277" s="46"/>
      <c r="D277" s="46"/>
      <c r="E277" s="39" t="s">
        <v>12222</v>
      </c>
      <c r="F277" s="46"/>
      <c r="G277" s="46"/>
      <c r="H277" s="46"/>
      <c r="I277" s="46"/>
      <c r="J277" s="48"/>
    </row>
    <row r="278" ht="72.5">
      <c r="A278" s="37" t="s">
        <v>599</v>
      </c>
      <c r="B278" s="45"/>
      <c r="C278" s="46"/>
      <c r="D278" s="46"/>
      <c r="E278" s="49" t="s">
        <v>12223</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12224</v>
      </c>
      <c r="D280" s="37" t="s">
        <v>595</v>
      </c>
      <c r="E280" s="39" t="s">
        <v>12225</v>
      </c>
      <c r="F280" s="40" t="s">
        <v>650</v>
      </c>
      <c r="G280" s="41">
        <v>22.495999999999999</v>
      </c>
      <c r="H280" s="42">
        <v>0</v>
      </c>
      <c r="I280" s="43">
        <f>ROUND(G280*H280,P4)</f>
        <v>0</v>
      </c>
      <c r="J280" s="37"/>
      <c r="O280" s="44">
        <f>I280*0.21</f>
        <v>0</v>
      </c>
      <c r="P280">
        <v>3</v>
      </c>
    </row>
    <row r="281" ht="29">
      <c r="A281" s="37" t="s">
        <v>598</v>
      </c>
      <c r="B281" s="45"/>
      <c r="C281" s="46"/>
      <c r="D281" s="46"/>
      <c r="E281" s="39" t="s">
        <v>12226</v>
      </c>
      <c r="F281" s="46"/>
      <c r="G281" s="46"/>
      <c r="H281" s="46"/>
      <c r="I281" s="46"/>
      <c r="J281" s="48"/>
    </row>
    <row r="282" ht="145">
      <c r="A282" s="37" t="s">
        <v>599</v>
      </c>
      <c r="B282" s="45"/>
      <c r="C282" s="46"/>
      <c r="D282" s="46"/>
      <c r="E282" s="49" t="s">
        <v>12227</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12228</v>
      </c>
      <c r="D284" s="37" t="s">
        <v>595</v>
      </c>
      <c r="E284" s="39" t="s">
        <v>12229</v>
      </c>
      <c r="F284" s="40" t="s">
        <v>597</v>
      </c>
      <c r="G284" s="41">
        <v>44.991999999999997</v>
      </c>
      <c r="H284" s="42">
        <v>0</v>
      </c>
      <c r="I284" s="43">
        <f>ROUND(G284*H284,P4)</f>
        <v>0</v>
      </c>
      <c r="J284" s="37"/>
      <c r="O284" s="44">
        <f>I284*0.21</f>
        <v>0</v>
      </c>
      <c r="P284">
        <v>3</v>
      </c>
    </row>
    <row r="285">
      <c r="A285" s="37" t="s">
        <v>598</v>
      </c>
      <c r="B285" s="45"/>
      <c r="C285" s="46"/>
      <c r="D285" s="46"/>
      <c r="E285" s="39" t="s">
        <v>12230</v>
      </c>
      <c r="F285" s="46"/>
      <c r="G285" s="46"/>
      <c r="H285" s="46"/>
      <c r="I285" s="46"/>
      <c r="J285" s="48"/>
    </row>
    <row r="286" ht="58">
      <c r="A286" s="37" t="s">
        <v>599</v>
      </c>
      <c r="B286" s="45"/>
      <c r="C286" s="46"/>
      <c r="D286" s="46"/>
      <c r="E286" s="49" t="s">
        <v>12231</v>
      </c>
      <c r="F286" s="46"/>
      <c r="G286" s="46"/>
      <c r="H286" s="46"/>
      <c r="I286" s="46"/>
      <c r="J286" s="48"/>
    </row>
    <row r="287">
      <c r="A287" s="37" t="s">
        <v>601</v>
      </c>
      <c r="B287" s="45"/>
      <c r="C287" s="46"/>
      <c r="D287" s="46"/>
      <c r="E287" s="47" t="s">
        <v>595</v>
      </c>
      <c r="F287" s="46"/>
      <c r="G287" s="46"/>
      <c r="H287" s="46"/>
      <c r="I287" s="46"/>
      <c r="J287" s="48"/>
    </row>
    <row r="288" ht="29">
      <c r="A288" s="37" t="s">
        <v>593</v>
      </c>
      <c r="B288" s="37">
        <v>71</v>
      </c>
      <c r="C288" s="38" t="s">
        <v>12232</v>
      </c>
      <c r="D288" s="37" t="s">
        <v>595</v>
      </c>
      <c r="E288" s="39" t="s">
        <v>12233</v>
      </c>
      <c r="F288" s="40" t="s">
        <v>650</v>
      </c>
      <c r="G288" s="41">
        <v>22.495999999999999</v>
      </c>
      <c r="H288" s="42">
        <v>0</v>
      </c>
      <c r="I288" s="43">
        <f>ROUND(G288*H288,P4)</f>
        <v>0</v>
      </c>
      <c r="J288" s="37"/>
      <c r="O288" s="44">
        <f>I288*0.21</f>
        <v>0</v>
      </c>
      <c r="P288">
        <v>3</v>
      </c>
    </row>
    <row r="289" ht="29">
      <c r="A289" s="37" t="s">
        <v>598</v>
      </c>
      <c r="B289" s="45"/>
      <c r="C289" s="46"/>
      <c r="D289" s="46"/>
      <c r="E289" s="39" t="s">
        <v>12234</v>
      </c>
      <c r="F289" s="46"/>
      <c r="G289" s="46"/>
      <c r="H289" s="46"/>
      <c r="I289" s="46"/>
      <c r="J289" s="48"/>
    </row>
    <row r="290" ht="43.5">
      <c r="A290" s="37" t="s">
        <v>599</v>
      </c>
      <c r="B290" s="45"/>
      <c r="C290" s="46"/>
      <c r="D290" s="46"/>
      <c r="E290" s="49" t="s">
        <v>12235</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12236</v>
      </c>
      <c r="D292" s="37" t="s">
        <v>595</v>
      </c>
      <c r="E292" s="39" t="s">
        <v>12237</v>
      </c>
      <c r="F292" s="40" t="s">
        <v>597</v>
      </c>
      <c r="G292" s="41">
        <v>47.350000000000001</v>
      </c>
      <c r="H292" s="42">
        <v>0</v>
      </c>
      <c r="I292" s="43">
        <f>ROUND(G292*H292,P4)</f>
        <v>0</v>
      </c>
      <c r="J292" s="37"/>
      <c r="O292" s="44">
        <f>I292*0.21</f>
        <v>0</v>
      </c>
      <c r="P292">
        <v>3</v>
      </c>
    </row>
    <row r="293">
      <c r="A293" s="37" t="s">
        <v>598</v>
      </c>
      <c r="B293" s="45"/>
      <c r="C293" s="46"/>
      <c r="D293" s="46"/>
      <c r="E293" s="39" t="s">
        <v>12238</v>
      </c>
      <c r="F293" s="46"/>
      <c r="G293" s="46"/>
      <c r="H293" s="46"/>
      <c r="I293" s="46"/>
      <c r="J293" s="48"/>
    </row>
    <row r="294" ht="58">
      <c r="A294" s="37" t="s">
        <v>599</v>
      </c>
      <c r="B294" s="45"/>
      <c r="C294" s="46"/>
      <c r="D294" s="46"/>
      <c r="E294" s="49" t="s">
        <v>12239</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12240</v>
      </c>
      <c r="D296" s="37" t="s">
        <v>595</v>
      </c>
      <c r="E296" s="39" t="s">
        <v>12241</v>
      </c>
      <c r="F296" s="40" t="s">
        <v>650</v>
      </c>
      <c r="G296" s="41">
        <v>8.9339999999999993</v>
      </c>
      <c r="H296" s="42">
        <v>0</v>
      </c>
      <c r="I296" s="43">
        <f>ROUND(G296*H296,P4)</f>
        <v>0</v>
      </c>
      <c r="J296" s="37"/>
      <c r="O296" s="44">
        <f>I296*0.21</f>
        <v>0</v>
      </c>
      <c r="P296">
        <v>3</v>
      </c>
    </row>
    <row r="297">
      <c r="A297" s="37" t="s">
        <v>598</v>
      </c>
      <c r="B297" s="45"/>
      <c r="C297" s="46"/>
      <c r="D297" s="46"/>
      <c r="E297" s="39" t="s">
        <v>12242</v>
      </c>
      <c r="F297" s="46"/>
      <c r="G297" s="46"/>
      <c r="H297" s="46"/>
      <c r="I297" s="46"/>
      <c r="J297" s="48"/>
    </row>
    <row r="298" ht="72.5">
      <c r="A298" s="37" t="s">
        <v>599</v>
      </c>
      <c r="B298" s="45"/>
      <c r="C298" s="46"/>
      <c r="D298" s="46"/>
      <c r="E298" s="49" t="s">
        <v>12243</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12244</v>
      </c>
      <c r="D300" s="37" t="s">
        <v>595</v>
      </c>
      <c r="E300" s="39" t="s">
        <v>12245</v>
      </c>
      <c r="F300" s="40" t="s">
        <v>650</v>
      </c>
      <c r="G300" s="41">
        <v>8.9339999999999993</v>
      </c>
      <c r="H300" s="42">
        <v>0</v>
      </c>
      <c r="I300" s="43">
        <f>ROUND(G300*H300,P4)</f>
        <v>0</v>
      </c>
      <c r="J300" s="37"/>
      <c r="O300" s="44">
        <f>I300*0.21</f>
        <v>0</v>
      </c>
      <c r="P300">
        <v>3</v>
      </c>
    </row>
    <row r="301">
      <c r="A301" s="37" t="s">
        <v>598</v>
      </c>
      <c r="B301" s="45"/>
      <c r="C301" s="46"/>
      <c r="D301" s="46"/>
      <c r="E301" s="39" t="s">
        <v>12246</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12247</v>
      </c>
      <c r="D303" s="37" t="s">
        <v>595</v>
      </c>
      <c r="E303" s="39" t="s">
        <v>12248</v>
      </c>
      <c r="F303" s="40" t="s">
        <v>1127</v>
      </c>
      <c r="G303" s="41">
        <v>5.2249999999999996</v>
      </c>
      <c r="H303" s="42">
        <v>0</v>
      </c>
      <c r="I303" s="43">
        <f>ROUND(G303*H303,P4)</f>
        <v>0</v>
      </c>
      <c r="J303" s="37"/>
      <c r="O303" s="44">
        <f>I303*0.21</f>
        <v>0</v>
      </c>
      <c r="P303">
        <v>3</v>
      </c>
    </row>
    <row r="304" ht="43.5">
      <c r="A304" s="37" t="s">
        <v>598</v>
      </c>
      <c r="B304" s="45"/>
      <c r="C304" s="46"/>
      <c r="D304" s="46"/>
      <c r="E304" s="39" t="s">
        <v>12249</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12250</v>
      </c>
      <c r="D306" s="34"/>
      <c r="E306" s="31" t="s">
        <v>12251</v>
      </c>
      <c r="F306" s="34"/>
      <c r="G306" s="34"/>
      <c r="H306" s="34"/>
      <c r="I306" s="35">
        <f>SUMIFS(I307:I344,A307:A344,"P")</f>
        <v>0</v>
      </c>
      <c r="J306" s="36"/>
    </row>
    <row r="307">
      <c r="A307" s="37" t="s">
        <v>593</v>
      </c>
      <c r="B307" s="37">
        <v>76</v>
      </c>
      <c r="C307" s="38" t="s">
        <v>12252</v>
      </c>
      <c r="D307" s="37" t="s">
        <v>595</v>
      </c>
      <c r="E307" s="39" t="s">
        <v>12253</v>
      </c>
      <c r="F307" s="40" t="s">
        <v>641</v>
      </c>
      <c r="G307" s="41">
        <v>0.26400000000000001</v>
      </c>
      <c r="H307" s="42">
        <v>0</v>
      </c>
      <c r="I307" s="43">
        <f>ROUND(G307*H307,P4)</f>
        <v>0</v>
      </c>
      <c r="J307" s="37"/>
      <c r="O307" s="44">
        <f>I307*0.21</f>
        <v>0</v>
      </c>
      <c r="P307">
        <v>3</v>
      </c>
    </row>
    <row r="308">
      <c r="A308" s="37" t="s">
        <v>598</v>
      </c>
      <c r="B308" s="45"/>
      <c r="C308" s="46"/>
      <c r="D308" s="46"/>
      <c r="E308" s="39" t="s">
        <v>12253</v>
      </c>
      <c r="F308" s="46"/>
      <c r="G308" s="46"/>
      <c r="H308" s="46"/>
      <c r="I308" s="46"/>
      <c r="J308" s="48"/>
    </row>
    <row r="309" ht="58">
      <c r="A309" s="37" t="s">
        <v>599</v>
      </c>
      <c r="B309" s="45"/>
      <c r="C309" s="46"/>
      <c r="D309" s="46"/>
      <c r="E309" s="49" t="s">
        <v>12254</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12255</v>
      </c>
      <c r="D311" s="37" t="s">
        <v>595</v>
      </c>
      <c r="E311" s="39" t="s">
        <v>12256</v>
      </c>
      <c r="F311" s="40" t="s">
        <v>597</v>
      </c>
      <c r="G311" s="41">
        <v>162.77600000000001</v>
      </c>
      <c r="H311" s="42">
        <v>0</v>
      </c>
      <c r="I311" s="43">
        <f>ROUND(G311*H311,P4)</f>
        <v>0</v>
      </c>
      <c r="J311" s="37"/>
      <c r="O311" s="44">
        <f>I311*0.21</f>
        <v>0</v>
      </c>
      <c r="P311">
        <v>3</v>
      </c>
    </row>
    <row r="312">
      <c r="A312" s="37" t="s">
        <v>598</v>
      </c>
      <c r="B312" s="45"/>
      <c r="C312" s="46"/>
      <c r="D312" s="46"/>
      <c r="E312" s="39" t="s">
        <v>12257</v>
      </c>
      <c r="F312" s="46"/>
      <c r="G312" s="46"/>
      <c r="H312" s="46"/>
      <c r="I312" s="46"/>
      <c r="J312" s="48"/>
    </row>
    <row r="313" ht="101.5">
      <c r="A313" s="37" t="s">
        <v>599</v>
      </c>
      <c r="B313" s="45"/>
      <c r="C313" s="46"/>
      <c r="D313" s="46"/>
      <c r="E313" s="49" t="s">
        <v>12258</v>
      </c>
      <c r="F313" s="46"/>
      <c r="G313" s="46"/>
      <c r="H313" s="46"/>
      <c r="I313" s="46"/>
      <c r="J313" s="48"/>
    </row>
    <row r="314">
      <c r="A314" s="37" t="s">
        <v>601</v>
      </c>
      <c r="B314" s="45"/>
      <c r="C314" s="46"/>
      <c r="D314" s="46"/>
      <c r="E314" s="47" t="s">
        <v>595</v>
      </c>
      <c r="F314" s="46"/>
      <c r="G314" s="46"/>
      <c r="H314" s="46"/>
      <c r="I314" s="46"/>
      <c r="J314" s="48"/>
    </row>
    <row r="315" ht="29">
      <c r="A315" s="37" t="s">
        <v>593</v>
      </c>
      <c r="B315" s="37">
        <v>78</v>
      </c>
      <c r="C315" s="38" t="s">
        <v>12259</v>
      </c>
      <c r="D315" s="37" t="s">
        <v>595</v>
      </c>
      <c r="E315" s="39" t="s">
        <v>12260</v>
      </c>
      <c r="F315" s="40" t="s">
        <v>650</v>
      </c>
      <c r="G315" s="41">
        <v>48.024000000000001</v>
      </c>
      <c r="H315" s="42">
        <v>0</v>
      </c>
      <c r="I315" s="43">
        <f>ROUND(G315*H315,P4)</f>
        <v>0</v>
      </c>
      <c r="J315" s="37"/>
      <c r="O315" s="44">
        <f>I315*0.21</f>
        <v>0</v>
      </c>
      <c r="P315">
        <v>3</v>
      </c>
    </row>
    <row r="316" ht="43.5">
      <c r="A316" s="37" t="s">
        <v>598</v>
      </c>
      <c r="B316" s="45"/>
      <c r="C316" s="46"/>
      <c r="D316" s="46"/>
      <c r="E316" s="39" t="s">
        <v>12261</v>
      </c>
      <c r="F316" s="46"/>
      <c r="G316" s="46"/>
      <c r="H316" s="46"/>
      <c r="I316" s="46"/>
      <c r="J316" s="48"/>
    </row>
    <row r="317" ht="58">
      <c r="A317" s="37" t="s">
        <v>599</v>
      </c>
      <c r="B317" s="45"/>
      <c r="C317" s="46"/>
      <c r="D317" s="46"/>
      <c r="E317" s="49" t="s">
        <v>12262</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12263</v>
      </c>
      <c r="D319" s="37" t="s">
        <v>595</v>
      </c>
      <c r="E319" s="39" t="s">
        <v>12264</v>
      </c>
      <c r="F319" s="40" t="s">
        <v>1127</v>
      </c>
      <c r="G319" s="41">
        <v>2.4940000000000002</v>
      </c>
      <c r="H319" s="42">
        <v>0</v>
      </c>
      <c r="I319" s="43">
        <f>ROUND(G319*H319,P4)</f>
        <v>0</v>
      </c>
      <c r="J319" s="37"/>
      <c r="O319" s="44">
        <f>I319*0.21</f>
        <v>0</v>
      </c>
      <c r="P319">
        <v>3</v>
      </c>
    </row>
    <row r="320" ht="43.5">
      <c r="A320" s="37" t="s">
        <v>598</v>
      </c>
      <c r="B320" s="45"/>
      <c r="C320" s="46"/>
      <c r="D320" s="46"/>
      <c r="E320" s="39" t="s">
        <v>12265</v>
      </c>
      <c r="F320" s="46"/>
      <c r="G320" s="46"/>
      <c r="H320" s="46"/>
      <c r="I320" s="46"/>
      <c r="J320" s="48"/>
    </row>
    <row r="321">
      <c r="A321" s="37" t="s">
        <v>601</v>
      </c>
      <c r="B321" s="45"/>
      <c r="C321" s="46"/>
      <c r="D321" s="46"/>
      <c r="E321" s="47" t="s">
        <v>595</v>
      </c>
      <c r="F321" s="46"/>
      <c r="G321" s="46"/>
      <c r="H321" s="46"/>
      <c r="I321" s="46"/>
      <c r="J321" s="48"/>
    </row>
    <row r="322" ht="29">
      <c r="A322" s="37" t="s">
        <v>593</v>
      </c>
      <c r="B322" s="37">
        <v>80</v>
      </c>
      <c r="C322" s="38" t="s">
        <v>12266</v>
      </c>
      <c r="D322" s="37" t="s">
        <v>595</v>
      </c>
      <c r="E322" s="39" t="s">
        <v>12267</v>
      </c>
      <c r="F322" s="40" t="s">
        <v>1127</v>
      </c>
      <c r="G322" s="41">
        <v>0.628</v>
      </c>
      <c r="H322" s="42">
        <v>0</v>
      </c>
      <c r="I322" s="43">
        <f>ROUND(G322*H322,P4)</f>
        <v>0</v>
      </c>
      <c r="J322" s="37"/>
      <c r="O322" s="44">
        <f>I322*0.21</f>
        <v>0</v>
      </c>
      <c r="P322">
        <v>3</v>
      </c>
    </row>
    <row r="323" ht="58">
      <c r="A323" s="37" t="s">
        <v>598</v>
      </c>
      <c r="B323" s="45"/>
      <c r="C323" s="46"/>
      <c r="D323" s="46"/>
      <c r="E323" s="39" t="s">
        <v>12268</v>
      </c>
      <c r="F323" s="46"/>
      <c r="G323" s="46"/>
      <c r="H323" s="46"/>
      <c r="I323" s="46"/>
      <c r="J323" s="48"/>
    </row>
    <row r="324">
      <c r="A324" s="37" t="s">
        <v>601</v>
      </c>
      <c r="B324" s="45"/>
      <c r="C324" s="46"/>
      <c r="D324" s="46"/>
      <c r="E324" s="47" t="s">
        <v>595</v>
      </c>
      <c r="F324" s="46"/>
      <c r="G324" s="46"/>
      <c r="H324" s="46"/>
      <c r="I324" s="46"/>
      <c r="J324" s="48"/>
    </row>
    <row r="325" ht="43.5">
      <c r="A325" s="37" t="s">
        <v>593</v>
      </c>
      <c r="B325" s="37">
        <v>81</v>
      </c>
      <c r="C325" s="38" t="s">
        <v>12269</v>
      </c>
      <c r="D325" s="37" t="s">
        <v>595</v>
      </c>
      <c r="E325" s="39" t="s">
        <v>12270</v>
      </c>
      <c r="F325" s="40" t="s">
        <v>650</v>
      </c>
      <c r="G325" s="41">
        <v>5.3140000000000001</v>
      </c>
      <c r="H325" s="42">
        <v>0</v>
      </c>
      <c r="I325" s="43">
        <f>ROUND(G325*H325,P4)</f>
        <v>0</v>
      </c>
      <c r="J325" s="37"/>
      <c r="O325" s="44">
        <f>I325*0.21</f>
        <v>0</v>
      </c>
      <c r="P325">
        <v>3</v>
      </c>
    </row>
    <row r="326" ht="58">
      <c r="A326" s="37" t="s">
        <v>598</v>
      </c>
      <c r="B326" s="45"/>
      <c r="C326" s="46"/>
      <c r="D326" s="46"/>
      <c r="E326" s="39" t="s">
        <v>12271</v>
      </c>
      <c r="F326" s="46"/>
      <c r="G326" s="46"/>
      <c r="H326" s="46"/>
      <c r="I326" s="46"/>
      <c r="J326" s="48"/>
    </row>
    <row r="327" ht="101.5">
      <c r="A327" s="37" t="s">
        <v>599</v>
      </c>
      <c r="B327" s="45"/>
      <c r="C327" s="46"/>
      <c r="D327" s="46"/>
      <c r="E327" s="49" t="s">
        <v>12272</v>
      </c>
      <c r="F327" s="46"/>
      <c r="G327" s="46"/>
      <c r="H327" s="46"/>
      <c r="I327" s="46"/>
      <c r="J327" s="48"/>
    </row>
    <row r="328">
      <c r="A328" s="37" t="s">
        <v>601</v>
      </c>
      <c r="B328" s="45"/>
      <c r="C328" s="46"/>
      <c r="D328" s="46"/>
      <c r="E328" s="47" t="s">
        <v>595</v>
      </c>
      <c r="F328" s="46"/>
      <c r="G328" s="46"/>
      <c r="H328" s="46"/>
      <c r="I328" s="46"/>
      <c r="J328" s="48"/>
    </row>
    <row r="329" ht="29">
      <c r="A329" s="37" t="s">
        <v>593</v>
      </c>
      <c r="B329" s="37">
        <v>82</v>
      </c>
      <c r="C329" s="38" t="s">
        <v>12273</v>
      </c>
      <c r="D329" s="37" t="s">
        <v>595</v>
      </c>
      <c r="E329" s="39" t="s">
        <v>12274</v>
      </c>
      <c r="F329" s="40" t="s">
        <v>597</v>
      </c>
      <c r="G329" s="41">
        <v>20.899999999999999</v>
      </c>
      <c r="H329" s="42">
        <v>0</v>
      </c>
      <c r="I329" s="43">
        <f>ROUND(G329*H329,P4)</f>
        <v>0</v>
      </c>
      <c r="J329" s="37"/>
      <c r="O329" s="44">
        <f>I329*0.21</f>
        <v>0</v>
      </c>
      <c r="P329">
        <v>3</v>
      </c>
    </row>
    <row r="330" ht="29">
      <c r="A330" s="37" t="s">
        <v>598</v>
      </c>
      <c r="B330" s="45"/>
      <c r="C330" s="46"/>
      <c r="D330" s="46"/>
      <c r="E330" s="39" t="s">
        <v>12274</v>
      </c>
      <c r="F330" s="46"/>
      <c r="G330" s="46"/>
      <c r="H330" s="46"/>
      <c r="I330" s="46"/>
      <c r="J330" s="48"/>
    </row>
    <row r="331" ht="72.5">
      <c r="A331" s="37" t="s">
        <v>599</v>
      </c>
      <c r="B331" s="45"/>
      <c r="C331" s="46"/>
      <c r="D331" s="46"/>
      <c r="E331" s="49" t="s">
        <v>12275</v>
      </c>
      <c r="F331" s="46"/>
      <c r="G331" s="46"/>
      <c r="H331" s="46"/>
      <c r="I331" s="46"/>
      <c r="J331" s="48"/>
    </row>
    <row r="332">
      <c r="A332" s="37" t="s">
        <v>601</v>
      </c>
      <c r="B332" s="45"/>
      <c r="C332" s="46"/>
      <c r="D332" s="46"/>
      <c r="E332" s="47" t="s">
        <v>595</v>
      </c>
      <c r="F332" s="46"/>
      <c r="G332" s="46"/>
      <c r="H332" s="46"/>
      <c r="I332" s="46"/>
      <c r="J332" s="48"/>
    </row>
    <row r="333" ht="43.5">
      <c r="A333" s="37" t="s">
        <v>593</v>
      </c>
      <c r="B333" s="37">
        <v>83</v>
      </c>
      <c r="C333" s="38" t="s">
        <v>12276</v>
      </c>
      <c r="D333" s="37" t="s">
        <v>595</v>
      </c>
      <c r="E333" s="39" t="s">
        <v>12277</v>
      </c>
      <c r="F333" s="40" t="s">
        <v>597</v>
      </c>
      <c r="G333" s="41">
        <v>126.8</v>
      </c>
      <c r="H333" s="42">
        <v>0</v>
      </c>
      <c r="I333" s="43">
        <f>ROUND(G333*H333,P4)</f>
        <v>0</v>
      </c>
      <c r="J333" s="37"/>
      <c r="O333" s="44">
        <f>I333*0.21</f>
        <v>0</v>
      </c>
      <c r="P333">
        <v>3</v>
      </c>
    </row>
    <row r="334" ht="43.5">
      <c r="A334" s="37" t="s">
        <v>598</v>
      </c>
      <c r="B334" s="45"/>
      <c r="C334" s="46"/>
      <c r="D334" s="46"/>
      <c r="E334" s="39" t="s">
        <v>12277</v>
      </c>
      <c r="F334" s="46"/>
      <c r="G334" s="46"/>
      <c r="H334" s="46"/>
      <c r="I334" s="46"/>
      <c r="J334" s="48"/>
    </row>
    <row r="335" ht="58">
      <c r="A335" s="37" t="s">
        <v>599</v>
      </c>
      <c r="B335" s="45"/>
      <c r="C335" s="46"/>
      <c r="D335" s="46"/>
      <c r="E335" s="49" t="s">
        <v>12278</v>
      </c>
      <c r="F335" s="46"/>
      <c r="G335" s="46"/>
      <c r="H335" s="46"/>
      <c r="I335" s="46"/>
      <c r="J335" s="48"/>
    </row>
    <row r="336">
      <c r="A336" s="37" t="s">
        <v>601</v>
      </c>
      <c r="B336" s="45"/>
      <c r="C336" s="46"/>
      <c r="D336" s="46"/>
      <c r="E336" s="47" t="s">
        <v>595</v>
      </c>
      <c r="F336" s="46"/>
      <c r="G336" s="46"/>
      <c r="H336" s="46"/>
      <c r="I336" s="46"/>
      <c r="J336" s="48"/>
    </row>
    <row r="337" ht="43.5">
      <c r="A337" s="37" t="s">
        <v>593</v>
      </c>
      <c r="B337" s="37">
        <v>84</v>
      </c>
      <c r="C337" s="38" t="s">
        <v>12279</v>
      </c>
      <c r="D337" s="37" t="s">
        <v>595</v>
      </c>
      <c r="E337" s="39" t="s">
        <v>12280</v>
      </c>
      <c r="F337" s="40" t="s">
        <v>597</v>
      </c>
      <c r="G337" s="41">
        <v>9.3900000000000006</v>
      </c>
      <c r="H337" s="42">
        <v>0</v>
      </c>
      <c r="I337" s="43">
        <f>ROUND(G337*H337,P4)</f>
        <v>0</v>
      </c>
      <c r="J337" s="37"/>
      <c r="O337" s="44">
        <f>I337*0.21</f>
        <v>0</v>
      </c>
      <c r="P337">
        <v>3</v>
      </c>
    </row>
    <row r="338" ht="43.5">
      <c r="A338" s="37" t="s">
        <v>598</v>
      </c>
      <c r="B338" s="45"/>
      <c r="C338" s="46"/>
      <c r="D338" s="46"/>
      <c r="E338" s="39" t="s">
        <v>12281</v>
      </c>
      <c r="F338" s="46"/>
      <c r="G338" s="46"/>
      <c r="H338" s="46"/>
      <c r="I338" s="46"/>
      <c r="J338" s="48"/>
    </row>
    <row r="339" ht="58">
      <c r="A339" s="37" t="s">
        <v>599</v>
      </c>
      <c r="B339" s="45"/>
      <c r="C339" s="46"/>
      <c r="D339" s="46"/>
      <c r="E339" s="49" t="s">
        <v>12282</v>
      </c>
      <c r="F339" s="46"/>
      <c r="G339" s="46"/>
      <c r="H339" s="46"/>
      <c r="I339" s="46"/>
      <c r="J339" s="48"/>
    </row>
    <row r="340">
      <c r="A340" s="37" t="s">
        <v>601</v>
      </c>
      <c r="B340" s="45"/>
      <c r="C340" s="46"/>
      <c r="D340" s="46"/>
      <c r="E340" s="47" t="s">
        <v>595</v>
      </c>
      <c r="F340" s="46"/>
      <c r="G340" s="46"/>
      <c r="H340" s="46"/>
      <c r="I340" s="46"/>
      <c r="J340" s="48"/>
    </row>
    <row r="341" ht="43.5">
      <c r="A341" s="37" t="s">
        <v>593</v>
      </c>
      <c r="B341" s="37">
        <v>85</v>
      </c>
      <c r="C341" s="38" t="s">
        <v>12283</v>
      </c>
      <c r="D341" s="37" t="s">
        <v>595</v>
      </c>
      <c r="E341" s="39" t="s">
        <v>12284</v>
      </c>
      <c r="F341" s="40" t="s">
        <v>597</v>
      </c>
      <c r="G341" s="41">
        <v>4.29</v>
      </c>
      <c r="H341" s="42">
        <v>0</v>
      </c>
      <c r="I341" s="43">
        <f>ROUND(G341*H341,P4)</f>
        <v>0</v>
      </c>
      <c r="J341" s="37"/>
      <c r="O341" s="44">
        <f>I341*0.21</f>
        <v>0</v>
      </c>
      <c r="P341">
        <v>3</v>
      </c>
    </row>
    <row r="342" ht="43.5">
      <c r="A342" s="37" t="s">
        <v>598</v>
      </c>
      <c r="B342" s="45"/>
      <c r="C342" s="46"/>
      <c r="D342" s="46"/>
      <c r="E342" s="39" t="s">
        <v>12285</v>
      </c>
      <c r="F342" s="46"/>
      <c r="G342" s="46"/>
      <c r="H342" s="46"/>
      <c r="I342" s="46"/>
      <c r="J342" s="48"/>
    </row>
    <row r="343" ht="58">
      <c r="A343" s="37" t="s">
        <v>599</v>
      </c>
      <c r="B343" s="45"/>
      <c r="C343" s="46"/>
      <c r="D343" s="46"/>
      <c r="E343" s="49" t="s">
        <v>12286</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12287</v>
      </c>
      <c r="D345" s="34"/>
      <c r="E345" s="31" t="s">
        <v>12288</v>
      </c>
      <c r="F345" s="34"/>
      <c r="G345" s="34"/>
      <c r="H345" s="34"/>
      <c r="I345" s="35">
        <f>SUMIFS(I346:I427,A346:A427,"P")</f>
        <v>0</v>
      </c>
      <c r="J345" s="36"/>
    </row>
    <row r="346" ht="29">
      <c r="A346" s="37" t="s">
        <v>593</v>
      </c>
      <c r="B346" s="37">
        <v>86</v>
      </c>
      <c r="C346" s="38" t="s">
        <v>12289</v>
      </c>
      <c r="D346" s="37" t="s">
        <v>595</v>
      </c>
      <c r="E346" s="39" t="s">
        <v>12290</v>
      </c>
      <c r="F346" s="40" t="s">
        <v>650</v>
      </c>
      <c r="G346" s="41">
        <v>176.18000000000001</v>
      </c>
      <c r="H346" s="42">
        <v>0</v>
      </c>
      <c r="I346" s="43">
        <f>ROUND(G346*H346,P4)</f>
        <v>0</v>
      </c>
      <c r="J346" s="37"/>
      <c r="O346" s="44">
        <f>I346*0.21</f>
        <v>0</v>
      </c>
      <c r="P346">
        <v>3</v>
      </c>
    </row>
    <row r="347" ht="29">
      <c r="A347" s="37" t="s">
        <v>598</v>
      </c>
      <c r="B347" s="45"/>
      <c r="C347" s="46"/>
      <c r="D347" s="46"/>
      <c r="E347" s="39" t="s">
        <v>12290</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12291</v>
      </c>
      <c r="D349" s="37" t="s">
        <v>595</v>
      </c>
      <c r="E349" s="39" t="s">
        <v>12292</v>
      </c>
      <c r="F349" s="40" t="s">
        <v>650</v>
      </c>
      <c r="G349" s="41">
        <v>153.19999999999999</v>
      </c>
      <c r="H349" s="42">
        <v>0</v>
      </c>
      <c r="I349" s="43">
        <f>ROUND(G349*H349,P4)</f>
        <v>0</v>
      </c>
      <c r="J349" s="37"/>
      <c r="O349" s="44">
        <f>I349*0.21</f>
        <v>0</v>
      </c>
      <c r="P349">
        <v>3</v>
      </c>
    </row>
    <row r="350">
      <c r="A350" s="37" t="s">
        <v>598</v>
      </c>
      <c r="B350" s="45"/>
      <c r="C350" s="46"/>
      <c r="D350" s="46"/>
      <c r="E350" s="39" t="s">
        <v>12293</v>
      </c>
      <c r="F350" s="46"/>
      <c r="G350" s="46"/>
      <c r="H350" s="46"/>
      <c r="I350" s="46"/>
      <c r="J350" s="48"/>
    </row>
    <row r="351" ht="116">
      <c r="A351" s="37" t="s">
        <v>599</v>
      </c>
      <c r="B351" s="45"/>
      <c r="C351" s="46"/>
      <c r="D351" s="46"/>
      <c r="E351" s="49" t="s">
        <v>12294</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12295</v>
      </c>
      <c r="D353" s="37" t="s">
        <v>595</v>
      </c>
      <c r="E353" s="39" t="s">
        <v>12296</v>
      </c>
      <c r="F353" s="40" t="s">
        <v>597</v>
      </c>
      <c r="G353" s="41">
        <v>41.799999999999997</v>
      </c>
      <c r="H353" s="42">
        <v>0</v>
      </c>
      <c r="I353" s="43">
        <f>ROUND(G353*H353,P4)</f>
        <v>0</v>
      </c>
      <c r="J353" s="37"/>
      <c r="O353" s="44">
        <f>I353*0.21</f>
        <v>0</v>
      </c>
      <c r="P353">
        <v>3</v>
      </c>
    </row>
    <row r="354" ht="29">
      <c r="A354" s="37" t="s">
        <v>598</v>
      </c>
      <c r="B354" s="45"/>
      <c r="C354" s="46"/>
      <c r="D354" s="46"/>
      <c r="E354" s="39" t="s">
        <v>12297</v>
      </c>
      <c r="F354" s="46"/>
      <c r="G354" s="46"/>
      <c r="H354" s="46"/>
      <c r="I354" s="46"/>
      <c r="J354" s="48"/>
    </row>
    <row r="355" ht="87">
      <c r="A355" s="37" t="s">
        <v>599</v>
      </c>
      <c r="B355" s="45"/>
      <c r="C355" s="46"/>
      <c r="D355" s="46"/>
      <c r="E355" s="49" t="s">
        <v>12298</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12299</v>
      </c>
      <c r="D357" s="37" t="s">
        <v>595</v>
      </c>
      <c r="E357" s="39" t="s">
        <v>12300</v>
      </c>
      <c r="F357" s="40" t="s">
        <v>597</v>
      </c>
      <c r="G357" s="41">
        <v>41.799999999999997</v>
      </c>
      <c r="H357" s="42">
        <v>0</v>
      </c>
      <c r="I357" s="43">
        <f>ROUND(G357*H357,P4)</f>
        <v>0</v>
      </c>
      <c r="J357" s="37"/>
      <c r="O357" s="44">
        <f>I357*0.21</f>
        <v>0</v>
      </c>
      <c r="P357">
        <v>3</v>
      </c>
    </row>
    <row r="358" ht="29">
      <c r="A358" s="37" t="s">
        <v>598</v>
      </c>
      <c r="B358" s="45"/>
      <c r="C358" s="46"/>
      <c r="D358" s="46"/>
      <c r="E358" s="39" t="s">
        <v>12301</v>
      </c>
      <c r="F358" s="46"/>
      <c r="G358" s="46"/>
      <c r="H358" s="46"/>
      <c r="I358" s="46"/>
      <c r="J358" s="48"/>
    </row>
    <row r="359" ht="72.5">
      <c r="A359" s="37" t="s">
        <v>599</v>
      </c>
      <c r="B359" s="45"/>
      <c r="C359" s="46"/>
      <c r="D359" s="46"/>
      <c r="E359" s="49" t="s">
        <v>12302</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12303</v>
      </c>
      <c r="D361" s="37" t="s">
        <v>595</v>
      </c>
      <c r="E361" s="39" t="s">
        <v>12304</v>
      </c>
      <c r="F361" s="40" t="s">
        <v>597</v>
      </c>
      <c r="G361" s="41">
        <v>14.800000000000001</v>
      </c>
      <c r="H361" s="42">
        <v>0</v>
      </c>
      <c r="I361" s="43">
        <f>ROUND(G361*H361,P4)</f>
        <v>0</v>
      </c>
      <c r="J361" s="37"/>
      <c r="O361" s="44">
        <f>I361*0.21</f>
        <v>0</v>
      </c>
      <c r="P361">
        <v>3</v>
      </c>
    </row>
    <row r="362" ht="29">
      <c r="A362" s="37" t="s">
        <v>598</v>
      </c>
      <c r="B362" s="45"/>
      <c r="C362" s="46"/>
      <c r="D362" s="46"/>
      <c r="E362" s="39" t="s">
        <v>12305</v>
      </c>
      <c r="F362" s="46"/>
      <c r="G362" s="46"/>
      <c r="H362" s="46"/>
      <c r="I362" s="46"/>
      <c r="J362" s="48"/>
    </row>
    <row r="363" ht="58">
      <c r="A363" s="37" t="s">
        <v>599</v>
      </c>
      <c r="B363" s="45"/>
      <c r="C363" s="46"/>
      <c r="D363" s="46"/>
      <c r="E363" s="49" t="s">
        <v>12306</v>
      </c>
      <c r="F363" s="46"/>
      <c r="G363" s="46"/>
      <c r="H363" s="46"/>
      <c r="I363" s="46"/>
      <c r="J363" s="48"/>
    </row>
    <row r="364">
      <c r="A364" s="37" t="s">
        <v>601</v>
      </c>
      <c r="B364" s="45"/>
      <c r="C364" s="46"/>
      <c r="D364" s="46"/>
      <c r="E364" s="47" t="s">
        <v>595</v>
      </c>
      <c r="F364" s="46"/>
      <c r="G364" s="46"/>
      <c r="H364" s="46"/>
      <c r="I364" s="46"/>
      <c r="J364" s="48"/>
    </row>
    <row r="365" ht="29">
      <c r="A365" s="37" t="s">
        <v>593</v>
      </c>
      <c r="B365" s="37">
        <v>91</v>
      </c>
      <c r="C365" s="38" t="s">
        <v>12307</v>
      </c>
      <c r="D365" s="37" t="s">
        <v>595</v>
      </c>
      <c r="E365" s="39" t="s">
        <v>12308</v>
      </c>
      <c r="F365" s="40" t="s">
        <v>650</v>
      </c>
      <c r="G365" s="41">
        <v>144.84</v>
      </c>
      <c r="H365" s="42">
        <v>0</v>
      </c>
      <c r="I365" s="43">
        <f>ROUND(G365*H365,P4)</f>
        <v>0</v>
      </c>
      <c r="J365" s="37"/>
      <c r="O365" s="44">
        <f>I365*0.21</f>
        <v>0</v>
      </c>
      <c r="P365">
        <v>3</v>
      </c>
    </row>
    <row r="366" ht="43.5">
      <c r="A366" s="37" t="s">
        <v>598</v>
      </c>
      <c r="B366" s="45"/>
      <c r="C366" s="46"/>
      <c r="D366" s="46"/>
      <c r="E366" s="39" t="s">
        <v>12309</v>
      </c>
      <c r="F366" s="46"/>
      <c r="G366" s="46"/>
      <c r="H366" s="46"/>
      <c r="I366" s="46"/>
      <c r="J366" s="48"/>
    </row>
    <row r="367" ht="72.5">
      <c r="A367" s="37" t="s">
        <v>599</v>
      </c>
      <c r="B367" s="45"/>
      <c r="C367" s="46"/>
      <c r="D367" s="46"/>
      <c r="E367" s="49" t="s">
        <v>12310</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12311</v>
      </c>
      <c r="D369" s="37" t="s">
        <v>595</v>
      </c>
      <c r="E369" s="39" t="s">
        <v>12312</v>
      </c>
      <c r="F369" s="40" t="s">
        <v>597</v>
      </c>
      <c r="G369" s="41">
        <v>14.800000000000001</v>
      </c>
      <c r="H369" s="42">
        <v>0</v>
      </c>
      <c r="I369" s="43">
        <f>ROUND(G369*H369,P4)</f>
        <v>0</v>
      </c>
      <c r="J369" s="37"/>
      <c r="O369" s="44">
        <f>I369*0.21</f>
        <v>0</v>
      </c>
      <c r="P369">
        <v>3</v>
      </c>
    </row>
    <row r="370" ht="29">
      <c r="A370" s="37" t="s">
        <v>598</v>
      </c>
      <c r="B370" s="45"/>
      <c r="C370" s="46"/>
      <c r="D370" s="46"/>
      <c r="E370" s="39" t="s">
        <v>12313</v>
      </c>
      <c r="F370" s="46"/>
      <c r="G370" s="46"/>
      <c r="H370" s="46"/>
      <c r="I370" s="46"/>
      <c r="J370" s="48"/>
    </row>
    <row r="371" ht="58">
      <c r="A371" s="37" t="s">
        <v>599</v>
      </c>
      <c r="B371" s="45"/>
      <c r="C371" s="46"/>
      <c r="D371" s="46"/>
      <c r="E371" s="49" t="s">
        <v>12306</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12314</v>
      </c>
      <c r="D373" s="37" t="s">
        <v>595</v>
      </c>
      <c r="E373" s="39" t="s">
        <v>12315</v>
      </c>
      <c r="F373" s="40" t="s">
        <v>597</v>
      </c>
      <c r="G373" s="41">
        <v>41.799999999999997</v>
      </c>
      <c r="H373" s="42">
        <v>0</v>
      </c>
      <c r="I373" s="43">
        <f>ROUND(G373*H373,P4)</f>
        <v>0</v>
      </c>
      <c r="J373" s="37"/>
      <c r="O373" s="44">
        <f>I373*0.21</f>
        <v>0</v>
      </c>
      <c r="P373">
        <v>3</v>
      </c>
    </row>
    <row r="374" ht="29">
      <c r="A374" s="37" t="s">
        <v>598</v>
      </c>
      <c r="B374" s="45"/>
      <c r="C374" s="46"/>
      <c r="D374" s="46"/>
      <c r="E374" s="39" t="s">
        <v>12316</v>
      </c>
      <c r="F374" s="46"/>
      <c r="G374" s="46"/>
      <c r="H374" s="46"/>
      <c r="I374" s="46"/>
      <c r="J374" s="48"/>
    </row>
    <row r="375" ht="87">
      <c r="A375" s="37" t="s">
        <v>599</v>
      </c>
      <c r="B375" s="45"/>
      <c r="C375" s="46"/>
      <c r="D375" s="46"/>
      <c r="E375" s="49" t="s">
        <v>12298</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12317</v>
      </c>
      <c r="D377" s="37" t="s">
        <v>595</v>
      </c>
      <c r="E377" s="39" t="s">
        <v>12318</v>
      </c>
      <c r="F377" s="40" t="s">
        <v>597</v>
      </c>
      <c r="G377" s="41">
        <v>41.799999999999997</v>
      </c>
      <c r="H377" s="42">
        <v>0</v>
      </c>
      <c r="I377" s="43">
        <f>ROUND(G377*H377,P4)</f>
        <v>0</v>
      </c>
      <c r="J377" s="37"/>
      <c r="O377" s="44">
        <f>I377*0.21</f>
        <v>0</v>
      </c>
      <c r="P377">
        <v>3</v>
      </c>
    </row>
    <row r="378" ht="29">
      <c r="A378" s="37" t="s">
        <v>598</v>
      </c>
      <c r="B378" s="45"/>
      <c r="C378" s="46"/>
      <c r="D378" s="46"/>
      <c r="E378" s="39" t="s">
        <v>12319</v>
      </c>
      <c r="F378" s="46"/>
      <c r="G378" s="46"/>
      <c r="H378" s="46"/>
      <c r="I378" s="46"/>
      <c r="J378" s="48"/>
    </row>
    <row r="379" ht="87">
      <c r="A379" s="37" t="s">
        <v>599</v>
      </c>
      <c r="B379" s="45"/>
      <c r="C379" s="46"/>
      <c r="D379" s="46"/>
      <c r="E379" s="49" t="s">
        <v>12320</v>
      </c>
      <c r="F379" s="46"/>
      <c r="G379" s="46"/>
      <c r="H379" s="46"/>
      <c r="I379" s="46"/>
      <c r="J379" s="48"/>
    </row>
    <row r="380">
      <c r="A380" s="37" t="s">
        <v>601</v>
      </c>
      <c r="B380" s="45"/>
      <c r="C380" s="46"/>
      <c r="D380" s="46"/>
      <c r="E380" s="47" t="s">
        <v>595</v>
      </c>
      <c r="F380" s="46"/>
      <c r="G380" s="46"/>
      <c r="H380" s="46"/>
      <c r="I380" s="46"/>
      <c r="J380" s="48"/>
    </row>
    <row r="381" ht="29">
      <c r="A381" s="37" t="s">
        <v>593</v>
      </c>
      <c r="B381" s="37">
        <v>95</v>
      </c>
      <c r="C381" s="38" t="s">
        <v>12321</v>
      </c>
      <c r="D381" s="37" t="s">
        <v>595</v>
      </c>
      <c r="E381" s="39" t="s">
        <v>12322</v>
      </c>
      <c r="F381" s="40" t="s">
        <v>650</v>
      </c>
      <c r="G381" s="41">
        <v>7.9009999999999998</v>
      </c>
      <c r="H381" s="42">
        <v>0</v>
      </c>
      <c r="I381" s="43">
        <f>ROUND(G381*H381,P4)</f>
        <v>0</v>
      </c>
      <c r="J381" s="37"/>
      <c r="O381" s="44">
        <f>I381*0.21</f>
        <v>0</v>
      </c>
      <c r="P381">
        <v>3</v>
      </c>
    </row>
    <row r="382" ht="29">
      <c r="A382" s="37" t="s">
        <v>598</v>
      </c>
      <c r="B382" s="45"/>
      <c r="C382" s="46"/>
      <c r="D382" s="46"/>
      <c r="E382" s="39" t="s">
        <v>12323</v>
      </c>
      <c r="F382" s="46"/>
      <c r="G382" s="46"/>
      <c r="H382" s="46"/>
      <c r="I382" s="46"/>
      <c r="J382" s="48"/>
    </row>
    <row r="383" ht="101.5">
      <c r="A383" s="37" t="s">
        <v>599</v>
      </c>
      <c r="B383" s="45"/>
      <c r="C383" s="46"/>
      <c r="D383" s="46"/>
      <c r="E383" s="49" t="s">
        <v>12324</v>
      </c>
      <c r="F383" s="46"/>
      <c r="G383" s="46"/>
      <c r="H383" s="46"/>
      <c r="I383" s="46"/>
      <c r="J383" s="48"/>
    </row>
    <row r="384">
      <c r="A384" s="37" t="s">
        <v>601</v>
      </c>
      <c r="B384" s="45"/>
      <c r="C384" s="46"/>
      <c r="D384" s="46"/>
      <c r="E384" s="47" t="s">
        <v>595</v>
      </c>
      <c r="F384" s="46"/>
      <c r="G384" s="46"/>
      <c r="H384" s="46"/>
      <c r="I384" s="46"/>
      <c r="J384" s="48"/>
    </row>
    <row r="385" ht="29">
      <c r="A385" s="37" t="s">
        <v>593</v>
      </c>
      <c r="B385" s="37">
        <v>96</v>
      </c>
      <c r="C385" s="38" t="s">
        <v>12325</v>
      </c>
      <c r="D385" s="37" t="s">
        <v>595</v>
      </c>
      <c r="E385" s="39" t="s">
        <v>12326</v>
      </c>
      <c r="F385" s="40" t="s">
        <v>597</v>
      </c>
      <c r="G385" s="41">
        <v>37.799999999999997</v>
      </c>
      <c r="H385" s="42">
        <v>0</v>
      </c>
      <c r="I385" s="43">
        <f>ROUND(G385*H385,P4)</f>
        <v>0</v>
      </c>
      <c r="J385" s="37"/>
      <c r="O385" s="44">
        <f>I385*0.21</f>
        <v>0</v>
      </c>
      <c r="P385">
        <v>3</v>
      </c>
    </row>
    <row r="386" ht="29">
      <c r="A386" s="37" t="s">
        <v>598</v>
      </c>
      <c r="B386" s="45"/>
      <c r="C386" s="46"/>
      <c r="D386" s="46"/>
      <c r="E386" s="39" t="s">
        <v>12327</v>
      </c>
      <c r="F386" s="46"/>
      <c r="G386" s="46"/>
      <c r="H386" s="46"/>
      <c r="I386" s="46"/>
      <c r="J386" s="48"/>
    </row>
    <row r="387" ht="87">
      <c r="A387" s="37" t="s">
        <v>599</v>
      </c>
      <c r="B387" s="45"/>
      <c r="C387" s="46"/>
      <c r="D387" s="46"/>
      <c r="E387" s="49" t="s">
        <v>12328</v>
      </c>
      <c r="F387" s="46"/>
      <c r="G387" s="46"/>
      <c r="H387" s="46"/>
      <c r="I387" s="46"/>
      <c r="J387" s="48"/>
    </row>
    <row r="388">
      <c r="A388" s="37" t="s">
        <v>601</v>
      </c>
      <c r="B388" s="45"/>
      <c r="C388" s="46"/>
      <c r="D388" s="46"/>
      <c r="E388" s="47" t="s">
        <v>595</v>
      </c>
      <c r="F388" s="46"/>
      <c r="G388" s="46"/>
      <c r="H388" s="46"/>
      <c r="I388" s="46"/>
      <c r="J388" s="48"/>
    </row>
    <row r="389" ht="29">
      <c r="A389" s="37" t="s">
        <v>593</v>
      </c>
      <c r="B389" s="37">
        <v>97</v>
      </c>
      <c r="C389" s="38" t="s">
        <v>12329</v>
      </c>
      <c r="D389" s="37" t="s">
        <v>595</v>
      </c>
      <c r="E389" s="39" t="s">
        <v>12330</v>
      </c>
      <c r="F389" s="40" t="s">
        <v>597</v>
      </c>
      <c r="G389" s="41">
        <v>2.8999999999999999</v>
      </c>
      <c r="H389" s="42">
        <v>0</v>
      </c>
      <c r="I389" s="43">
        <f>ROUND(G389*H389,P4)</f>
        <v>0</v>
      </c>
      <c r="J389" s="37"/>
      <c r="O389" s="44">
        <f>I389*0.21</f>
        <v>0</v>
      </c>
      <c r="P389">
        <v>3</v>
      </c>
    </row>
    <row r="390" ht="29">
      <c r="A390" s="37" t="s">
        <v>598</v>
      </c>
      <c r="B390" s="45"/>
      <c r="C390" s="46"/>
      <c r="D390" s="46"/>
      <c r="E390" s="39" t="s">
        <v>12331</v>
      </c>
      <c r="F390" s="46"/>
      <c r="G390" s="46"/>
      <c r="H390" s="46"/>
      <c r="I390" s="46"/>
      <c r="J390" s="48"/>
    </row>
    <row r="391" ht="72.5">
      <c r="A391" s="37" t="s">
        <v>599</v>
      </c>
      <c r="B391" s="45"/>
      <c r="C391" s="46"/>
      <c r="D391" s="46"/>
      <c r="E391" s="49" t="s">
        <v>12332</v>
      </c>
      <c r="F391" s="46"/>
      <c r="G391" s="46"/>
      <c r="H391" s="46"/>
      <c r="I391" s="46"/>
      <c r="J391" s="48"/>
    </row>
    <row r="392">
      <c r="A392" s="37" t="s">
        <v>601</v>
      </c>
      <c r="B392" s="45"/>
      <c r="C392" s="46"/>
      <c r="D392" s="46"/>
      <c r="E392" s="47" t="s">
        <v>595</v>
      </c>
      <c r="F392" s="46"/>
      <c r="G392" s="46"/>
      <c r="H392" s="46"/>
      <c r="I392" s="46"/>
      <c r="J392" s="48"/>
    </row>
    <row r="393" ht="29">
      <c r="A393" s="37" t="s">
        <v>593</v>
      </c>
      <c r="B393" s="37">
        <v>98</v>
      </c>
      <c r="C393" s="38" t="s">
        <v>12333</v>
      </c>
      <c r="D393" s="37" t="s">
        <v>595</v>
      </c>
      <c r="E393" s="39" t="s">
        <v>12334</v>
      </c>
      <c r="F393" s="40" t="s">
        <v>597</v>
      </c>
      <c r="G393" s="41">
        <v>19.109999999999999</v>
      </c>
      <c r="H393" s="42">
        <v>0</v>
      </c>
      <c r="I393" s="43">
        <f>ROUND(G393*H393,P4)</f>
        <v>0</v>
      </c>
      <c r="J393" s="37"/>
      <c r="O393" s="44">
        <f>I393*0.21</f>
        <v>0</v>
      </c>
      <c r="P393">
        <v>3</v>
      </c>
    </row>
    <row r="394" ht="29">
      <c r="A394" s="37" t="s">
        <v>598</v>
      </c>
      <c r="B394" s="45"/>
      <c r="C394" s="46"/>
      <c r="D394" s="46"/>
      <c r="E394" s="39" t="s">
        <v>12335</v>
      </c>
      <c r="F394" s="46"/>
      <c r="G394" s="46"/>
      <c r="H394" s="46"/>
      <c r="I394" s="46"/>
      <c r="J394" s="48"/>
    </row>
    <row r="395" ht="72.5">
      <c r="A395" s="37" t="s">
        <v>599</v>
      </c>
      <c r="B395" s="45"/>
      <c r="C395" s="46"/>
      <c r="D395" s="46"/>
      <c r="E395" s="49" t="s">
        <v>12336</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12337</v>
      </c>
      <c r="D397" s="37" t="s">
        <v>595</v>
      </c>
      <c r="E397" s="39" t="s">
        <v>12338</v>
      </c>
      <c r="F397" s="40" t="s">
        <v>597</v>
      </c>
      <c r="G397" s="41">
        <v>41.799999999999997</v>
      </c>
      <c r="H397" s="42">
        <v>0</v>
      </c>
      <c r="I397" s="43">
        <f>ROUND(G397*H397,P4)</f>
        <v>0</v>
      </c>
      <c r="J397" s="37"/>
      <c r="O397" s="44">
        <f>I397*0.21</f>
        <v>0</v>
      </c>
      <c r="P397">
        <v>3</v>
      </c>
    </row>
    <row r="398" ht="29">
      <c r="A398" s="37" t="s">
        <v>598</v>
      </c>
      <c r="B398" s="45"/>
      <c r="C398" s="46"/>
      <c r="D398" s="46"/>
      <c r="E398" s="39" t="s">
        <v>12339</v>
      </c>
      <c r="F398" s="46"/>
      <c r="G398" s="46"/>
      <c r="H398" s="46"/>
      <c r="I398" s="46"/>
      <c r="J398" s="48"/>
    </row>
    <row r="399" ht="87">
      <c r="A399" s="37" t="s">
        <v>599</v>
      </c>
      <c r="B399" s="45"/>
      <c r="C399" s="46"/>
      <c r="D399" s="46"/>
      <c r="E399" s="49" t="s">
        <v>12340</v>
      </c>
      <c r="F399" s="46"/>
      <c r="G399" s="46"/>
      <c r="H399" s="46"/>
      <c r="I399" s="46"/>
      <c r="J399" s="48"/>
    </row>
    <row r="400">
      <c r="A400" s="37" t="s">
        <v>601</v>
      </c>
      <c r="B400" s="45"/>
      <c r="C400" s="46"/>
      <c r="D400" s="46"/>
      <c r="E400" s="47" t="s">
        <v>595</v>
      </c>
      <c r="F400" s="46"/>
      <c r="G400" s="46"/>
      <c r="H400" s="46"/>
      <c r="I400" s="46"/>
      <c r="J400" s="48"/>
    </row>
    <row r="401" ht="29">
      <c r="A401" s="37" t="s">
        <v>593</v>
      </c>
      <c r="B401" s="37">
        <v>100</v>
      </c>
      <c r="C401" s="38" t="s">
        <v>12341</v>
      </c>
      <c r="D401" s="37" t="s">
        <v>595</v>
      </c>
      <c r="E401" s="39" t="s">
        <v>12342</v>
      </c>
      <c r="F401" s="40" t="s">
        <v>597</v>
      </c>
      <c r="G401" s="41">
        <v>6.2000000000000002</v>
      </c>
      <c r="H401" s="42">
        <v>0</v>
      </c>
      <c r="I401" s="43">
        <f>ROUND(G401*H401,P4)</f>
        <v>0</v>
      </c>
      <c r="J401" s="37"/>
      <c r="O401" s="44">
        <f>I401*0.21</f>
        <v>0</v>
      </c>
      <c r="P401">
        <v>3</v>
      </c>
    </row>
    <row r="402" ht="29">
      <c r="A402" s="37" t="s">
        <v>598</v>
      </c>
      <c r="B402" s="45"/>
      <c r="C402" s="46"/>
      <c r="D402" s="46"/>
      <c r="E402" s="39" t="s">
        <v>12343</v>
      </c>
      <c r="F402" s="46"/>
      <c r="G402" s="46"/>
      <c r="H402" s="46"/>
      <c r="I402" s="46"/>
      <c r="J402" s="48"/>
    </row>
    <row r="403" ht="87">
      <c r="A403" s="37" t="s">
        <v>599</v>
      </c>
      <c r="B403" s="45"/>
      <c r="C403" s="46"/>
      <c r="D403" s="46"/>
      <c r="E403" s="49" t="s">
        <v>12344</v>
      </c>
      <c r="F403" s="46"/>
      <c r="G403" s="46"/>
      <c r="H403" s="46"/>
      <c r="I403" s="46"/>
      <c r="J403" s="48"/>
    </row>
    <row r="404">
      <c r="A404" s="37" t="s">
        <v>601</v>
      </c>
      <c r="B404" s="45"/>
      <c r="C404" s="46"/>
      <c r="D404" s="46"/>
      <c r="E404" s="47" t="s">
        <v>595</v>
      </c>
      <c r="F404" s="46"/>
      <c r="G404" s="46"/>
      <c r="H404" s="46"/>
      <c r="I404" s="46"/>
      <c r="J404" s="48"/>
    </row>
    <row r="405" ht="29">
      <c r="A405" s="37" t="s">
        <v>593</v>
      </c>
      <c r="B405" s="37">
        <v>101</v>
      </c>
      <c r="C405" s="38" t="s">
        <v>12345</v>
      </c>
      <c r="D405" s="37" t="s">
        <v>595</v>
      </c>
      <c r="E405" s="39" t="s">
        <v>12346</v>
      </c>
      <c r="F405" s="40" t="s">
        <v>1127</v>
      </c>
      <c r="G405" s="41">
        <v>2.1509999999999998</v>
      </c>
      <c r="H405" s="42">
        <v>0</v>
      </c>
      <c r="I405" s="43">
        <f>ROUND(G405*H405,P4)</f>
        <v>0</v>
      </c>
      <c r="J405" s="37"/>
      <c r="O405" s="44">
        <f>I405*0.21</f>
        <v>0</v>
      </c>
      <c r="P405">
        <v>3</v>
      </c>
    </row>
    <row r="406" ht="43.5">
      <c r="A406" s="37" t="s">
        <v>598</v>
      </c>
      <c r="B406" s="45"/>
      <c r="C406" s="46"/>
      <c r="D406" s="46"/>
      <c r="E406" s="39" t="s">
        <v>12347</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12348</v>
      </c>
      <c r="D408" s="37" t="s">
        <v>595</v>
      </c>
      <c r="E408" s="39" t="s">
        <v>12349</v>
      </c>
      <c r="F408" s="40" t="s">
        <v>597</v>
      </c>
      <c r="G408" s="41">
        <v>79.599999999999994</v>
      </c>
      <c r="H408" s="42">
        <v>0</v>
      </c>
      <c r="I408" s="43">
        <f>ROUND(G408*H408,P4)</f>
        <v>0</v>
      </c>
      <c r="J408" s="37"/>
      <c r="O408" s="44">
        <f>I408*0.21</f>
        <v>0</v>
      </c>
      <c r="P408">
        <v>3</v>
      </c>
    </row>
    <row r="409">
      <c r="A409" s="37" t="s">
        <v>598</v>
      </c>
      <c r="B409" s="45"/>
      <c r="C409" s="46"/>
      <c r="D409" s="46"/>
      <c r="E409" s="39" t="s">
        <v>12349</v>
      </c>
      <c r="F409" s="46"/>
      <c r="G409" s="46"/>
      <c r="H409" s="46"/>
      <c r="I409" s="46"/>
      <c r="J409" s="48"/>
    </row>
    <row r="410" ht="87">
      <c r="A410" s="37" t="s">
        <v>599</v>
      </c>
      <c r="B410" s="45"/>
      <c r="C410" s="46"/>
      <c r="D410" s="46"/>
      <c r="E410" s="49" t="s">
        <v>12350</v>
      </c>
      <c r="F410" s="46"/>
      <c r="G410" s="46"/>
      <c r="H410" s="46"/>
      <c r="I410" s="46"/>
      <c r="J410" s="48"/>
    </row>
    <row r="411">
      <c r="A411" s="37" t="s">
        <v>601</v>
      </c>
      <c r="B411" s="45"/>
      <c r="C411" s="46"/>
      <c r="D411" s="46"/>
      <c r="E411" s="47" t="s">
        <v>595</v>
      </c>
      <c r="F411" s="46"/>
      <c r="G411" s="46"/>
      <c r="H411" s="46"/>
      <c r="I411" s="46"/>
      <c r="J411" s="48"/>
    </row>
    <row r="412" ht="43.5">
      <c r="A412" s="37" t="s">
        <v>593</v>
      </c>
      <c r="B412" s="37">
        <v>103</v>
      </c>
      <c r="C412" s="38" t="s">
        <v>12351</v>
      </c>
      <c r="D412" s="37" t="s">
        <v>595</v>
      </c>
      <c r="E412" s="39" t="s">
        <v>12352</v>
      </c>
      <c r="F412" s="40" t="s">
        <v>597</v>
      </c>
      <c r="G412" s="41">
        <v>18.899999999999999</v>
      </c>
      <c r="H412" s="42">
        <v>0</v>
      </c>
      <c r="I412" s="43">
        <f>ROUND(G412*H412,P4)</f>
        <v>0</v>
      </c>
      <c r="J412" s="37"/>
      <c r="O412" s="44">
        <f>I412*0.21</f>
        <v>0</v>
      </c>
      <c r="P412">
        <v>3</v>
      </c>
    </row>
    <row r="413" ht="43.5">
      <c r="A413" s="37" t="s">
        <v>598</v>
      </c>
      <c r="B413" s="45"/>
      <c r="C413" s="46"/>
      <c r="D413" s="46"/>
      <c r="E413" s="39" t="s">
        <v>12353</v>
      </c>
      <c r="F413" s="46"/>
      <c r="G413" s="46"/>
      <c r="H413" s="46"/>
      <c r="I413" s="46"/>
      <c r="J413" s="48"/>
    </row>
    <row r="414" ht="87">
      <c r="A414" s="37" t="s">
        <v>599</v>
      </c>
      <c r="B414" s="45"/>
      <c r="C414" s="46"/>
      <c r="D414" s="46"/>
      <c r="E414" s="49" t="s">
        <v>12354</v>
      </c>
      <c r="F414" s="46"/>
      <c r="G414" s="46"/>
      <c r="H414" s="46"/>
      <c r="I414" s="46"/>
      <c r="J414" s="48"/>
    </row>
    <row r="415">
      <c r="A415" s="37" t="s">
        <v>601</v>
      </c>
      <c r="B415" s="45"/>
      <c r="C415" s="46"/>
      <c r="D415" s="46"/>
      <c r="E415" s="47" t="s">
        <v>595</v>
      </c>
      <c r="F415" s="46"/>
      <c r="G415" s="46"/>
      <c r="H415" s="46"/>
      <c r="I415" s="46"/>
      <c r="J415" s="48"/>
    </row>
    <row r="416" ht="43.5">
      <c r="A416" s="37" t="s">
        <v>593</v>
      </c>
      <c r="B416" s="37">
        <v>104</v>
      </c>
      <c r="C416" s="38" t="s">
        <v>12355</v>
      </c>
      <c r="D416" s="37" t="s">
        <v>595</v>
      </c>
      <c r="E416" s="39" t="s">
        <v>12356</v>
      </c>
      <c r="F416" s="40" t="s">
        <v>608</v>
      </c>
      <c r="G416" s="41">
        <v>1</v>
      </c>
      <c r="H416" s="42">
        <v>0</v>
      </c>
      <c r="I416" s="43">
        <f>ROUND(G416*H416,P4)</f>
        <v>0</v>
      </c>
      <c r="J416" s="37"/>
      <c r="O416" s="44">
        <f>I416*0.21</f>
        <v>0</v>
      </c>
      <c r="P416">
        <v>3</v>
      </c>
    </row>
    <row r="417" ht="43.5">
      <c r="A417" s="37" t="s">
        <v>598</v>
      </c>
      <c r="B417" s="45"/>
      <c r="C417" s="46"/>
      <c r="D417" s="46"/>
      <c r="E417" s="39" t="s">
        <v>12357</v>
      </c>
      <c r="F417" s="46"/>
      <c r="G417" s="46"/>
      <c r="H417" s="46"/>
      <c r="I417" s="46"/>
      <c r="J417" s="48"/>
    </row>
    <row r="418" ht="87">
      <c r="A418" s="37" t="s">
        <v>599</v>
      </c>
      <c r="B418" s="45"/>
      <c r="C418" s="46"/>
      <c r="D418" s="46"/>
      <c r="E418" s="49" t="s">
        <v>12358</v>
      </c>
      <c r="F418" s="46"/>
      <c r="G418" s="46"/>
      <c r="H418" s="46"/>
      <c r="I418" s="46"/>
      <c r="J418" s="48"/>
    </row>
    <row r="419">
      <c r="A419" s="37" t="s">
        <v>601</v>
      </c>
      <c r="B419" s="45"/>
      <c r="C419" s="46"/>
      <c r="D419" s="46"/>
      <c r="E419" s="47" t="s">
        <v>595</v>
      </c>
      <c r="F419" s="46"/>
      <c r="G419" s="46"/>
      <c r="H419" s="46"/>
      <c r="I419" s="46"/>
      <c r="J419" s="48"/>
    </row>
    <row r="420" ht="43.5">
      <c r="A420" s="37" t="s">
        <v>593</v>
      </c>
      <c r="B420" s="37">
        <v>105</v>
      </c>
      <c r="C420" s="38" t="s">
        <v>12359</v>
      </c>
      <c r="D420" s="37" t="s">
        <v>595</v>
      </c>
      <c r="E420" s="39" t="s">
        <v>12360</v>
      </c>
      <c r="F420" s="40" t="s">
        <v>608</v>
      </c>
      <c r="G420" s="41">
        <v>2</v>
      </c>
      <c r="H420" s="42">
        <v>0</v>
      </c>
      <c r="I420" s="43">
        <f>ROUND(G420*H420,P4)</f>
        <v>0</v>
      </c>
      <c r="J420" s="37"/>
      <c r="O420" s="44">
        <f>I420*0.21</f>
        <v>0</v>
      </c>
      <c r="P420">
        <v>3</v>
      </c>
    </row>
    <row r="421" ht="43.5">
      <c r="A421" s="37" t="s">
        <v>598</v>
      </c>
      <c r="B421" s="45"/>
      <c r="C421" s="46"/>
      <c r="D421" s="46"/>
      <c r="E421" s="39" t="s">
        <v>12360</v>
      </c>
      <c r="F421" s="46"/>
      <c r="G421" s="46"/>
      <c r="H421" s="46"/>
      <c r="I421" s="46"/>
      <c r="J421" s="48"/>
    </row>
    <row r="422" ht="87">
      <c r="A422" s="37" t="s">
        <v>599</v>
      </c>
      <c r="B422" s="45"/>
      <c r="C422" s="46"/>
      <c r="D422" s="46"/>
      <c r="E422" s="49" t="s">
        <v>12361</v>
      </c>
      <c r="F422" s="46"/>
      <c r="G422" s="46"/>
      <c r="H422" s="46"/>
      <c r="I422" s="46"/>
      <c r="J422" s="48"/>
    </row>
    <row r="423">
      <c r="A423" s="37" t="s">
        <v>601</v>
      </c>
      <c r="B423" s="45"/>
      <c r="C423" s="46"/>
      <c r="D423" s="46"/>
      <c r="E423" s="47" t="s">
        <v>595</v>
      </c>
      <c r="F423" s="46"/>
      <c r="G423" s="46"/>
      <c r="H423" s="46"/>
      <c r="I423" s="46"/>
      <c r="J423" s="48"/>
    </row>
    <row r="424" ht="43.5">
      <c r="A424" s="37" t="s">
        <v>593</v>
      </c>
      <c r="B424" s="37">
        <v>106</v>
      </c>
      <c r="C424" s="38" t="s">
        <v>12362</v>
      </c>
      <c r="D424" s="37" t="s">
        <v>595</v>
      </c>
      <c r="E424" s="39" t="s">
        <v>12363</v>
      </c>
      <c r="F424" s="40" t="s">
        <v>597</v>
      </c>
      <c r="G424" s="41">
        <v>10.5</v>
      </c>
      <c r="H424" s="42">
        <v>0</v>
      </c>
      <c r="I424" s="43">
        <f>ROUND(G424*H424,P4)</f>
        <v>0</v>
      </c>
      <c r="J424" s="37"/>
      <c r="O424" s="44">
        <f>I424*0.21</f>
        <v>0</v>
      </c>
      <c r="P424">
        <v>3</v>
      </c>
    </row>
    <row r="425" ht="43.5">
      <c r="A425" s="37" t="s">
        <v>598</v>
      </c>
      <c r="B425" s="45"/>
      <c r="C425" s="46"/>
      <c r="D425" s="46"/>
      <c r="E425" s="39" t="s">
        <v>12364</v>
      </c>
      <c r="F425" s="46"/>
      <c r="G425" s="46"/>
      <c r="H425" s="46"/>
      <c r="I425" s="46"/>
      <c r="J425" s="48"/>
    </row>
    <row r="426" ht="87">
      <c r="A426" s="37" t="s">
        <v>599</v>
      </c>
      <c r="B426" s="45"/>
      <c r="C426" s="46"/>
      <c r="D426" s="46"/>
      <c r="E426" s="49" t="s">
        <v>12365</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12366</v>
      </c>
      <c r="D428" s="34"/>
      <c r="E428" s="31" t="s">
        <v>12367</v>
      </c>
      <c r="F428" s="34"/>
      <c r="G428" s="34"/>
      <c r="H428" s="34"/>
      <c r="I428" s="35">
        <f>SUMIFS(I429:I443,A429:A443,"P")</f>
        <v>0</v>
      </c>
      <c r="J428" s="36"/>
    </row>
    <row r="429">
      <c r="A429" s="37" t="s">
        <v>593</v>
      </c>
      <c r="B429" s="37">
        <v>107</v>
      </c>
      <c r="C429" s="38" t="s">
        <v>12368</v>
      </c>
      <c r="D429" s="37" t="s">
        <v>595</v>
      </c>
      <c r="E429" s="39" t="s">
        <v>12369</v>
      </c>
      <c r="F429" s="40" t="s">
        <v>1127</v>
      </c>
      <c r="G429" s="41">
        <v>1.29</v>
      </c>
      <c r="H429" s="42">
        <v>0</v>
      </c>
      <c r="I429" s="43">
        <f>ROUND(G429*H429,P4)</f>
        <v>0</v>
      </c>
      <c r="J429" s="37"/>
      <c r="O429" s="44">
        <f>I429*0.21</f>
        <v>0</v>
      </c>
      <c r="P429">
        <v>3</v>
      </c>
    </row>
    <row r="430" ht="43.5">
      <c r="A430" s="37" t="s">
        <v>598</v>
      </c>
      <c r="B430" s="45"/>
      <c r="C430" s="46"/>
      <c r="D430" s="46"/>
      <c r="E430" s="39" t="s">
        <v>12370</v>
      </c>
      <c r="F430" s="46"/>
      <c r="G430" s="46"/>
      <c r="H430" s="46"/>
      <c r="I430" s="46"/>
      <c r="J430" s="48"/>
    </row>
    <row r="431">
      <c r="A431" s="37" t="s">
        <v>601</v>
      </c>
      <c r="B431" s="45"/>
      <c r="C431" s="46"/>
      <c r="D431" s="46"/>
      <c r="E431" s="47" t="s">
        <v>595</v>
      </c>
      <c r="F431" s="46"/>
      <c r="G431" s="46"/>
      <c r="H431" s="46"/>
      <c r="I431" s="46"/>
      <c r="J431" s="48"/>
    </row>
    <row r="432" ht="43.5">
      <c r="A432" s="37" t="s">
        <v>593</v>
      </c>
      <c r="B432" s="37">
        <v>108</v>
      </c>
      <c r="C432" s="38" t="s">
        <v>12371</v>
      </c>
      <c r="D432" s="37" t="s">
        <v>595</v>
      </c>
      <c r="E432" s="39" t="s">
        <v>12372</v>
      </c>
      <c r="F432" s="40" t="s">
        <v>608</v>
      </c>
      <c r="G432" s="41">
        <v>1</v>
      </c>
      <c r="H432" s="42">
        <v>0</v>
      </c>
      <c r="I432" s="43">
        <f>ROUND(G432*H432,P4)</f>
        <v>0</v>
      </c>
      <c r="J432" s="37"/>
      <c r="O432" s="44">
        <f>I432*0.21</f>
        <v>0</v>
      </c>
      <c r="P432">
        <v>3</v>
      </c>
    </row>
    <row r="433" ht="58">
      <c r="A433" s="37" t="s">
        <v>598</v>
      </c>
      <c r="B433" s="45"/>
      <c r="C433" s="46"/>
      <c r="D433" s="46"/>
      <c r="E433" s="39" t="s">
        <v>12373</v>
      </c>
      <c r="F433" s="46"/>
      <c r="G433" s="46"/>
      <c r="H433" s="46"/>
      <c r="I433" s="46"/>
      <c r="J433" s="48"/>
    </row>
    <row r="434" ht="58">
      <c r="A434" s="37" t="s">
        <v>599</v>
      </c>
      <c r="B434" s="45"/>
      <c r="C434" s="46"/>
      <c r="D434" s="46"/>
      <c r="E434" s="49" t="s">
        <v>12374</v>
      </c>
      <c r="F434" s="46"/>
      <c r="G434" s="46"/>
      <c r="H434" s="46"/>
      <c r="I434" s="46"/>
      <c r="J434" s="48"/>
    </row>
    <row r="435">
      <c r="A435" s="37" t="s">
        <v>601</v>
      </c>
      <c r="B435" s="45"/>
      <c r="C435" s="46"/>
      <c r="D435" s="46"/>
      <c r="E435" s="47" t="s">
        <v>595</v>
      </c>
      <c r="F435" s="46"/>
      <c r="G435" s="46"/>
      <c r="H435" s="46"/>
      <c r="I435" s="46"/>
      <c r="J435" s="48"/>
    </row>
    <row r="436" ht="43.5">
      <c r="A436" s="37" t="s">
        <v>593</v>
      </c>
      <c r="B436" s="37">
        <v>109</v>
      </c>
      <c r="C436" s="38" t="s">
        <v>12375</v>
      </c>
      <c r="D436" s="37" t="s">
        <v>595</v>
      </c>
      <c r="E436" s="39" t="s">
        <v>12376</v>
      </c>
      <c r="F436" s="40" t="s">
        <v>608</v>
      </c>
      <c r="G436" s="41">
        <v>1</v>
      </c>
      <c r="H436" s="42">
        <v>0</v>
      </c>
      <c r="I436" s="43">
        <f>ROUND(G436*H436,P4)</f>
        <v>0</v>
      </c>
      <c r="J436" s="37"/>
      <c r="O436" s="44">
        <f>I436*0.21</f>
        <v>0</v>
      </c>
      <c r="P436">
        <v>3</v>
      </c>
    </row>
    <row r="437" ht="58">
      <c r="A437" s="37" t="s">
        <v>598</v>
      </c>
      <c r="B437" s="45"/>
      <c r="C437" s="46"/>
      <c r="D437" s="46"/>
      <c r="E437" s="39" t="s">
        <v>12377</v>
      </c>
      <c r="F437" s="46"/>
      <c r="G437" s="46"/>
      <c r="H437" s="46"/>
      <c r="I437" s="46"/>
      <c r="J437" s="48"/>
    </row>
    <row r="438" ht="72.5">
      <c r="A438" s="37" t="s">
        <v>599</v>
      </c>
      <c r="B438" s="45"/>
      <c r="C438" s="46"/>
      <c r="D438" s="46"/>
      <c r="E438" s="49" t="s">
        <v>12378</v>
      </c>
      <c r="F438" s="46"/>
      <c r="G438" s="46"/>
      <c r="H438" s="46"/>
      <c r="I438" s="46"/>
      <c r="J438" s="48"/>
    </row>
    <row r="439">
      <c r="A439" s="37" t="s">
        <v>601</v>
      </c>
      <c r="B439" s="45"/>
      <c r="C439" s="46"/>
      <c r="D439" s="46"/>
      <c r="E439" s="47" t="s">
        <v>595</v>
      </c>
      <c r="F439" s="46"/>
      <c r="G439" s="46"/>
      <c r="H439" s="46"/>
      <c r="I439" s="46"/>
      <c r="J439" s="48"/>
    </row>
    <row r="440" ht="43.5">
      <c r="A440" s="37" t="s">
        <v>593</v>
      </c>
      <c r="B440" s="37">
        <v>110</v>
      </c>
      <c r="C440" s="38" t="s">
        <v>12379</v>
      </c>
      <c r="D440" s="37" t="s">
        <v>595</v>
      </c>
      <c r="E440" s="39" t="s">
        <v>12380</v>
      </c>
      <c r="F440" s="40" t="s">
        <v>608</v>
      </c>
      <c r="G440" s="41">
        <v>1</v>
      </c>
      <c r="H440" s="42">
        <v>0</v>
      </c>
      <c r="I440" s="43">
        <f>ROUND(G440*H440,P4)</f>
        <v>0</v>
      </c>
      <c r="J440" s="37"/>
      <c r="O440" s="44">
        <f>I440*0.21</f>
        <v>0</v>
      </c>
      <c r="P440">
        <v>3</v>
      </c>
    </row>
    <row r="441" ht="43.5">
      <c r="A441" s="37" t="s">
        <v>598</v>
      </c>
      <c r="B441" s="45"/>
      <c r="C441" s="46"/>
      <c r="D441" s="46"/>
      <c r="E441" s="39" t="s">
        <v>12381</v>
      </c>
      <c r="F441" s="46"/>
      <c r="G441" s="46"/>
      <c r="H441" s="46"/>
      <c r="I441" s="46"/>
      <c r="J441" s="48"/>
    </row>
    <row r="442" ht="72.5">
      <c r="A442" s="37" t="s">
        <v>599</v>
      </c>
      <c r="B442" s="45"/>
      <c r="C442" s="46"/>
      <c r="D442" s="46"/>
      <c r="E442" s="49" t="s">
        <v>12382</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7802</v>
      </c>
      <c r="D444" s="34"/>
      <c r="E444" s="31" t="s">
        <v>7803</v>
      </c>
      <c r="F444" s="34"/>
      <c r="G444" s="34"/>
      <c r="H444" s="34"/>
      <c r="I444" s="35">
        <f>SUMIFS(I445:I494,A445:A494,"P")</f>
        <v>0</v>
      </c>
      <c r="J444" s="36"/>
    </row>
    <row r="445" ht="43.5">
      <c r="A445" s="37" t="s">
        <v>593</v>
      </c>
      <c r="B445" s="37">
        <v>111</v>
      </c>
      <c r="C445" s="38" t="s">
        <v>12383</v>
      </c>
      <c r="D445" s="37" t="s">
        <v>595</v>
      </c>
      <c r="E445" s="39" t="s">
        <v>12384</v>
      </c>
      <c r="F445" s="40" t="s">
        <v>650</v>
      </c>
      <c r="G445" s="41">
        <v>85.900000000000006</v>
      </c>
      <c r="H445" s="42">
        <v>0</v>
      </c>
      <c r="I445" s="43">
        <f>ROUND(G445*H445,P4)</f>
        <v>0</v>
      </c>
      <c r="J445" s="37"/>
      <c r="O445" s="44">
        <f>I445*0.21</f>
        <v>0</v>
      </c>
      <c r="P445">
        <v>3</v>
      </c>
    </row>
    <row r="446" ht="43.5">
      <c r="A446" s="37" t="s">
        <v>598</v>
      </c>
      <c r="B446" s="45"/>
      <c r="C446" s="46"/>
      <c r="D446" s="46"/>
      <c r="E446" s="39" t="s">
        <v>12385</v>
      </c>
      <c r="F446" s="46"/>
      <c r="G446" s="46"/>
      <c r="H446" s="46"/>
      <c r="I446" s="46"/>
      <c r="J446" s="48"/>
    </row>
    <row r="447" ht="72.5">
      <c r="A447" s="37" t="s">
        <v>599</v>
      </c>
      <c r="B447" s="45"/>
      <c r="C447" s="46"/>
      <c r="D447" s="46"/>
      <c r="E447" s="49" t="s">
        <v>12386</v>
      </c>
      <c r="F447" s="46"/>
      <c r="G447" s="46"/>
      <c r="H447" s="46"/>
      <c r="I447" s="46"/>
      <c r="J447" s="48"/>
    </row>
    <row r="448">
      <c r="A448" s="37" t="s">
        <v>601</v>
      </c>
      <c r="B448" s="45"/>
      <c r="C448" s="46"/>
      <c r="D448" s="46"/>
      <c r="E448" s="47" t="s">
        <v>595</v>
      </c>
      <c r="F448" s="46"/>
      <c r="G448" s="46"/>
      <c r="H448" s="46"/>
      <c r="I448" s="46"/>
      <c r="J448" s="48"/>
    </row>
    <row r="449" ht="29">
      <c r="A449" s="37" t="s">
        <v>593</v>
      </c>
      <c r="B449" s="37">
        <v>112</v>
      </c>
      <c r="C449" s="38" t="s">
        <v>12387</v>
      </c>
      <c r="D449" s="37" t="s">
        <v>595</v>
      </c>
      <c r="E449" s="39" t="s">
        <v>12388</v>
      </c>
      <c r="F449" s="40" t="s">
        <v>1127</v>
      </c>
      <c r="G449" s="41">
        <v>6.1150000000000002</v>
      </c>
      <c r="H449" s="42">
        <v>0</v>
      </c>
      <c r="I449" s="43">
        <f>ROUND(G449*H449,P4)</f>
        <v>0</v>
      </c>
      <c r="J449" s="37"/>
      <c r="O449" s="44">
        <f>I449*0.21</f>
        <v>0</v>
      </c>
      <c r="P449">
        <v>3</v>
      </c>
    </row>
    <row r="450" ht="43.5">
      <c r="A450" s="37" t="s">
        <v>598</v>
      </c>
      <c r="B450" s="45"/>
      <c r="C450" s="46"/>
      <c r="D450" s="46"/>
      <c r="E450" s="39" t="s">
        <v>12389</v>
      </c>
      <c r="F450" s="46"/>
      <c r="G450" s="46"/>
      <c r="H450" s="46"/>
      <c r="I450" s="46"/>
      <c r="J450" s="48"/>
    </row>
    <row r="451">
      <c r="A451" s="37" t="s">
        <v>601</v>
      </c>
      <c r="B451" s="45"/>
      <c r="C451" s="46"/>
      <c r="D451" s="46"/>
      <c r="E451" s="47" t="s">
        <v>595</v>
      </c>
      <c r="F451" s="46"/>
      <c r="G451" s="46"/>
      <c r="H451" s="46"/>
      <c r="I451" s="46"/>
      <c r="J451" s="48"/>
    </row>
    <row r="452" ht="43.5">
      <c r="A452" s="37" t="s">
        <v>593</v>
      </c>
      <c r="B452" s="37">
        <v>113</v>
      </c>
      <c r="C452" s="38" t="s">
        <v>12390</v>
      </c>
      <c r="D452" s="37" t="s">
        <v>595</v>
      </c>
      <c r="E452" s="39" t="s">
        <v>12391</v>
      </c>
      <c r="F452" s="40" t="s">
        <v>650</v>
      </c>
      <c r="G452" s="41">
        <v>85.900000000000006</v>
      </c>
      <c r="H452" s="42">
        <v>0</v>
      </c>
      <c r="I452" s="43">
        <f>ROUND(G452*H452,P4)</f>
        <v>0</v>
      </c>
      <c r="J452" s="37"/>
      <c r="O452" s="44">
        <f>I452*0.21</f>
        <v>0</v>
      </c>
      <c r="P452">
        <v>3</v>
      </c>
    </row>
    <row r="453" ht="43.5">
      <c r="A453" s="37" t="s">
        <v>598</v>
      </c>
      <c r="B453" s="45"/>
      <c r="C453" s="46"/>
      <c r="D453" s="46"/>
      <c r="E453" s="39" t="s">
        <v>12391</v>
      </c>
      <c r="F453" s="46"/>
      <c r="G453" s="46"/>
      <c r="H453" s="46"/>
      <c r="I453" s="46"/>
      <c r="J453" s="48"/>
    </row>
    <row r="454">
      <c r="A454" s="37" t="s">
        <v>601</v>
      </c>
      <c r="B454" s="45"/>
      <c r="C454" s="46"/>
      <c r="D454" s="46"/>
      <c r="E454" s="47" t="s">
        <v>595</v>
      </c>
      <c r="F454" s="46"/>
      <c r="G454" s="46"/>
      <c r="H454" s="46"/>
      <c r="I454" s="46"/>
      <c r="J454" s="48"/>
    </row>
    <row r="455" ht="43.5">
      <c r="A455" s="37" t="s">
        <v>593</v>
      </c>
      <c r="B455" s="37">
        <v>114</v>
      </c>
      <c r="C455" s="38" t="s">
        <v>12392</v>
      </c>
      <c r="D455" s="37" t="s">
        <v>595</v>
      </c>
      <c r="E455" s="39" t="s">
        <v>12393</v>
      </c>
      <c r="F455" s="40" t="s">
        <v>608</v>
      </c>
      <c r="G455" s="41">
        <v>1</v>
      </c>
      <c r="H455" s="42">
        <v>0</v>
      </c>
      <c r="I455" s="43">
        <f>ROUND(G455*H455,P4)</f>
        <v>0</v>
      </c>
      <c r="J455" s="37"/>
      <c r="O455" s="44">
        <f>I455*0.21</f>
        <v>0</v>
      </c>
      <c r="P455">
        <v>3</v>
      </c>
    </row>
    <row r="456" ht="72.5">
      <c r="A456" s="37" t="s">
        <v>598</v>
      </c>
      <c r="B456" s="45"/>
      <c r="C456" s="46"/>
      <c r="D456" s="46"/>
      <c r="E456" s="39" t="s">
        <v>12394</v>
      </c>
      <c r="F456" s="46"/>
      <c r="G456" s="46"/>
      <c r="H456" s="46"/>
      <c r="I456" s="46"/>
      <c r="J456" s="48"/>
    </row>
    <row r="457" ht="101.5">
      <c r="A457" s="37" t="s">
        <v>599</v>
      </c>
      <c r="B457" s="45"/>
      <c r="C457" s="46"/>
      <c r="D457" s="46"/>
      <c r="E457" s="49" t="s">
        <v>12395</v>
      </c>
      <c r="F457" s="46"/>
      <c r="G457" s="46"/>
      <c r="H457" s="46"/>
      <c r="I457" s="46"/>
      <c r="J457" s="48"/>
    </row>
    <row r="458">
      <c r="A458" s="37" t="s">
        <v>601</v>
      </c>
      <c r="B458" s="45"/>
      <c r="C458" s="46"/>
      <c r="D458" s="46"/>
      <c r="E458" s="47" t="s">
        <v>595</v>
      </c>
      <c r="F458" s="46"/>
      <c r="G458" s="46"/>
      <c r="H458" s="46"/>
      <c r="I458" s="46"/>
      <c r="J458" s="48"/>
    </row>
    <row r="459" ht="43.5">
      <c r="A459" s="37" t="s">
        <v>593</v>
      </c>
      <c r="B459" s="37">
        <v>115</v>
      </c>
      <c r="C459" s="38" t="s">
        <v>12396</v>
      </c>
      <c r="D459" s="37" t="s">
        <v>595</v>
      </c>
      <c r="E459" s="39" t="s">
        <v>12397</v>
      </c>
      <c r="F459" s="40" t="s">
        <v>608</v>
      </c>
      <c r="G459" s="41">
        <v>3</v>
      </c>
      <c r="H459" s="42">
        <v>0</v>
      </c>
      <c r="I459" s="43">
        <f>ROUND(G459*H459,P4)</f>
        <v>0</v>
      </c>
      <c r="J459" s="37"/>
      <c r="O459" s="44">
        <f>I459*0.21</f>
        <v>0</v>
      </c>
      <c r="P459">
        <v>3</v>
      </c>
    </row>
    <row r="460" ht="72.5">
      <c r="A460" s="37" t="s">
        <v>598</v>
      </c>
      <c r="B460" s="45"/>
      <c r="C460" s="46"/>
      <c r="D460" s="46"/>
      <c r="E460" s="39" t="s">
        <v>12398</v>
      </c>
      <c r="F460" s="46"/>
      <c r="G460" s="46"/>
      <c r="H460" s="46"/>
      <c r="I460" s="46"/>
      <c r="J460" s="48"/>
    </row>
    <row r="461" ht="101.5">
      <c r="A461" s="37" t="s">
        <v>599</v>
      </c>
      <c r="B461" s="45"/>
      <c r="C461" s="46"/>
      <c r="D461" s="46"/>
      <c r="E461" s="49" t="s">
        <v>12399</v>
      </c>
      <c r="F461" s="46"/>
      <c r="G461" s="46"/>
      <c r="H461" s="46"/>
      <c r="I461" s="46"/>
      <c r="J461" s="48"/>
    </row>
    <row r="462">
      <c r="A462" s="37" t="s">
        <v>601</v>
      </c>
      <c r="B462" s="45"/>
      <c r="C462" s="46"/>
      <c r="D462" s="46"/>
      <c r="E462" s="47" t="s">
        <v>595</v>
      </c>
      <c r="F462" s="46"/>
      <c r="G462" s="46"/>
      <c r="H462" s="46"/>
      <c r="I462" s="46"/>
      <c r="J462" s="48"/>
    </row>
    <row r="463" ht="43.5">
      <c r="A463" s="37" t="s">
        <v>593</v>
      </c>
      <c r="B463" s="37">
        <v>116</v>
      </c>
      <c r="C463" s="38" t="s">
        <v>12400</v>
      </c>
      <c r="D463" s="37" t="s">
        <v>595</v>
      </c>
      <c r="E463" s="39" t="s">
        <v>12401</v>
      </c>
      <c r="F463" s="40" t="s">
        <v>608</v>
      </c>
      <c r="G463" s="41">
        <v>2</v>
      </c>
      <c r="H463" s="42">
        <v>0</v>
      </c>
      <c r="I463" s="43">
        <f>ROUND(G463*H463,P4)</f>
        <v>0</v>
      </c>
      <c r="J463" s="37"/>
      <c r="O463" s="44">
        <f>I463*0.21</f>
        <v>0</v>
      </c>
      <c r="P463">
        <v>3</v>
      </c>
    </row>
    <row r="464" ht="58">
      <c r="A464" s="37" t="s">
        <v>598</v>
      </c>
      <c r="B464" s="45"/>
      <c r="C464" s="46"/>
      <c r="D464" s="46"/>
      <c r="E464" s="39" t="s">
        <v>12402</v>
      </c>
      <c r="F464" s="46"/>
      <c r="G464" s="46"/>
      <c r="H464" s="46"/>
      <c r="I464" s="46"/>
      <c r="J464" s="48"/>
    </row>
    <row r="465" ht="101.5">
      <c r="A465" s="37" t="s">
        <v>599</v>
      </c>
      <c r="B465" s="45"/>
      <c r="C465" s="46"/>
      <c r="D465" s="46"/>
      <c r="E465" s="49" t="s">
        <v>12403</v>
      </c>
      <c r="F465" s="46"/>
      <c r="G465" s="46"/>
      <c r="H465" s="46"/>
      <c r="I465" s="46"/>
      <c r="J465" s="48"/>
    </row>
    <row r="466">
      <c r="A466" s="37" t="s">
        <v>601</v>
      </c>
      <c r="B466" s="45"/>
      <c r="C466" s="46"/>
      <c r="D466" s="46"/>
      <c r="E466" s="47" t="s">
        <v>595</v>
      </c>
      <c r="F466" s="46"/>
      <c r="G466" s="46"/>
      <c r="H466" s="46"/>
      <c r="I466" s="46"/>
      <c r="J466" s="48"/>
    </row>
    <row r="467" ht="43.5">
      <c r="A467" s="37" t="s">
        <v>593</v>
      </c>
      <c r="B467" s="37">
        <v>117</v>
      </c>
      <c r="C467" s="38" t="s">
        <v>12404</v>
      </c>
      <c r="D467" s="37" t="s">
        <v>595</v>
      </c>
      <c r="E467" s="39" t="s">
        <v>12405</v>
      </c>
      <c r="F467" s="40" t="s">
        <v>608</v>
      </c>
      <c r="G467" s="41">
        <v>2</v>
      </c>
      <c r="H467" s="42">
        <v>0</v>
      </c>
      <c r="I467" s="43">
        <f>ROUND(G467*H467,P4)</f>
        <v>0</v>
      </c>
      <c r="J467" s="37"/>
      <c r="O467" s="44">
        <f>I467*0.21</f>
        <v>0</v>
      </c>
      <c r="P467">
        <v>3</v>
      </c>
    </row>
    <row r="468" ht="58">
      <c r="A468" s="37" t="s">
        <v>598</v>
      </c>
      <c r="B468" s="45"/>
      <c r="C468" s="46"/>
      <c r="D468" s="46"/>
      <c r="E468" s="39" t="s">
        <v>12406</v>
      </c>
      <c r="F468" s="46"/>
      <c r="G468" s="46"/>
      <c r="H468" s="46"/>
      <c r="I468" s="46"/>
      <c r="J468" s="48"/>
    </row>
    <row r="469" ht="101.5">
      <c r="A469" s="37" t="s">
        <v>599</v>
      </c>
      <c r="B469" s="45"/>
      <c r="C469" s="46"/>
      <c r="D469" s="46"/>
      <c r="E469" s="49" t="s">
        <v>12407</v>
      </c>
      <c r="F469" s="46"/>
      <c r="G469" s="46"/>
      <c r="H469" s="46"/>
      <c r="I469" s="46"/>
      <c r="J469" s="48"/>
    </row>
    <row r="470">
      <c r="A470" s="37" t="s">
        <v>601</v>
      </c>
      <c r="B470" s="45"/>
      <c r="C470" s="46"/>
      <c r="D470" s="46"/>
      <c r="E470" s="47" t="s">
        <v>595</v>
      </c>
      <c r="F470" s="46"/>
      <c r="G470" s="46"/>
      <c r="H470" s="46"/>
      <c r="I470" s="46"/>
      <c r="J470" s="48"/>
    </row>
    <row r="471" ht="43.5">
      <c r="A471" s="37" t="s">
        <v>593</v>
      </c>
      <c r="B471" s="37">
        <v>118</v>
      </c>
      <c r="C471" s="38" t="s">
        <v>12408</v>
      </c>
      <c r="D471" s="37" t="s">
        <v>595</v>
      </c>
      <c r="E471" s="39" t="s">
        <v>12409</v>
      </c>
      <c r="F471" s="40" t="s">
        <v>608</v>
      </c>
      <c r="G471" s="41">
        <v>1</v>
      </c>
      <c r="H471" s="42">
        <v>0</v>
      </c>
      <c r="I471" s="43">
        <f>ROUND(G471*H471,P4)</f>
        <v>0</v>
      </c>
      <c r="J471" s="37"/>
      <c r="O471" s="44">
        <f>I471*0.21</f>
        <v>0</v>
      </c>
      <c r="P471">
        <v>3</v>
      </c>
    </row>
    <row r="472" ht="58">
      <c r="A472" s="37" t="s">
        <v>598</v>
      </c>
      <c r="B472" s="45"/>
      <c r="C472" s="46"/>
      <c r="D472" s="46"/>
      <c r="E472" s="39" t="s">
        <v>12410</v>
      </c>
      <c r="F472" s="46"/>
      <c r="G472" s="46"/>
      <c r="H472" s="46"/>
      <c r="I472" s="46"/>
      <c r="J472" s="48"/>
    </row>
    <row r="473" ht="72.5">
      <c r="A473" s="37" t="s">
        <v>599</v>
      </c>
      <c r="B473" s="45"/>
      <c r="C473" s="46"/>
      <c r="D473" s="46"/>
      <c r="E473" s="49" t="s">
        <v>12411</v>
      </c>
      <c r="F473" s="46"/>
      <c r="G473" s="46"/>
      <c r="H473" s="46"/>
      <c r="I473" s="46"/>
      <c r="J473" s="48"/>
    </row>
    <row r="474">
      <c r="A474" s="37" t="s">
        <v>601</v>
      </c>
      <c r="B474" s="45"/>
      <c r="C474" s="46"/>
      <c r="D474" s="46"/>
      <c r="E474" s="47" t="s">
        <v>595</v>
      </c>
      <c r="F474" s="46"/>
      <c r="G474" s="46"/>
      <c r="H474" s="46"/>
      <c r="I474" s="46"/>
      <c r="J474" s="48"/>
    </row>
    <row r="475" ht="29">
      <c r="A475" s="37" t="s">
        <v>593</v>
      </c>
      <c r="B475" s="37">
        <v>119</v>
      </c>
      <c r="C475" s="38" t="s">
        <v>12412</v>
      </c>
      <c r="D475" s="37" t="s">
        <v>595</v>
      </c>
      <c r="E475" s="39" t="s">
        <v>12413</v>
      </c>
      <c r="F475" s="40" t="s">
        <v>608</v>
      </c>
      <c r="G475" s="41">
        <v>1</v>
      </c>
      <c r="H475" s="42">
        <v>0</v>
      </c>
      <c r="I475" s="43">
        <f>ROUND(G475*H475,P4)</f>
        <v>0</v>
      </c>
      <c r="J475" s="37"/>
      <c r="O475" s="44">
        <f>I475*0.21</f>
        <v>0</v>
      </c>
      <c r="P475">
        <v>3</v>
      </c>
    </row>
    <row r="476" ht="29">
      <c r="A476" s="37" t="s">
        <v>598</v>
      </c>
      <c r="B476" s="45"/>
      <c r="C476" s="46"/>
      <c r="D476" s="46"/>
      <c r="E476" s="39" t="s">
        <v>12413</v>
      </c>
      <c r="F476" s="46"/>
      <c r="G476" s="46"/>
      <c r="H476" s="46"/>
      <c r="I476" s="46"/>
      <c r="J476" s="48"/>
    </row>
    <row r="477" ht="87">
      <c r="A477" s="37" t="s">
        <v>599</v>
      </c>
      <c r="B477" s="45"/>
      <c r="C477" s="46"/>
      <c r="D477" s="46"/>
      <c r="E477" s="49" t="s">
        <v>12414</v>
      </c>
      <c r="F477" s="46"/>
      <c r="G477" s="46"/>
      <c r="H477" s="46"/>
      <c r="I477" s="46"/>
      <c r="J477" s="48"/>
    </row>
    <row r="478">
      <c r="A478" s="37" t="s">
        <v>601</v>
      </c>
      <c r="B478" s="45"/>
      <c r="C478" s="46"/>
      <c r="D478" s="46"/>
      <c r="E478" s="47" t="s">
        <v>595</v>
      </c>
      <c r="F478" s="46"/>
      <c r="G478" s="46"/>
      <c r="H478" s="46"/>
      <c r="I478" s="46"/>
      <c r="J478" s="48"/>
    </row>
    <row r="479" ht="43.5">
      <c r="A479" s="37" t="s">
        <v>593</v>
      </c>
      <c r="B479" s="37">
        <v>120</v>
      </c>
      <c r="C479" s="38" t="s">
        <v>12415</v>
      </c>
      <c r="D479" s="37" t="s">
        <v>595</v>
      </c>
      <c r="E479" s="39" t="s">
        <v>12416</v>
      </c>
      <c r="F479" s="40" t="s">
        <v>608</v>
      </c>
      <c r="G479" s="41">
        <v>1</v>
      </c>
      <c r="H479" s="42">
        <v>0</v>
      </c>
      <c r="I479" s="43">
        <f>ROUND(G479*H479,P4)</f>
        <v>0</v>
      </c>
      <c r="J479" s="37"/>
      <c r="O479" s="44">
        <f>I479*0.21</f>
        <v>0</v>
      </c>
      <c r="P479">
        <v>3</v>
      </c>
    </row>
    <row r="480" ht="43.5">
      <c r="A480" s="37" t="s">
        <v>598</v>
      </c>
      <c r="B480" s="45"/>
      <c r="C480" s="46"/>
      <c r="D480" s="46"/>
      <c r="E480" s="39" t="s">
        <v>12417</v>
      </c>
      <c r="F480" s="46"/>
      <c r="G480" s="46"/>
      <c r="H480" s="46"/>
      <c r="I480" s="46"/>
      <c r="J480" s="48"/>
    </row>
    <row r="481" ht="87">
      <c r="A481" s="37" t="s">
        <v>599</v>
      </c>
      <c r="B481" s="45"/>
      <c r="C481" s="46"/>
      <c r="D481" s="46"/>
      <c r="E481" s="49" t="s">
        <v>12418</v>
      </c>
      <c r="F481" s="46"/>
      <c r="G481" s="46"/>
      <c r="H481" s="46"/>
      <c r="I481" s="46"/>
      <c r="J481" s="48"/>
    </row>
    <row r="482">
      <c r="A482" s="37" t="s">
        <v>601</v>
      </c>
      <c r="B482" s="45"/>
      <c r="C482" s="46"/>
      <c r="D482" s="46"/>
      <c r="E482" s="47" t="s">
        <v>595</v>
      </c>
      <c r="F482" s="46"/>
      <c r="G482" s="46"/>
      <c r="H482" s="46"/>
      <c r="I482" s="46"/>
      <c r="J482" s="48"/>
    </row>
    <row r="483" ht="43.5">
      <c r="A483" s="37" t="s">
        <v>593</v>
      </c>
      <c r="B483" s="37">
        <v>121</v>
      </c>
      <c r="C483" s="38" t="s">
        <v>12419</v>
      </c>
      <c r="D483" s="37" t="s">
        <v>595</v>
      </c>
      <c r="E483" s="39" t="s">
        <v>12420</v>
      </c>
      <c r="F483" s="40" t="s">
        <v>650</v>
      </c>
      <c r="G483" s="41">
        <v>16.378</v>
      </c>
      <c r="H483" s="42">
        <v>0</v>
      </c>
      <c r="I483" s="43">
        <f>ROUND(G483*H483,P4)</f>
        <v>0</v>
      </c>
      <c r="J483" s="37"/>
      <c r="O483" s="44">
        <f>I483*0.21</f>
        <v>0</v>
      </c>
      <c r="P483">
        <v>3</v>
      </c>
    </row>
    <row r="484" ht="58">
      <c r="A484" s="37" t="s">
        <v>598</v>
      </c>
      <c r="B484" s="45"/>
      <c r="C484" s="46"/>
      <c r="D484" s="46"/>
      <c r="E484" s="39" t="s">
        <v>12421</v>
      </c>
      <c r="F484" s="46"/>
      <c r="G484" s="46"/>
      <c r="H484" s="46"/>
      <c r="I484" s="46"/>
      <c r="J484" s="48"/>
    </row>
    <row r="485" ht="159.5">
      <c r="A485" s="37" t="s">
        <v>599</v>
      </c>
      <c r="B485" s="45"/>
      <c r="C485" s="46"/>
      <c r="D485" s="46"/>
      <c r="E485" s="49" t="s">
        <v>12422</v>
      </c>
      <c r="F485" s="46"/>
      <c r="G485" s="46"/>
      <c r="H485" s="46"/>
      <c r="I485" s="46"/>
      <c r="J485" s="48"/>
    </row>
    <row r="486">
      <c r="A486" s="37" t="s">
        <v>601</v>
      </c>
      <c r="B486" s="45"/>
      <c r="C486" s="46"/>
      <c r="D486" s="46"/>
      <c r="E486" s="47" t="s">
        <v>595</v>
      </c>
      <c r="F486" s="46"/>
      <c r="G486" s="46"/>
      <c r="H486" s="46"/>
      <c r="I486" s="46"/>
      <c r="J486" s="48"/>
    </row>
    <row r="487" ht="43.5">
      <c r="A487" s="37" t="s">
        <v>593</v>
      </c>
      <c r="B487" s="37">
        <v>122</v>
      </c>
      <c r="C487" s="38" t="s">
        <v>12423</v>
      </c>
      <c r="D487" s="37" t="s">
        <v>595</v>
      </c>
      <c r="E487" s="39" t="s">
        <v>12424</v>
      </c>
      <c r="F487" s="40" t="s">
        <v>1719</v>
      </c>
      <c r="G487" s="41">
        <v>1006.6</v>
      </c>
      <c r="H487" s="42">
        <v>0</v>
      </c>
      <c r="I487" s="43">
        <f>ROUND(G487*H487,P4)</f>
        <v>0</v>
      </c>
      <c r="J487" s="37"/>
      <c r="O487" s="44">
        <f>I487*0.21</f>
        <v>0</v>
      </c>
      <c r="P487">
        <v>3</v>
      </c>
    </row>
    <row r="488" ht="58">
      <c r="A488" s="37" t="s">
        <v>598</v>
      </c>
      <c r="B488" s="45"/>
      <c r="C488" s="46"/>
      <c r="D488" s="46"/>
      <c r="E488" s="39" t="s">
        <v>12425</v>
      </c>
      <c r="F488" s="46"/>
      <c r="G488" s="46"/>
      <c r="H488" s="46"/>
      <c r="I488" s="46"/>
      <c r="J488" s="48"/>
    </row>
    <row r="489" ht="101.5">
      <c r="A489" s="37" t="s">
        <v>599</v>
      </c>
      <c r="B489" s="45"/>
      <c r="C489" s="46"/>
      <c r="D489" s="46"/>
      <c r="E489" s="49" t="s">
        <v>12426</v>
      </c>
      <c r="F489" s="46"/>
      <c r="G489" s="46"/>
      <c r="H489" s="46"/>
      <c r="I489" s="46"/>
      <c r="J489" s="48"/>
    </row>
    <row r="490">
      <c r="A490" s="37" t="s">
        <v>601</v>
      </c>
      <c r="B490" s="45"/>
      <c r="C490" s="46"/>
      <c r="D490" s="46"/>
      <c r="E490" s="47" t="s">
        <v>595</v>
      </c>
      <c r="F490" s="46"/>
      <c r="G490" s="46"/>
      <c r="H490" s="46"/>
      <c r="I490" s="46"/>
      <c r="J490" s="48"/>
    </row>
    <row r="491" ht="43.5">
      <c r="A491" s="37" t="s">
        <v>593</v>
      </c>
      <c r="B491" s="37">
        <v>123</v>
      </c>
      <c r="C491" s="38" t="s">
        <v>12427</v>
      </c>
      <c r="D491" s="37" t="s">
        <v>595</v>
      </c>
      <c r="E491" s="39" t="s">
        <v>12428</v>
      </c>
      <c r="F491" s="40" t="s">
        <v>1719</v>
      </c>
      <c r="G491" s="41">
        <v>1393.97</v>
      </c>
      <c r="H491" s="42">
        <v>0</v>
      </c>
      <c r="I491" s="43">
        <f>ROUND(G491*H491,P4)</f>
        <v>0</v>
      </c>
      <c r="J491" s="37"/>
      <c r="O491" s="44">
        <f>I491*0.21</f>
        <v>0</v>
      </c>
      <c r="P491">
        <v>3</v>
      </c>
    </row>
    <row r="492" ht="43.5">
      <c r="A492" s="37" t="s">
        <v>598</v>
      </c>
      <c r="B492" s="45"/>
      <c r="C492" s="46"/>
      <c r="D492" s="46"/>
      <c r="E492" s="39" t="s">
        <v>12429</v>
      </c>
      <c r="F492" s="46"/>
      <c r="G492" s="46"/>
      <c r="H492" s="46"/>
      <c r="I492" s="46"/>
      <c r="J492" s="48"/>
    </row>
    <row r="493" ht="116">
      <c r="A493" s="37" t="s">
        <v>599</v>
      </c>
      <c r="B493" s="45"/>
      <c r="C493" s="46"/>
      <c r="D493" s="46"/>
      <c r="E493" s="49" t="s">
        <v>12430</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12431</v>
      </c>
      <c r="D495" s="34"/>
      <c r="E495" s="31" t="s">
        <v>12432</v>
      </c>
      <c r="F495" s="34"/>
      <c r="G495" s="34"/>
      <c r="H495" s="34"/>
      <c r="I495" s="35">
        <f>SUMIFS(I496:I521,A496:A521,"P")</f>
        <v>0</v>
      </c>
      <c r="J495" s="36"/>
    </row>
    <row r="496">
      <c r="A496" s="37" t="s">
        <v>593</v>
      </c>
      <c r="B496" s="37">
        <v>124</v>
      </c>
      <c r="C496" s="38" t="s">
        <v>12433</v>
      </c>
      <c r="D496" s="37" t="s">
        <v>595</v>
      </c>
      <c r="E496" s="39" t="s">
        <v>12434</v>
      </c>
      <c r="F496" s="40" t="s">
        <v>597</v>
      </c>
      <c r="G496" s="41">
        <v>13.125</v>
      </c>
      <c r="H496" s="42">
        <v>0</v>
      </c>
      <c r="I496" s="43">
        <f>ROUND(G496*H496,P4)</f>
        <v>0</v>
      </c>
      <c r="J496" s="37"/>
      <c r="O496" s="44">
        <f>I496*0.21</f>
        <v>0</v>
      </c>
      <c r="P496">
        <v>3</v>
      </c>
    </row>
    <row r="497">
      <c r="A497" s="37" t="s">
        <v>598</v>
      </c>
      <c r="B497" s="45"/>
      <c r="C497" s="46"/>
      <c r="D497" s="46"/>
      <c r="E497" s="39" t="s">
        <v>12434</v>
      </c>
      <c r="F497" s="46"/>
      <c r="G497" s="46"/>
      <c r="H497" s="46"/>
      <c r="I497" s="46"/>
      <c r="J497" s="48"/>
    </row>
    <row r="498">
      <c r="A498" s="37" t="s">
        <v>601</v>
      </c>
      <c r="B498" s="45"/>
      <c r="C498" s="46"/>
      <c r="D498" s="46"/>
      <c r="E498" s="47" t="s">
        <v>595</v>
      </c>
      <c r="F498" s="46"/>
      <c r="G498" s="46"/>
      <c r="H498" s="46"/>
      <c r="I498" s="46"/>
      <c r="J498" s="48"/>
    </row>
    <row r="499" ht="29">
      <c r="A499" s="37" t="s">
        <v>593</v>
      </c>
      <c r="B499" s="37">
        <v>125</v>
      </c>
      <c r="C499" s="38" t="s">
        <v>12435</v>
      </c>
      <c r="D499" s="37" t="s">
        <v>595</v>
      </c>
      <c r="E499" s="39" t="s">
        <v>12436</v>
      </c>
      <c r="F499" s="40" t="s">
        <v>650</v>
      </c>
      <c r="G499" s="41">
        <v>13.42</v>
      </c>
      <c r="H499" s="42">
        <v>0</v>
      </c>
      <c r="I499" s="43">
        <f>ROUND(G499*H499,P4)</f>
        <v>0</v>
      </c>
      <c r="J499" s="37"/>
      <c r="O499" s="44">
        <f>I499*0.21</f>
        <v>0</v>
      </c>
      <c r="P499">
        <v>3</v>
      </c>
    </row>
    <row r="500" ht="29">
      <c r="A500" s="37" t="s">
        <v>598</v>
      </c>
      <c r="B500" s="45"/>
      <c r="C500" s="46"/>
      <c r="D500" s="46"/>
      <c r="E500" s="39" t="s">
        <v>12436</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12437</v>
      </c>
      <c r="D502" s="37" t="s">
        <v>595</v>
      </c>
      <c r="E502" s="39" t="s">
        <v>12438</v>
      </c>
      <c r="F502" s="40" t="s">
        <v>650</v>
      </c>
      <c r="G502" s="41">
        <v>12.199999999999999</v>
      </c>
      <c r="H502" s="42">
        <v>0</v>
      </c>
      <c r="I502" s="43">
        <f>ROUND(G502*H502,P4)</f>
        <v>0</v>
      </c>
      <c r="J502" s="37"/>
      <c r="O502" s="44">
        <f>I502*0.21</f>
        <v>0</v>
      </c>
      <c r="P502">
        <v>3</v>
      </c>
    </row>
    <row r="503">
      <c r="A503" s="37" t="s">
        <v>598</v>
      </c>
      <c r="B503" s="45"/>
      <c r="C503" s="46"/>
      <c r="D503" s="46"/>
      <c r="E503" s="39" t="s">
        <v>12439</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12440</v>
      </c>
      <c r="D505" s="37" t="s">
        <v>595</v>
      </c>
      <c r="E505" s="39" t="s">
        <v>12441</v>
      </c>
      <c r="F505" s="40" t="s">
        <v>650</v>
      </c>
      <c r="G505" s="41">
        <v>12.199999999999999</v>
      </c>
      <c r="H505" s="42">
        <v>0</v>
      </c>
      <c r="I505" s="43">
        <f>ROUND(G505*H505,P4)</f>
        <v>0</v>
      </c>
      <c r="J505" s="37"/>
      <c r="O505" s="44">
        <f>I505*0.21</f>
        <v>0</v>
      </c>
      <c r="P505">
        <v>3</v>
      </c>
    </row>
    <row r="506" ht="29">
      <c r="A506" s="37" t="s">
        <v>598</v>
      </c>
      <c r="B506" s="45"/>
      <c r="C506" s="46"/>
      <c r="D506" s="46"/>
      <c r="E506" s="39" t="s">
        <v>12442</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12443</v>
      </c>
      <c r="D508" s="37" t="s">
        <v>595</v>
      </c>
      <c r="E508" s="39" t="s">
        <v>12444</v>
      </c>
      <c r="F508" s="40" t="s">
        <v>650</v>
      </c>
      <c r="G508" s="41">
        <v>12.199999999999999</v>
      </c>
      <c r="H508" s="42">
        <v>0</v>
      </c>
      <c r="I508" s="43">
        <f>ROUND(G508*H508,P4)</f>
        <v>0</v>
      </c>
      <c r="J508" s="37"/>
      <c r="O508" s="44">
        <f>I508*0.21</f>
        <v>0</v>
      </c>
      <c r="P508">
        <v>3</v>
      </c>
    </row>
    <row r="509" ht="29">
      <c r="A509" s="37" t="s">
        <v>598</v>
      </c>
      <c r="B509" s="45"/>
      <c r="C509" s="46"/>
      <c r="D509" s="46"/>
      <c r="E509" s="39" t="s">
        <v>12445</v>
      </c>
      <c r="F509" s="46"/>
      <c r="G509" s="46"/>
      <c r="H509" s="46"/>
      <c r="I509" s="46"/>
      <c r="J509" s="48"/>
    </row>
    <row r="510" ht="72.5">
      <c r="A510" s="37" t="s">
        <v>599</v>
      </c>
      <c r="B510" s="45"/>
      <c r="C510" s="46"/>
      <c r="D510" s="46"/>
      <c r="E510" s="49" t="s">
        <v>12446</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12447</v>
      </c>
      <c r="D512" s="37" t="s">
        <v>595</v>
      </c>
      <c r="E512" s="39" t="s">
        <v>12448</v>
      </c>
      <c r="F512" s="40" t="s">
        <v>597</v>
      </c>
      <c r="G512" s="41">
        <v>12.199999999999999</v>
      </c>
      <c r="H512" s="42">
        <v>0</v>
      </c>
      <c r="I512" s="43">
        <f>ROUND(G512*H512,P4)</f>
        <v>0</v>
      </c>
      <c r="J512" s="37"/>
      <c r="O512" s="44">
        <f>I512*0.21</f>
        <v>0</v>
      </c>
      <c r="P512">
        <v>3</v>
      </c>
    </row>
    <row r="513">
      <c r="A513" s="37" t="s">
        <v>598</v>
      </c>
      <c r="B513" s="45"/>
      <c r="C513" s="46"/>
      <c r="D513" s="46"/>
      <c r="E513" s="39" t="s">
        <v>12449</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12450</v>
      </c>
      <c r="D515" s="37" t="s">
        <v>595</v>
      </c>
      <c r="E515" s="39" t="s">
        <v>12451</v>
      </c>
      <c r="F515" s="40" t="s">
        <v>597</v>
      </c>
      <c r="G515" s="41">
        <v>12.5</v>
      </c>
      <c r="H515" s="42">
        <v>0</v>
      </c>
      <c r="I515" s="43">
        <f>ROUND(G515*H515,P4)</f>
        <v>0</v>
      </c>
      <c r="J515" s="37"/>
      <c r="O515" s="44">
        <f>I515*0.21</f>
        <v>0</v>
      </c>
      <c r="P515">
        <v>3</v>
      </c>
    </row>
    <row r="516">
      <c r="A516" s="37" t="s">
        <v>598</v>
      </c>
      <c r="B516" s="45"/>
      <c r="C516" s="46"/>
      <c r="D516" s="46"/>
      <c r="E516" s="39" t="s">
        <v>12452</v>
      </c>
      <c r="F516" s="46"/>
      <c r="G516" s="46"/>
      <c r="H516" s="46"/>
      <c r="I516" s="46"/>
      <c r="J516" s="48"/>
    </row>
    <row r="517" ht="72.5">
      <c r="A517" s="37" t="s">
        <v>599</v>
      </c>
      <c r="B517" s="45"/>
      <c r="C517" s="46"/>
      <c r="D517" s="46"/>
      <c r="E517" s="49" t="s">
        <v>12453</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12454</v>
      </c>
      <c r="D519" s="37" t="s">
        <v>595</v>
      </c>
      <c r="E519" s="39" t="s">
        <v>12455</v>
      </c>
      <c r="F519" s="40" t="s">
        <v>1127</v>
      </c>
      <c r="G519" s="41">
        <v>0.058999999999999997</v>
      </c>
      <c r="H519" s="42">
        <v>0</v>
      </c>
      <c r="I519" s="43">
        <f>ROUND(G519*H519,P4)</f>
        <v>0</v>
      </c>
      <c r="J519" s="37"/>
      <c r="O519" s="44">
        <f>I519*0.21</f>
        <v>0</v>
      </c>
      <c r="P519">
        <v>3</v>
      </c>
    </row>
    <row r="520" ht="43.5">
      <c r="A520" s="37" t="s">
        <v>598</v>
      </c>
      <c r="B520" s="45"/>
      <c r="C520" s="46"/>
      <c r="D520" s="46"/>
      <c r="E520" s="39" t="s">
        <v>12456</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29">
      <c r="A523" s="37" t="s">
        <v>593</v>
      </c>
      <c r="B523" s="37">
        <v>132</v>
      </c>
      <c r="C523" s="38" t="s">
        <v>12457</v>
      </c>
      <c r="D523" s="37" t="s">
        <v>595</v>
      </c>
      <c r="E523" s="39" t="s">
        <v>12458</v>
      </c>
      <c r="F523" s="40" t="s">
        <v>650</v>
      </c>
      <c r="G523" s="41">
        <v>439.88499999999999</v>
      </c>
      <c r="H523" s="42">
        <v>0</v>
      </c>
      <c r="I523" s="43">
        <f>ROUND(G523*H523,P4)</f>
        <v>0</v>
      </c>
      <c r="J523" s="37"/>
      <c r="O523" s="44">
        <f>I523*0.21</f>
        <v>0</v>
      </c>
      <c r="P523">
        <v>3</v>
      </c>
    </row>
    <row r="524" ht="43.5">
      <c r="A524" s="37" t="s">
        <v>598</v>
      </c>
      <c r="B524" s="45"/>
      <c r="C524" s="46"/>
      <c r="D524" s="46"/>
      <c r="E524" s="39" t="s">
        <v>12459</v>
      </c>
      <c r="F524" s="46"/>
      <c r="G524" s="46"/>
      <c r="H524" s="46"/>
      <c r="I524" s="46"/>
      <c r="J524" s="48"/>
    </row>
    <row r="525" ht="304.5">
      <c r="A525" s="37" t="s">
        <v>599</v>
      </c>
      <c r="B525" s="45"/>
      <c r="C525" s="46"/>
      <c r="D525" s="46"/>
      <c r="E525" s="49" t="s">
        <v>12460</v>
      </c>
      <c r="F525" s="46"/>
      <c r="G525" s="46"/>
      <c r="H525" s="46"/>
      <c r="I525" s="46"/>
      <c r="J525" s="48"/>
    </row>
    <row r="526">
      <c r="A526" s="37" t="s">
        <v>601</v>
      </c>
      <c r="B526" s="45"/>
      <c r="C526" s="46"/>
      <c r="D526" s="46"/>
      <c r="E526" s="47" t="s">
        <v>595</v>
      </c>
      <c r="F526" s="46"/>
      <c r="G526" s="46"/>
      <c r="H526" s="46"/>
      <c r="I526" s="46"/>
      <c r="J526" s="48"/>
    </row>
    <row r="527" ht="29">
      <c r="A527" s="37" t="s">
        <v>593</v>
      </c>
      <c r="B527" s="37">
        <v>133</v>
      </c>
      <c r="C527" s="38" t="s">
        <v>12461</v>
      </c>
      <c r="D527" s="37" t="s">
        <v>595</v>
      </c>
      <c r="E527" s="39" t="s">
        <v>12462</v>
      </c>
      <c r="F527" s="40" t="s">
        <v>650</v>
      </c>
      <c r="G527" s="41">
        <v>220.85300000000001</v>
      </c>
      <c r="H527" s="42">
        <v>0</v>
      </c>
      <c r="I527" s="43">
        <f>ROUND(G527*H527,P4)</f>
        <v>0</v>
      </c>
      <c r="J527" s="37"/>
      <c r="O527" s="44">
        <f>I527*0.21</f>
        <v>0</v>
      </c>
      <c r="P527">
        <v>3</v>
      </c>
    </row>
    <row r="528" ht="43.5">
      <c r="A528" s="37" t="s">
        <v>598</v>
      </c>
      <c r="B528" s="45"/>
      <c r="C528" s="46"/>
      <c r="D528" s="46"/>
      <c r="E528" s="39" t="s">
        <v>12463</v>
      </c>
      <c r="F528" s="46"/>
      <c r="G528" s="46"/>
      <c r="H528" s="46"/>
      <c r="I528" s="46"/>
      <c r="J528" s="48"/>
    </row>
    <row r="529" ht="72.5">
      <c r="A529" s="37" t="s">
        <v>599</v>
      </c>
      <c r="B529" s="45"/>
      <c r="C529" s="46"/>
      <c r="D529" s="46"/>
      <c r="E529" s="49" t="s">
        <v>12464</v>
      </c>
      <c r="F529" s="46"/>
      <c r="G529" s="46"/>
      <c r="H529" s="46"/>
      <c r="I529" s="46"/>
      <c r="J529" s="48"/>
    </row>
    <row r="530">
      <c r="A530" s="37" t="s">
        <v>601</v>
      </c>
      <c r="B530" s="45"/>
      <c r="C530" s="46"/>
      <c r="D530" s="46"/>
      <c r="E530" s="47" t="s">
        <v>595</v>
      </c>
      <c r="F530" s="46"/>
      <c r="G530" s="46"/>
      <c r="H530" s="46"/>
      <c r="I530" s="46"/>
      <c r="J530" s="48"/>
    </row>
    <row r="531" ht="29">
      <c r="A531" s="37" t="s">
        <v>593</v>
      </c>
      <c r="B531" s="37">
        <v>134</v>
      </c>
      <c r="C531" s="38" t="s">
        <v>12465</v>
      </c>
      <c r="D531" s="37" t="s">
        <v>595</v>
      </c>
      <c r="E531" s="39" t="s">
        <v>12466</v>
      </c>
      <c r="F531" s="40" t="s">
        <v>650</v>
      </c>
      <c r="G531" s="41">
        <v>100.98399999999999</v>
      </c>
      <c r="H531" s="42">
        <v>0</v>
      </c>
      <c r="I531" s="43">
        <f>ROUND(G531*H531,P4)</f>
        <v>0</v>
      </c>
      <c r="J531" s="37"/>
      <c r="O531" s="44">
        <f>I531*0.21</f>
        <v>0</v>
      </c>
      <c r="P531">
        <v>3</v>
      </c>
    </row>
    <row r="532" ht="29">
      <c r="A532" s="37" t="s">
        <v>598</v>
      </c>
      <c r="B532" s="45"/>
      <c r="C532" s="46"/>
      <c r="D532" s="46"/>
      <c r="E532" s="39" t="s">
        <v>12466</v>
      </c>
      <c r="F532" s="46"/>
      <c r="G532" s="46"/>
      <c r="H532" s="46"/>
      <c r="I532" s="46"/>
      <c r="J532" s="48"/>
    </row>
    <row r="533" ht="246.5">
      <c r="A533" s="37" t="s">
        <v>599</v>
      </c>
      <c r="B533" s="45"/>
      <c r="C533" s="46"/>
      <c r="D533" s="46"/>
      <c r="E533" s="49" t="s">
        <v>12130</v>
      </c>
      <c r="F533" s="46"/>
      <c r="G533" s="46"/>
      <c r="H533" s="46"/>
      <c r="I533" s="46"/>
      <c r="J533" s="48"/>
    </row>
    <row r="534">
      <c r="A534" s="37" t="s">
        <v>601</v>
      </c>
      <c r="B534" s="45"/>
      <c r="C534" s="46"/>
      <c r="D534" s="46"/>
      <c r="E534" s="47" t="s">
        <v>595</v>
      </c>
      <c r="F534" s="46"/>
      <c r="G534" s="46"/>
      <c r="H534" s="46"/>
      <c r="I534" s="46"/>
      <c r="J534" s="48"/>
    </row>
    <row r="535" ht="43.5">
      <c r="A535" s="37" t="s">
        <v>593</v>
      </c>
      <c r="B535" s="37">
        <v>135</v>
      </c>
      <c r="C535" s="38" t="s">
        <v>12467</v>
      </c>
      <c r="D535" s="37" t="s">
        <v>595</v>
      </c>
      <c r="E535" s="39" t="s">
        <v>12468</v>
      </c>
      <c r="F535" s="40" t="s">
        <v>650</v>
      </c>
      <c r="G535" s="41">
        <v>56.811999999999998</v>
      </c>
      <c r="H535" s="42">
        <v>0</v>
      </c>
      <c r="I535" s="43">
        <f>ROUND(G535*H535,P4)</f>
        <v>0</v>
      </c>
      <c r="J535" s="37"/>
      <c r="O535" s="44">
        <f>I535*0.21</f>
        <v>0</v>
      </c>
      <c r="P535">
        <v>3</v>
      </c>
    </row>
    <row r="536" ht="43.5">
      <c r="A536" s="37" t="s">
        <v>598</v>
      </c>
      <c r="B536" s="45"/>
      <c r="C536" s="46"/>
      <c r="D536" s="46"/>
      <c r="E536" s="39" t="s">
        <v>12469</v>
      </c>
      <c r="F536" s="46"/>
      <c r="G536" s="46"/>
      <c r="H536" s="46"/>
      <c r="I536" s="46"/>
      <c r="J536" s="48"/>
    </row>
    <row r="537" ht="188.5">
      <c r="A537" s="37" t="s">
        <v>599</v>
      </c>
      <c r="B537" s="45"/>
      <c r="C537" s="46"/>
      <c r="D537" s="46"/>
      <c r="E537" s="49" t="s">
        <v>12470</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12471</v>
      </c>
      <c r="D539" s="34"/>
      <c r="E539" s="31" t="s">
        <v>12472</v>
      </c>
      <c r="F539" s="34"/>
      <c r="G539" s="34"/>
      <c r="H539" s="34"/>
      <c r="I539" s="35">
        <f>SUMIFS(I540:I552,A540:A552,"P")</f>
        <v>0</v>
      </c>
      <c r="J539" s="36"/>
    </row>
    <row r="540">
      <c r="A540" s="37" t="s">
        <v>593</v>
      </c>
      <c r="B540" s="37">
        <v>136</v>
      </c>
      <c r="C540" s="38" t="s">
        <v>12473</v>
      </c>
      <c r="D540" s="37" t="s">
        <v>595</v>
      </c>
      <c r="E540" s="39" t="s">
        <v>12474</v>
      </c>
      <c r="F540" s="40" t="s">
        <v>650</v>
      </c>
      <c r="G540" s="41">
        <v>632.33199999999999</v>
      </c>
      <c r="H540" s="42">
        <v>0</v>
      </c>
      <c r="I540" s="43">
        <f>ROUND(G540*H540,P4)</f>
        <v>0</v>
      </c>
      <c r="J540" s="37"/>
      <c r="O540" s="44">
        <f>I540*0.21</f>
        <v>0</v>
      </c>
      <c r="P540">
        <v>3</v>
      </c>
    </row>
    <row r="541">
      <c r="A541" s="37" t="s">
        <v>598</v>
      </c>
      <c r="B541" s="45"/>
      <c r="C541" s="46"/>
      <c r="D541" s="46"/>
      <c r="E541" s="39" t="s">
        <v>12475</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12476</v>
      </c>
      <c r="D543" s="37" t="s">
        <v>595</v>
      </c>
      <c r="E543" s="39" t="s">
        <v>12477</v>
      </c>
      <c r="F543" s="40" t="s">
        <v>650</v>
      </c>
      <c r="G543" s="41">
        <v>632.33199999999999</v>
      </c>
      <c r="H543" s="42">
        <v>0</v>
      </c>
      <c r="I543" s="43">
        <f>ROUND(G543*H543,P4)</f>
        <v>0</v>
      </c>
      <c r="J543" s="37"/>
      <c r="O543" s="44">
        <f>I543*0.21</f>
        <v>0</v>
      </c>
      <c r="P543">
        <v>3</v>
      </c>
    </row>
    <row r="544">
      <c r="A544" s="37" t="s">
        <v>598</v>
      </c>
      <c r="B544" s="45"/>
      <c r="C544" s="46"/>
      <c r="D544" s="46"/>
      <c r="E544" s="39" t="s">
        <v>12478</v>
      </c>
      <c r="F544" s="46"/>
      <c r="G544" s="46"/>
      <c r="H544" s="46"/>
      <c r="I544" s="46"/>
      <c r="J544" s="48"/>
    </row>
    <row r="545">
      <c r="A545" s="37" t="s">
        <v>601</v>
      </c>
      <c r="B545" s="45"/>
      <c r="C545" s="46"/>
      <c r="D545" s="46"/>
      <c r="E545" s="47" t="s">
        <v>595</v>
      </c>
      <c r="F545" s="46"/>
      <c r="G545" s="46"/>
      <c r="H545" s="46"/>
      <c r="I545" s="46"/>
      <c r="J545" s="48"/>
    </row>
    <row r="546" ht="29">
      <c r="A546" s="37" t="s">
        <v>593</v>
      </c>
      <c r="B546" s="37">
        <v>138</v>
      </c>
      <c r="C546" s="38" t="s">
        <v>12479</v>
      </c>
      <c r="D546" s="37" t="s">
        <v>595</v>
      </c>
      <c r="E546" s="39" t="s">
        <v>12480</v>
      </c>
      <c r="F546" s="40" t="s">
        <v>650</v>
      </c>
      <c r="G546" s="41">
        <v>632.33199999999999</v>
      </c>
      <c r="H546" s="42">
        <v>0</v>
      </c>
      <c r="I546" s="43">
        <f>ROUND(G546*H546,P4)</f>
        <v>0</v>
      </c>
      <c r="J546" s="37"/>
      <c r="O546" s="44">
        <f>I546*0.21</f>
        <v>0</v>
      </c>
      <c r="P546">
        <v>3</v>
      </c>
    </row>
    <row r="547" ht="29">
      <c r="A547" s="37" t="s">
        <v>598</v>
      </c>
      <c r="B547" s="45"/>
      <c r="C547" s="46"/>
      <c r="D547" s="46"/>
      <c r="E547" s="39" t="s">
        <v>12481</v>
      </c>
      <c r="F547" s="46"/>
      <c r="G547" s="46"/>
      <c r="H547" s="46"/>
      <c r="I547" s="46"/>
      <c r="J547" s="48"/>
    </row>
    <row r="548">
      <c r="A548" s="37" t="s">
        <v>601</v>
      </c>
      <c r="B548" s="45"/>
      <c r="C548" s="46"/>
      <c r="D548" s="46"/>
      <c r="E548" s="47" t="s">
        <v>595</v>
      </c>
      <c r="F548" s="46"/>
      <c r="G548" s="46"/>
      <c r="H548" s="46"/>
      <c r="I548" s="46"/>
      <c r="J548" s="48"/>
    </row>
    <row r="549" ht="29">
      <c r="A549" s="37" t="s">
        <v>593</v>
      </c>
      <c r="B549" s="37">
        <v>139</v>
      </c>
      <c r="C549" s="38" t="s">
        <v>12482</v>
      </c>
      <c r="D549" s="37" t="s">
        <v>595</v>
      </c>
      <c r="E549" s="39" t="s">
        <v>12483</v>
      </c>
      <c r="F549" s="40" t="s">
        <v>650</v>
      </c>
      <c r="G549" s="41">
        <v>632.33199999999999</v>
      </c>
      <c r="H549" s="42">
        <v>0</v>
      </c>
      <c r="I549" s="43">
        <f>ROUND(G549*H549,P4)</f>
        <v>0</v>
      </c>
      <c r="J549" s="37"/>
      <c r="O549" s="44">
        <f>I549*0.21</f>
        <v>0</v>
      </c>
      <c r="P549">
        <v>3</v>
      </c>
    </row>
    <row r="550" ht="29">
      <c r="A550" s="37" t="s">
        <v>598</v>
      </c>
      <c r="B550" s="45"/>
      <c r="C550" s="46"/>
      <c r="D550" s="46"/>
      <c r="E550" s="39" t="s">
        <v>12484</v>
      </c>
      <c r="F550" s="46"/>
      <c r="G550" s="46"/>
      <c r="H550" s="46"/>
      <c r="I550" s="46"/>
      <c r="J550" s="48"/>
    </row>
    <row r="551" ht="409.5">
      <c r="A551" s="37" t="s">
        <v>599</v>
      </c>
      <c r="B551" s="45"/>
      <c r="C551" s="46"/>
      <c r="D551" s="46"/>
      <c r="E551" s="49" t="s">
        <v>12485</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29">
      <c r="A554" s="37" t="s">
        <v>593</v>
      </c>
      <c r="B554" s="37">
        <v>140</v>
      </c>
      <c r="C554" s="38" t="s">
        <v>9214</v>
      </c>
      <c r="D554" s="37" t="s">
        <v>595</v>
      </c>
      <c r="E554" s="39" t="s">
        <v>9215</v>
      </c>
      <c r="F554" s="40" t="s">
        <v>650</v>
      </c>
      <c r="G554" s="41">
        <v>224.21199999999999</v>
      </c>
      <c r="H554" s="42">
        <v>0</v>
      </c>
      <c r="I554" s="43">
        <f>ROUND(G554*H554,P4)</f>
        <v>0</v>
      </c>
      <c r="J554" s="37"/>
      <c r="O554" s="44">
        <f>I554*0.21</f>
        <v>0</v>
      </c>
      <c r="P554">
        <v>3</v>
      </c>
    </row>
    <row r="555" ht="43.5">
      <c r="A555" s="37" t="s">
        <v>598</v>
      </c>
      <c r="B555" s="45"/>
      <c r="C555" s="46"/>
      <c r="D555" s="46"/>
      <c r="E555" s="39" t="s">
        <v>12486</v>
      </c>
      <c r="F555" s="46"/>
      <c r="G555" s="46"/>
      <c r="H555" s="46"/>
      <c r="I555" s="46"/>
      <c r="J555" s="48"/>
    </row>
    <row r="556" ht="87">
      <c r="A556" s="37" t="s">
        <v>599</v>
      </c>
      <c r="B556" s="45"/>
      <c r="C556" s="46"/>
      <c r="D556" s="46"/>
      <c r="E556" s="49" t="s">
        <v>12487</v>
      </c>
      <c r="F556" s="46"/>
      <c r="G556" s="46"/>
      <c r="H556" s="46"/>
      <c r="I556" s="46"/>
      <c r="J556" s="48"/>
    </row>
    <row r="557">
      <c r="A557" s="37" t="s">
        <v>601</v>
      </c>
      <c r="B557" s="45"/>
      <c r="C557" s="46"/>
      <c r="D557" s="46"/>
      <c r="E557" s="47" t="s">
        <v>595</v>
      </c>
      <c r="F557" s="46"/>
      <c r="G557" s="46"/>
      <c r="H557" s="46"/>
      <c r="I557" s="46"/>
      <c r="J557" s="48"/>
    </row>
    <row r="558" ht="43.5">
      <c r="A558" s="37" t="s">
        <v>593</v>
      </c>
      <c r="B558" s="37">
        <v>141</v>
      </c>
      <c r="C558" s="38" t="s">
        <v>12488</v>
      </c>
      <c r="D558" s="37" t="s">
        <v>595</v>
      </c>
      <c r="E558" s="39" t="s">
        <v>12489</v>
      </c>
      <c r="F558" s="40" t="s">
        <v>608</v>
      </c>
      <c r="G558" s="41">
        <v>1</v>
      </c>
      <c r="H558" s="42">
        <v>0</v>
      </c>
      <c r="I558" s="43">
        <f>ROUND(G558*H558,P4)</f>
        <v>0</v>
      </c>
      <c r="J558" s="37"/>
      <c r="O558" s="44">
        <f>I558*0.21</f>
        <v>0</v>
      </c>
      <c r="P558">
        <v>3</v>
      </c>
    </row>
    <row r="559" ht="58">
      <c r="A559" s="37" t="s">
        <v>598</v>
      </c>
      <c r="B559" s="45"/>
      <c r="C559" s="46"/>
      <c r="D559" s="46"/>
      <c r="E559" s="39" t="s">
        <v>12490</v>
      </c>
      <c r="F559" s="46"/>
      <c r="G559" s="46"/>
      <c r="H559" s="46"/>
      <c r="I559" s="46"/>
      <c r="J559" s="48"/>
    </row>
    <row r="560" ht="29">
      <c r="A560" s="37" t="s">
        <v>599</v>
      </c>
      <c r="B560" s="45"/>
      <c r="C560" s="46"/>
      <c r="D560" s="46"/>
      <c r="E560" s="49" t="s">
        <v>11716</v>
      </c>
      <c r="F560" s="46"/>
      <c r="G560" s="46"/>
      <c r="H560" s="46"/>
      <c r="I560" s="46"/>
      <c r="J560" s="48"/>
    </row>
    <row r="561">
      <c r="A561" s="37" t="s">
        <v>601</v>
      </c>
      <c r="B561" s="45"/>
      <c r="C561" s="46"/>
      <c r="D561" s="46"/>
      <c r="E561" s="47" t="s">
        <v>595</v>
      </c>
      <c r="F561" s="46"/>
      <c r="G561" s="46"/>
      <c r="H561" s="46"/>
      <c r="I561" s="46"/>
      <c r="J561" s="48"/>
    </row>
    <row r="562" ht="29">
      <c r="A562" s="37" t="s">
        <v>593</v>
      </c>
      <c r="B562" s="37">
        <v>142</v>
      </c>
      <c r="C562" s="38" t="s">
        <v>9220</v>
      </c>
      <c r="D562" s="37" t="s">
        <v>595</v>
      </c>
      <c r="E562" s="39" t="s">
        <v>9221</v>
      </c>
      <c r="F562" s="40" t="s">
        <v>650</v>
      </c>
      <c r="G562" s="41">
        <v>224.21199999999999</v>
      </c>
      <c r="H562" s="42">
        <v>0</v>
      </c>
      <c r="I562" s="43">
        <f>ROUND(G562*H562,P4)</f>
        <v>0</v>
      </c>
      <c r="J562" s="37"/>
      <c r="O562" s="44">
        <f>I562*0.21</f>
        <v>0</v>
      </c>
      <c r="P562">
        <v>3</v>
      </c>
    </row>
    <row r="563" ht="43.5">
      <c r="A563" s="37" t="s">
        <v>598</v>
      </c>
      <c r="B563" s="45"/>
      <c r="C563" s="46"/>
      <c r="D563" s="46"/>
      <c r="E563" s="39" t="s">
        <v>12491</v>
      </c>
      <c r="F563" s="46"/>
      <c r="G563" s="46"/>
      <c r="H563" s="46"/>
      <c r="I563" s="46"/>
      <c r="J563" s="48"/>
    </row>
    <row r="564">
      <c r="A564" s="37" t="s">
        <v>601</v>
      </c>
      <c r="B564" s="45"/>
      <c r="C564" s="46"/>
      <c r="D564" s="46"/>
      <c r="E564" s="47" t="s">
        <v>595</v>
      </c>
      <c r="F564" s="46"/>
      <c r="G564" s="46"/>
      <c r="H564" s="46"/>
      <c r="I564" s="46"/>
      <c r="J564" s="48"/>
    </row>
    <row r="565" ht="29">
      <c r="A565" s="37" t="s">
        <v>593</v>
      </c>
      <c r="B565" s="37">
        <v>143</v>
      </c>
      <c r="C565" s="38" t="s">
        <v>8156</v>
      </c>
      <c r="D565" s="37" t="s">
        <v>595</v>
      </c>
      <c r="E565" s="39" t="s">
        <v>8157</v>
      </c>
      <c r="F565" s="40" t="s">
        <v>650</v>
      </c>
      <c r="G565" s="41">
        <v>103.40000000000001</v>
      </c>
      <c r="H565" s="42">
        <v>0</v>
      </c>
      <c r="I565" s="43">
        <f>ROUND(G565*H565,P4)</f>
        <v>0</v>
      </c>
      <c r="J565" s="37"/>
      <c r="O565" s="44">
        <f>I565*0.21</f>
        <v>0</v>
      </c>
      <c r="P565">
        <v>3</v>
      </c>
    </row>
    <row r="566" ht="29">
      <c r="A566" s="37" t="s">
        <v>598</v>
      </c>
      <c r="B566" s="45"/>
      <c r="C566" s="46"/>
      <c r="D566" s="46"/>
      <c r="E566" s="39" t="s">
        <v>12492</v>
      </c>
      <c r="F566" s="46"/>
      <c r="G566" s="46"/>
      <c r="H566" s="46"/>
      <c r="I566" s="46"/>
      <c r="J566" s="48"/>
    </row>
    <row r="567" ht="72.5">
      <c r="A567" s="37" t="s">
        <v>599</v>
      </c>
      <c r="B567" s="45"/>
      <c r="C567" s="46"/>
      <c r="D567" s="46"/>
      <c r="E567" s="49" t="s">
        <v>12493</v>
      </c>
      <c r="F567" s="46"/>
      <c r="G567" s="46"/>
      <c r="H567" s="46"/>
      <c r="I567" s="46"/>
      <c r="J567" s="48"/>
    </row>
    <row r="568">
      <c r="A568" s="37" t="s">
        <v>601</v>
      </c>
      <c r="B568" s="45"/>
      <c r="C568" s="46"/>
      <c r="D568" s="46"/>
      <c r="E568" s="47" t="s">
        <v>595</v>
      </c>
      <c r="F568" s="46"/>
      <c r="G568" s="46"/>
      <c r="H568" s="46"/>
      <c r="I568" s="46"/>
      <c r="J568" s="48"/>
    </row>
    <row r="569" ht="43.5">
      <c r="A569" s="37" t="s">
        <v>593</v>
      </c>
      <c r="B569" s="37">
        <v>144</v>
      </c>
      <c r="C569" s="38" t="s">
        <v>12494</v>
      </c>
      <c r="D569" s="37" t="s">
        <v>595</v>
      </c>
      <c r="E569" s="39" t="s">
        <v>12495</v>
      </c>
      <c r="F569" s="40" t="s">
        <v>650</v>
      </c>
      <c r="G569" s="41">
        <v>224.21199999999999</v>
      </c>
      <c r="H569" s="42">
        <v>0</v>
      </c>
      <c r="I569" s="43">
        <f>ROUND(G569*H569,P4)</f>
        <v>0</v>
      </c>
      <c r="J569" s="37"/>
      <c r="O569" s="44">
        <f>I569*0.21</f>
        <v>0</v>
      </c>
      <c r="P569">
        <v>3</v>
      </c>
    </row>
    <row r="570" ht="58">
      <c r="A570" s="37" t="s">
        <v>598</v>
      </c>
      <c r="B570" s="45"/>
      <c r="C570" s="46"/>
      <c r="D570" s="46"/>
      <c r="E570" s="39" t="s">
        <v>12496</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12497</v>
      </c>
      <c r="D573" s="37" t="s">
        <v>595</v>
      </c>
      <c r="E573" s="39" t="s">
        <v>12498</v>
      </c>
      <c r="F573" s="40" t="s">
        <v>650</v>
      </c>
      <c r="G573" s="41">
        <v>290.11799999999999</v>
      </c>
      <c r="H573" s="42">
        <v>0</v>
      </c>
      <c r="I573" s="43">
        <f>ROUND(G573*H573,P4)</f>
        <v>0</v>
      </c>
      <c r="J573" s="37"/>
      <c r="O573" s="44">
        <f>I573*0.21</f>
        <v>0</v>
      </c>
      <c r="P573">
        <v>3</v>
      </c>
    </row>
    <row r="574" ht="43.5">
      <c r="A574" s="37" t="s">
        <v>598</v>
      </c>
      <c r="B574" s="45"/>
      <c r="C574" s="46"/>
      <c r="D574" s="46"/>
      <c r="E574" s="39" t="s">
        <v>12499</v>
      </c>
      <c r="F574" s="46"/>
      <c r="G574" s="46"/>
      <c r="H574" s="46"/>
      <c r="I574" s="46"/>
      <c r="J574" s="48"/>
    </row>
    <row r="575" ht="58">
      <c r="A575" s="37" t="s">
        <v>599</v>
      </c>
      <c r="B575" s="45"/>
      <c r="C575" s="46"/>
      <c r="D575" s="46"/>
      <c r="E575" s="49" t="s">
        <v>12500</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29">
      <c r="A578" s="37" t="s">
        <v>598</v>
      </c>
      <c r="B578" s="45"/>
      <c r="C578" s="46"/>
      <c r="D578" s="46"/>
      <c r="E578" s="39" t="s">
        <v>1785</v>
      </c>
      <c r="F578" s="46"/>
      <c r="G578" s="46"/>
      <c r="H578" s="46"/>
      <c r="I578" s="46"/>
      <c r="J578" s="48"/>
    </row>
    <row r="579" ht="333.5">
      <c r="A579" s="37" t="s">
        <v>599</v>
      </c>
      <c r="B579" s="45"/>
      <c r="C579" s="46"/>
      <c r="D579" s="46"/>
      <c r="E579" s="49" t="s">
        <v>12501</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12502</v>
      </c>
      <c r="F581" s="40" t="s">
        <v>608</v>
      </c>
      <c r="G581" s="41">
        <v>14</v>
      </c>
      <c r="H581" s="42">
        <v>0</v>
      </c>
      <c r="I581" s="43">
        <f>ROUND(G581*H581,P4)</f>
        <v>0</v>
      </c>
      <c r="J581" s="37"/>
      <c r="O581" s="44">
        <f>I581*0.21</f>
        <v>0</v>
      </c>
      <c r="P581">
        <v>3</v>
      </c>
    </row>
    <row r="582">
      <c r="A582" s="37" t="s">
        <v>598</v>
      </c>
      <c r="B582" s="45"/>
      <c r="C582" s="46"/>
      <c r="D582" s="46"/>
      <c r="E582" s="39" t="s">
        <v>12502</v>
      </c>
      <c r="F582" s="46"/>
      <c r="G582" s="46"/>
      <c r="H582" s="46"/>
      <c r="I582" s="46"/>
      <c r="J582" s="48"/>
    </row>
    <row r="583">
      <c r="A583" s="37" t="s">
        <v>601</v>
      </c>
      <c r="B583" s="45"/>
      <c r="C583" s="46"/>
      <c r="D583" s="46"/>
      <c r="E583" s="47" t="s">
        <v>595</v>
      </c>
      <c r="F583" s="46"/>
      <c r="G583" s="46"/>
      <c r="H583" s="46"/>
      <c r="I583" s="46"/>
      <c r="J583" s="48"/>
    </row>
    <row r="584" ht="43.5">
      <c r="A584" s="37" t="s">
        <v>593</v>
      </c>
      <c r="B584" s="37">
        <v>148</v>
      </c>
      <c r="C584" s="38" t="s">
        <v>12503</v>
      </c>
      <c r="D584" s="37" t="s">
        <v>595</v>
      </c>
      <c r="E584" s="39" t="s">
        <v>12504</v>
      </c>
      <c r="F584" s="40" t="s">
        <v>650</v>
      </c>
      <c r="G584" s="41">
        <v>40.963000000000001</v>
      </c>
      <c r="H584" s="42">
        <v>0</v>
      </c>
      <c r="I584" s="43">
        <f>ROUND(G584*H584,P4)</f>
        <v>0</v>
      </c>
      <c r="J584" s="37"/>
      <c r="O584" s="44">
        <f>I584*0.21</f>
        <v>0</v>
      </c>
      <c r="P584">
        <v>3</v>
      </c>
    </row>
    <row r="585" ht="43.5">
      <c r="A585" s="37" t="s">
        <v>598</v>
      </c>
      <c r="B585" s="45"/>
      <c r="C585" s="46"/>
      <c r="D585" s="46"/>
      <c r="E585" s="39" t="s">
        <v>12504</v>
      </c>
      <c r="F585" s="46"/>
      <c r="G585" s="46"/>
      <c r="H585" s="46"/>
      <c r="I585" s="46"/>
      <c r="J585" s="48"/>
    </row>
    <row r="586" ht="72.5">
      <c r="A586" s="37" t="s">
        <v>599</v>
      </c>
      <c r="B586" s="45"/>
      <c r="C586" s="46"/>
      <c r="D586" s="46"/>
      <c r="E586" s="49" t="s">
        <v>12505</v>
      </c>
      <c r="F586" s="46"/>
      <c r="G586" s="46"/>
      <c r="H586" s="46"/>
      <c r="I586" s="46"/>
      <c r="J586" s="48"/>
    </row>
    <row r="587">
      <c r="A587" s="37" t="s">
        <v>601</v>
      </c>
      <c r="B587" s="45"/>
      <c r="C587" s="46"/>
      <c r="D587" s="46"/>
      <c r="E587" s="47" t="s">
        <v>595</v>
      </c>
      <c r="F587" s="46"/>
      <c r="G587" s="46"/>
      <c r="H587" s="46"/>
      <c r="I587" s="46"/>
      <c r="J587" s="48"/>
    </row>
    <row r="588" ht="29">
      <c r="A588" s="37" t="s">
        <v>593</v>
      </c>
      <c r="B588" s="37">
        <v>149</v>
      </c>
      <c r="C588" s="38" t="s">
        <v>12506</v>
      </c>
      <c r="D588" s="37" t="s">
        <v>595</v>
      </c>
      <c r="E588" s="39" t="s">
        <v>12507</v>
      </c>
      <c r="F588" s="40" t="s">
        <v>1797</v>
      </c>
      <c r="G588" s="41">
        <v>1</v>
      </c>
      <c r="H588" s="42">
        <v>0</v>
      </c>
      <c r="I588" s="43">
        <f>ROUND(G588*H588,P4)</f>
        <v>0</v>
      </c>
      <c r="J588" s="37"/>
      <c r="O588" s="44">
        <f>I588*0.21</f>
        <v>0</v>
      </c>
      <c r="P588">
        <v>3</v>
      </c>
    </row>
    <row r="589" ht="29">
      <c r="A589" s="37" t="s">
        <v>598</v>
      </c>
      <c r="B589" s="45"/>
      <c r="C589" s="46"/>
      <c r="D589" s="46"/>
      <c r="E589" s="39" t="s">
        <v>12507</v>
      </c>
      <c r="F589" s="46"/>
      <c r="G589" s="46"/>
      <c r="H589" s="46"/>
      <c r="I589" s="46"/>
      <c r="J589" s="48"/>
    </row>
    <row r="590" ht="72.5">
      <c r="A590" s="37" t="s">
        <v>599</v>
      </c>
      <c r="B590" s="45"/>
      <c r="C590" s="46"/>
      <c r="D590" s="46"/>
      <c r="E590" s="49" t="s">
        <v>12508</v>
      </c>
      <c r="F590" s="46"/>
      <c r="G590" s="46"/>
      <c r="H590" s="46"/>
      <c r="I590" s="46"/>
      <c r="J590" s="48"/>
    </row>
    <row r="591">
      <c r="A591" s="37" t="s">
        <v>601</v>
      </c>
      <c r="B591" s="45"/>
      <c r="C591" s="46"/>
      <c r="D591" s="46"/>
      <c r="E591" s="47" t="s">
        <v>595</v>
      </c>
      <c r="F591" s="46"/>
      <c r="G591" s="46"/>
      <c r="H591" s="46"/>
      <c r="I591" s="46"/>
      <c r="J591" s="48"/>
    </row>
    <row r="592" ht="29">
      <c r="A592" s="37" t="s">
        <v>593</v>
      </c>
      <c r="B592" s="37">
        <v>150</v>
      </c>
      <c r="C592" s="38" t="s">
        <v>12509</v>
      </c>
      <c r="D592" s="37" t="s">
        <v>595</v>
      </c>
      <c r="E592" s="39" t="s">
        <v>1800</v>
      </c>
      <c r="F592" s="40" t="s">
        <v>1797</v>
      </c>
      <c r="G592" s="41">
        <v>1</v>
      </c>
      <c r="H592" s="42">
        <v>0</v>
      </c>
      <c r="I592" s="43">
        <f>ROUND(G592*H592,P4)</f>
        <v>0</v>
      </c>
      <c r="J592" s="37"/>
      <c r="O592" s="44">
        <f>I592*0.21</f>
        <v>0</v>
      </c>
      <c r="P592">
        <v>3</v>
      </c>
    </row>
    <row r="593" ht="29">
      <c r="A593" s="37" t="s">
        <v>598</v>
      </c>
      <c r="B593" s="45"/>
      <c r="C593" s="46"/>
      <c r="D593" s="46"/>
      <c r="E593" s="39" t="s">
        <v>1800</v>
      </c>
      <c r="F593" s="46"/>
      <c r="G593" s="46"/>
      <c r="H593" s="46"/>
      <c r="I593" s="46"/>
      <c r="J593" s="48"/>
    </row>
    <row r="594" ht="116">
      <c r="A594" s="37" t="s">
        <v>599</v>
      </c>
      <c r="B594" s="45"/>
      <c r="C594" s="46"/>
      <c r="D594" s="46"/>
      <c r="E594" s="49" t="s">
        <v>12510</v>
      </c>
      <c r="F594" s="46"/>
      <c r="G594" s="46"/>
      <c r="H594" s="46"/>
      <c r="I594" s="46"/>
      <c r="J594" s="48"/>
    </row>
    <row r="595">
      <c r="A595" s="37" t="s">
        <v>601</v>
      </c>
      <c r="B595" s="45"/>
      <c r="C595" s="46"/>
      <c r="D595" s="46"/>
      <c r="E595" s="47" t="s">
        <v>595</v>
      </c>
      <c r="F595" s="46"/>
      <c r="G595" s="46"/>
      <c r="H595" s="46"/>
      <c r="I595" s="46"/>
      <c r="J595" s="48"/>
    </row>
    <row r="596" ht="43.5">
      <c r="A596" s="37" t="s">
        <v>593</v>
      </c>
      <c r="B596" s="37">
        <v>151</v>
      </c>
      <c r="C596" s="38" t="s">
        <v>12511</v>
      </c>
      <c r="D596" s="37" t="s">
        <v>595</v>
      </c>
      <c r="E596" s="39" t="s">
        <v>1807</v>
      </c>
      <c r="F596" s="40" t="s">
        <v>1797</v>
      </c>
      <c r="G596" s="41">
        <v>1</v>
      </c>
      <c r="H596" s="42">
        <v>0</v>
      </c>
      <c r="I596" s="43">
        <f>ROUND(G596*H596,P4)</f>
        <v>0</v>
      </c>
      <c r="J596" s="37"/>
      <c r="O596" s="44">
        <f>I596*0.21</f>
        <v>0</v>
      </c>
      <c r="P596">
        <v>3</v>
      </c>
    </row>
    <row r="597" ht="43.5">
      <c r="A597" s="37" t="s">
        <v>598</v>
      </c>
      <c r="B597" s="45"/>
      <c r="C597" s="46"/>
      <c r="D597" s="46"/>
      <c r="E597" s="39" t="s">
        <v>12512</v>
      </c>
      <c r="F597" s="46"/>
      <c r="G597" s="46"/>
      <c r="H597" s="46"/>
      <c r="I597" s="46"/>
      <c r="J597" s="48"/>
    </row>
    <row r="598">
      <c r="A598" s="37" t="s">
        <v>599</v>
      </c>
      <c r="B598" s="45"/>
      <c r="C598" s="46"/>
      <c r="D598" s="46"/>
      <c r="E598" s="49" t="s">
        <v>6113</v>
      </c>
      <c r="F598" s="46"/>
      <c r="G598" s="46"/>
      <c r="H598" s="46"/>
      <c r="I598" s="46"/>
      <c r="J598" s="48"/>
    </row>
    <row r="599">
      <c r="A599" s="37" t="s">
        <v>601</v>
      </c>
      <c r="B599" s="45"/>
      <c r="C599" s="46"/>
      <c r="D599" s="46"/>
      <c r="E599" s="47" t="s">
        <v>595</v>
      </c>
      <c r="F599" s="46"/>
      <c r="G599" s="46"/>
      <c r="H599" s="46"/>
      <c r="I599" s="46"/>
      <c r="J599" s="48"/>
    </row>
    <row r="600" ht="43.5">
      <c r="A600" s="37" t="s">
        <v>593</v>
      </c>
      <c r="B600" s="37">
        <v>152</v>
      </c>
      <c r="C600" s="38" t="s">
        <v>12513</v>
      </c>
      <c r="D600" s="37" t="s">
        <v>595</v>
      </c>
      <c r="E600" s="39" t="s">
        <v>12514</v>
      </c>
      <c r="F600" s="40" t="s">
        <v>1797</v>
      </c>
      <c r="G600" s="41">
        <v>1</v>
      </c>
      <c r="H600" s="42">
        <v>0</v>
      </c>
      <c r="I600" s="43">
        <f>ROUND(G600*H600,P4)</f>
        <v>0</v>
      </c>
      <c r="J600" s="37"/>
      <c r="O600" s="44">
        <f>I600*0.21</f>
        <v>0</v>
      </c>
      <c r="P600">
        <v>3</v>
      </c>
    </row>
    <row r="601" ht="43.5">
      <c r="A601" s="37" t="s">
        <v>598</v>
      </c>
      <c r="B601" s="45"/>
      <c r="C601" s="46"/>
      <c r="D601" s="46"/>
      <c r="E601" s="39" t="s">
        <v>12515</v>
      </c>
      <c r="F601" s="46"/>
      <c r="G601" s="46"/>
      <c r="H601" s="46"/>
      <c r="I601" s="46"/>
      <c r="J601" s="48"/>
    </row>
    <row r="602" ht="29">
      <c r="A602" s="37" t="s">
        <v>599</v>
      </c>
      <c r="B602" s="45"/>
      <c r="C602" s="46"/>
      <c r="D602" s="46"/>
      <c r="E602" s="49" t="s">
        <v>11716</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12516</v>
      </c>
      <c r="D604" s="37" t="s">
        <v>595</v>
      </c>
      <c r="E604" s="39" t="s">
        <v>12517</v>
      </c>
      <c r="F604" s="40" t="s">
        <v>1797</v>
      </c>
      <c r="G604" s="41">
        <v>1</v>
      </c>
      <c r="H604" s="42">
        <v>0</v>
      </c>
      <c r="I604" s="43">
        <f>ROUND(G604*H604,P4)</f>
        <v>0</v>
      </c>
      <c r="J604" s="37"/>
      <c r="O604" s="44">
        <f>I604*0.21</f>
        <v>0</v>
      </c>
      <c r="P604">
        <v>3</v>
      </c>
    </row>
    <row r="605">
      <c r="A605" s="37" t="s">
        <v>598</v>
      </c>
      <c r="B605" s="45"/>
      <c r="C605" s="46"/>
      <c r="D605" s="46"/>
      <c r="E605" s="39" t="s">
        <v>12517</v>
      </c>
      <c r="F605" s="46"/>
      <c r="G605" s="46"/>
      <c r="H605" s="46"/>
      <c r="I605" s="46"/>
      <c r="J605" s="48"/>
    </row>
    <row r="606" ht="29">
      <c r="A606" s="37" t="s">
        <v>599</v>
      </c>
      <c r="B606" s="45"/>
      <c r="C606" s="46"/>
      <c r="D606" s="46"/>
      <c r="E606" s="49" t="s">
        <v>11716</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3.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2.5">
      <c r="A611" s="37" t="s">
        <v>599</v>
      </c>
      <c r="B611" s="45"/>
      <c r="C611" s="46"/>
      <c r="D611" s="46"/>
      <c r="E611" s="49" t="s">
        <v>12518</v>
      </c>
      <c r="F611" s="46"/>
      <c r="G611" s="46"/>
      <c r="H611" s="46"/>
      <c r="I611" s="46"/>
      <c r="J611" s="48"/>
    </row>
    <row r="612" ht="116">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12519</v>
      </c>
      <c r="D614" s="37" t="s">
        <v>595</v>
      </c>
      <c r="E614" s="39" t="s">
        <v>12520</v>
      </c>
      <c r="F614" s="40" t="s">
        <v>1127</v>
      </c>
      <c r="G614" s="41">
        <v>591.149</v>
      </c>
      <c r="H614" s="42">
        <v>0</v>
      </c>
      <c r="I614" s="43">
        <f>ROUND(G614*H614,P4)</f>
        <v>0</v>
      </c>
      <c r="J614" s="37"/>
      <c r="O614" s="44">
        <f>I614*0.21</f>
        <v>0</v>
      </c>
      <c r="P614">
        <v>3</v>
      </c>
    </row>
    <row r="615" ht="58">
      <c r="A615" s="37" t="s">
        <v>598</v>
      </c>
      <c r="B615" s="45"/>
      <c r="C615" s="46"/>
      <c r="D615" s="46"/>
      <c r="E615" s="39" t="s">
        <v>12521</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afd94Fm2PNfQnR/r+qEuvCcS+df68CbKr400ThHVs9R6rLlDygji1Zxcghob5OD2J04zFjNUKkptYVn7Iq0cVA==" hashValue="kTIRPf98qEleVTptG8Po0as1ufvoWeXkXyYmm6lJ0OUppsaXiBbKBD14dlx6KvX76Tk9GXOE+w769MzPlw9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12522</v>
      </c>
      <c r="I3" s="25">
        <f>SUMIFS(I12:I520,A12:A520,"SD")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579</v>
      </c>
      <c r="C8" s="21" t="s">
        <v>12522</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12523</v>
      </c>
      <c r="D12" s="34"/>
      <c r="E12" s="31" t="s">
        <v>12524</v>
      </c>
      <c r="F12" s="34"/>
      <c r="G12" s="34"/>
      <c r="H12" s="34"/>
      <c r="I12" s="35">
        <f>SUMIFS(I13:I68,A13:A68,"P")</f>
        <v>0</v>
      </c>
      <c r="J12" s="36"/>
    </row>
    <row r="13" ht="43.5">
      <c r="A13" s="37" t="s">
        <v>593</v>
      </c>
      <c r="B13" s="37">
        <v>1</v>
      </c>
      <c r="C13" s="38" t="s">
        <v>12525</v>
      </c>
      <c r="D13" s="37" t="s">
        <v>595</v>
      </c>
      <c r="E13" s="39" t="s">
        <v>12526</v>
      </c>
      <c r="F13" s="40" t="s">
        <v>608</v>
      </c>
      <c r="G13" s="41">
        <v>2</v>
      </c>
      <c r="H13" s="42">
        <v>0</v>
      </c>
      <c r="I13" s="43">
        <f>ROUND(G13*H13,P4)</f>
        <v>0</v>
      </c>
      <c r="J13" s="37"/>
      <c r="O13" s="44">
        <f>I13*0.21</f>
        <v>0</v>
      </c>
      <c r="P13">
        <v>3</v>
      </c>
    </row>
    <row r="14" ht="58">
      <c r="A14" s="37" t="s">
        <v>598</v>
      </c>
      <c r="B14" s="45"/>
      <c r="C14" s="46"/>
      <c r="D14" s="46"/>
      <c r="E14" s="39" t="s">
        <v>12527</v>
      </c>
      <c r="F14" s="46"/>
      <c r="G14" s="46"/>
      <c r="H14" s="46"/>
      <c r="I14" s="46"/>
      <c r="J14" s="48"/>
    </row>
    <row r="15" ht="43.5">
      <c r="A15" s="37" t="s">
        <v>599</v>
      </c>
      <c r="B15" s="45"/>
      <c r="C15" s="46"/>
      <c r="D15" s="46"/>
      <c r="E15" s="49" t="s">
        <v>12528</v>
      </c>
      <c r="F15" s="46"/>
      <c r="G15" s="46"/>
      <c r="H15" s="46"/>
      <c r="I15" s="46"/>
      <c r="J15" s="48"/>
    </row>
    <row r="16">
      <c r="A16" s="37" t="s">
        <v>601</v>
      </c>
      <c r="B16" s="45"/>
      <c r="C16" s="46"/>
      <c r="D16" s="46"/>
      <c r="E16" s="47" t="s">
        <v>595</v>
      </c>
      <c r="F16" s="46"/>
      <c r="G16" s="46"/>
      <c r="H16" s="46"/>
      <c r="I16" s="46"/>
      <c r="J16" s="48"/>
    </row>
    <row r="17" ht="43.5">
      <c r="A17" s="37" t="s">
        <v>593</v>
      </c>
      <c r="B17" s="37">
        <v>2</v>
      </c>
      <c r="C17" s="38" t="s">
        <v>12529</v>
      </c>
      <c r="D17" s="37" t="s">
        <v>595</v>
      </c>
      <c r="E17" s="39" t="s">
        <v>12530</v>
      </c>
      <c r="F17" s="40" t="s">
        <v>608</v>
      </c>
      <c r="G17" s="41">
        <v>2</v>
      </c>
      <c r="H17" s="42">
        <v>0</v>
      </c>
      <c r="I17" s="43">
        <f>ROUND(G17*H17,P4)</f>
        <v>0</v>
      </c>
      <c r="J17" s="37"/>
      <c r="O17" s="44">
        <f>I17*0.21</f>
        <v>0</v>
      </c>
      <c r="P17">
        <v>3</v>
      </c>
    </row>
    <row r="18" ht="58">
      <c r="A18" s="37" t="s">
        <v>598</v>
      </c>
      <c r="B18" s="45"/>
      <c r="C18" s="46"/>
      <c r="D18" s="46"/>
      <c r="E18" s="39" t="s">
        <v>12531</v>
      </c>
      <c r="F18" s="46"/>
      <c r="G18" s="46"/>
      <c r="H18" s="46"/>
      <c r="I18" s="46"/>
      <c r="J18" s="48"/>
    </row>
    <row r="19" ht="43.5">
      <c r="A19" s="37" t="s">
        <v>599</v>
      </c>
      <c r="B19" s="45"/>
      <c r="C19" s="46"/>
      <c r="D19" s="46"/>
      <c r="E19" s="49" t="s">
        <v>12528</v>
      </c>
      <c r="F19" s="46"/>
      <c r="G19" s="46"/>
      <c r="H19" s="46"/>
      <c r="I19" s="46"/>
      <c r="J19" s="48"/>
    </row>
    <row r="20">
      <c r="A20" s="37" t="s">
        <v>601</v>
      </c>
      <c r="B20" s="45"/>
      <c r="C20" s="46"/>
      <c r="D20" s="46"/>
      <c r="E20" s="47" t="s">
        <v>595</v>
      </c>
      <c r="F20" s="46"/>
      <c r="G20" s="46"/>
      <c r="H20" s="46"/>
      <c r="I20" s="46"/>
      <c r="J20" s="48"/>
    </row>
    <row r="21" ht="29">
      <c r="A21" s="37" t="s">
        <v>593</v>
      </c>
      <c r="B21" s="37">
        <v>3</v>
      </c>
      <c r="C21" s="38" t="s">
        <v>12532</v>
      </c>
      <c r="D21" s="37" t="s">
        <v>595</v>
      </c>
      <c r="E21" s="39" t="s">
        <v>12533</v>
      </c>
      <c r="F21" s="40" t="s">
        <v>608</v>
      </c>
      <c r="G21" s="41">
        <v>1</v>
      </c>
      <c r="H21" s="42">
        <v>0</v>
      </c>
      <c r="I21" s="43">
        <f>ROUND(G21*H21,P4)</f>
        <v>0</v>
      </c>
      <c r="J21" s="37"/>
      <c r="O21" s="44">
        <f>I21*0.21</f>
        <v>0</v>
      </c>
      <c r="P21">
        <v>3</v>
      </c>
    </row>
    <row r="22" ht="29">
      <c r="A22" s="37" t="s">
        <v>598</v>
      </c>
      <c r="B22" s="45"/>
      <c r="C22" s="46"/>
      <c r="D22" s="46"/>
      <c r="E22" s="39" t="s">
        <v>12533</v>
      </c>
      <c r="F22" s="46"/>
      <c r="G22" s="46"/>
      <c r="H22" s="46"/>
      <c r="I22" s="46"/>
      <c r="J22" s="48"/>
    </row>
    <row r="23" ht="43.5">
      <c r="A23" s="37" t="s">
        <v>599</v>
      </c>
      <c r="B23" s="45"/>
      <c r="C23" s="46"/>
      <c r="D23" s="46"/>
      <c r="E23" s="49" t="s">
        <v>12534</v>
      </c>
      <c r="F23" s="46"/>
      <c r="G23" s="46"/>
      <c r="H23" s="46"/>
      <c r="I23" s="46"/>
      <c r="J23" s="48"/>
    </row>
    <row r="24">
      <c r="A24" s="37" t="s">
        <v>601</v>
      </c>
      <c r="B24" s="45"/>
      <c r="C24" s="46"/>
      <c r="D24" s="46"/>
      <c r="E24" s="47" t="s">
        <v>595</v>
      </c>
      <c r="F24" s="46"/>
      <c r="G24" s="46"/>
      <c r="H24" s="46"/>
      <c r="I24" s="46"/>
      <c r="J24" s="48"/>
    </row>
    <row r="25">
      <c r="A25" s="37" t="s">
        <v>593</v>
      </c>
      <c r="B25" s="37">
        <v>4</v>
      </c>
      <c r="C25" s="38" t="s">
        <v>12535</v>
      </c>
      <c r="D25" s="37" t="s">
        <v>595</v>
      </c>
      <c r="E25" s="39" t="s">
        <v>12536</v>
      </c>
      <c r="F25" s="40" t="s">
        <v>608</v>
      </c>
      <c r="G25" s="41">
        <v>1</v>
      </c>
      <c r="H25" s="42">
        <v>0</v>
      </c>
      <c r="I25" s="43">
        <f>ROUND(G25*H25,P4)</f>
        <v>0</v>
      </c>
      <c r="J25" s="37"/>
      <c r="O25" s="44">
        <f>I25*0.21</f>
        <v>0</v>
      </c>
      <c r="P25">
        <v>3</v>
      </c>
    </row>
    <row r="26">
      <c r="A26" s="37" t="s">
        <v>598</v>
      </c>
      <c r="B26" s="45"/>
      <c r="C26" s="46"/>
      <c r="D26" s="46"/>
      <c r="E26" s="39" t="s">
        <v>12536</v>
      </c>
      <c r="F26" s="46"/>
      <c r="G26" s="46"/>
      <c r="H26" s="46"/>
      <c r="I26" s="46"/>
      <c r="J26" s="48"/>
    </row>
    <row r="27" ht="43.5">
      <c r="A27" s="37" t="s">
        <v>599</v>
      </c>
      <c r="B27" s="45"/>
      <c r="C27" s="46"/>
      <c r="D27" s="46"/>
      <c r="E27" s="49" t="s">
        <v>12534</v>
      </c>
      <c r="F27" s="46"/>
      <c r="G27" s="46"/>
      <c r="H27" s="46"/>
      <c r="I27" s="46"/>
      <c r="J27" s="48"/>
    </row>
    <row r="28">
      <c r="A28" s="37" t="s">
        <v>601</v>
      </c>
      <c r="B28" s="45"/>
      <c r="C28" s="46"/>
      <c r="D28" s="46"/>
      <c r="E28" s="47" t="s">
        <v>595</v>
      </c>
      <c r="F28" s="46"/>
      <c r="G28" s="46"/>
      <c r="H28" s="46"/>
      <c r="I28" s="46"/>
      <c r="J28" s="48"/>
    </row>
    <row r="29" ht="29">
      <c r="A29" s="37" t="s">
        <v>593</v>
      </c>
      <c r="B29" s="37">
        <v>5</v>
      </c>
      <c r="C29" s="38" t="s">
        <v>12537</v>
      </c>
      <c r="D29" s="37" t="s">
        <v>595</v>
      </c>
      <c r="E29" s="39" t="s">
        <v>12538</v>
      </c>
      <c r="F29" s="40" t="s">
        <v>7559</v>
      </c>
      <c r="G29" s="41">
        <v>1</v>
      </c>
      <c r="H29" s="42">
        <v>0</v>
      </c>
      <c r="I29" s="43">
        <f>ROUND(G29*H29,P4)</f>
        <v>0</v>
      </c>
      <c r="J29" s="37"/>
      <c r="O29" s="44">
        <f>I29*0.21</f>
        <v>0</v>
      </c>
      <c r="P29">
        <v>3</v>
      </c>
    </row>
    <row r="30" ht="29">
      <c r="A30" s="37" t="s">
        <v>598</v>
      </c>
      <c r="B30" s="45"/>
      <c r="C30" s="46"/>
      <c r="D30" s="46"/>
      <c r="E30" s="39" t="s">
        <v>12538</v>
      </c>
      <c r="F30" s="46"/>
      <c r="G30" s="46"/>
      <c r="H30" s="46"/>
      <c r="I30" s="46"/>
      <c r="J30" s="48"/>
    </row>
    <row r="31" ht="43.5">
      <c r="A31" s="37" t="s">
        <v>599</v>
      </c>
      <c r="B31" s="45"/>
      <c r="C31" s="46"/>
      <c r="D31" s="46"/>
      <c r="E31" s="49" t="s">
        <v>12534</v>
      </c>
      <c r="F31" s="46"/>
      <c r="G31" s="46"/>
      <c r="H31" s="46"/>
      <c r="I31" s="46"/>
      <c r="J31" s="48"/>
    </row>
    <row r="32">
      <c r="A32" s="37" t="s">
        <v>601</v>
      </c>
      <c r="B32" s="45"/>
      <c r="C32" s="46"/>
      <c r="D32" s="46"/>
      <c r="E32" s="47" t="s">
        <v>595</v>
      </c>
      <c r="F32" s="46"/>
      <c r="G32" s="46"/>
      <c r="H32" s="46"/>
      <c r="I32" s="46"/>
      <c r="J32" s="48"/>
    </row>
    <row r="33" ht="29">
      <c r="A33" s="37" t="s">
        <v>593</v>
      </c>
      <c r="B33" s="37">
        <v>6</v>
      </c>
      <c r="C33" s="38" t="s">
        <v>12539</v>
      </c>
      <c r="D33" s="37" t="s">
        <v>595</v>
      </c>
      <c r="E33" s="39" t="s">
        <v>12540</v>
      </c>
      <c r="F33" s="40" t="s">
        <v>7559</v>
      </c>
      <c r="G33" s="41">
        <v>2</v>
      </c>
      <c r="H33" s="42">
        <v>0</v>
      </c>
      <c r="I33" s="43">
        <f>ROUND(G33*H33,P4)</f>
        <v>0</v>
      </c>
      <c r="J33" s="37"/>
      <c r="O33" s="44">
        <f>I33*0.21</f>
        <v>0</v>
      </c>
      <c r="P33">
        <v>3</v>
      </c>
    </row>
    <row r="34" ht="29">
      <c r="A34" s="37" t="s">
        <v>598</v>
      </c>
      <c r="B34" s="45"/>
      <c r="C34" s="46"/>
      <c r="D34" s="46"/>
      <c r="E34" s="39" t="s">
        <v>12540</v>
      </c>
      <c r="F34" s="46"/>
      <c r="G34" s="46"/>
      <c r="H34" s="46"/>
      <c r="I34" s="46"/>
      <c r="J34" s="48"/>
    </row>
    <row r="35" ht="43.5">
      <c r="A35" s="37" t="s">
        <v>599</v>
      </c>
      <c r="B35" s="45"/>
      <c r="C35" s="46"/>
      <c r="D35" s="46"/>
      <c r="E35" s="49" t="s">
        <v>12528</v>
      </c>
      <c r="F35" s="46"/>
      <c r="G35" s="46"/>
      <c r="H35" s="46"/>
      <c r="I35" s="46"/>
      <c r="J35" s="48"/>
    </row>
    <row r="36">
      <c r="A36" s="37" t="s">
        <v>601</v>
      </c>
      <c r="B36" s="45"/>
      <c r="C36" s="46"/>
      <c r="D36" s="46"/>
      <c r="E36" s="47" t="s">
        <v>595</v>
      </c>
      <c r="F36" s="46"/>
      <c r="G36" s="46"/>
      <c r="H36" s="46"/>
      <c r="I36" s="46"/>
      <c r="J36" s="48"/>
    </row>
    <row r="37">
      <c r="A37" s="37" t="s">
        <v>593</v>
      </c>
      <c r="B37" s="37">
        <v>7</v>
      </c>
      <c r="C37" s="38" t="s">
        <v>12541</v>
      </c>
      <c r="D37" s="37" t="s">
        <v>595</v>
      </c>
      <c r="E37" s="39" t="s">
        <v>12542</v>
      </c>
      <c r="F37" s="40" t="s">
        <v>608</v>
      </c>
      <c r="G37" s="41">
        <v>2</v>
      </c>
      <c r="H37" s="42">
        <v>0</v>
      </c>
      <c r="I37" s="43">
        <f>ROUND(G37*H37,P4)</f>
        <v>0</v>
      </c>
      <c r="J37" s="37"/>
      <c r="O37" s="44">
        <f>I37*0.21</f>
        <v>0</v>
      </c>
      <c r="P37">
        <v>3</v>
      </c>
    </row>
    <row r="38">
      <c r="A38" s="37" t="s">
        <v>598</v>
      </c>
      <c r="B38" s="45"/>
      <c r="C38" s="46"/>
      <c r="D38" s="46"/>
      <c r="E38" s="39" t="s">
        <v>12542</v>
      </c>
      <c r="F38" s="46"/>
      <c r="G38" s="46"/>
      <c r="H38" s="46"/>
      <c r="I38" s="46"/>
      <c r="J38" s="48"/>
    </row>
    <row r="39" ht="43.5">
      <c r="A39" s="37" t="s">
        <v>599</v>
      </c>
      <c r="B39" s="45"/>
      <c r="C39" s="46"/>
      <c r="D39" s="46"/>
      <c r="E39" s="49" t="s">
        <v>12528</v>
      </c>
      <c r="F39" s="46"/>
      <c r="G39" s="46"/>
      <c r="H39" s="46"/>
      <c r="I39" s="46"/>
      <c r="J39" s="48"/>
    </row>
    <row r="40">
      <c r="A40" s="37" t="s">
        <v>601</v>
      </c>
      <c r="B40" s="45"/>
      <c r="C40" s="46"/>
      <c r="D40" s="46"/>
      <c r="E40" s="47" t="s">
        <v>595</v>
      </c>
      <c r="F40" s="46"/>
      <c r="G40" s="46"/>
      <c r="H40" s="46"/>
      <c r="I40" s="46"/>
      <c r="J40" s="48"/>
    </row>
    <row r="41" ht="29">
      <c r="A41" s="37" t="s">
        <v>593</v>
      </c>
      <c r="B41" s="37">
        <v>8</v>
      </c>
      <c r="C41" s="38" t="s">
        <v>12543</v>
      </c>
      <c r="D41" s="37" t="s">
        <v>595</v>
      </c>
      <c r="E41" s="39" t="s">
        <v>12544</v>
      </c>
      <c r="F41" s="40" t="s">
        <v>597</v>
      </c>
      <c r="G41" s="41">
        <v>15</v>
      </c>
      <c r="H41" s="42">
        <v>0</v>
      </c>
      <c r="I41" s="43">
        <f>ROUND(G41*H41,P4)</f>
        <v>0</v>
      </c>
      <c r="J41" s="37"/>
      <c r="O41" s="44">
        <f>I41*0.21</f>
        <v>0</v>
      </c>
      <c r="P41">
        <v>3</v>
      </c>
    </row>
    <row r="42" ht="29">
      <c r="A42" s="37" t="s">
        <v>598</v>
      </c>
      <c r="B42" s="45"/>
      <c r="C42" s="46"/>
      <c r="D42" s="46"/>
      <c r="E42" s="39" t="s">
        <v>12544</v>
      </c>
      <c r="F42" s="46"/>
      <c r="G42" s="46"/>
      <c r="H42" s="46"/>
      <c r="I42" s="46"/>
      <c r="J42" s="48"/>
    </row>
    <row r="43" ht="43.5">
      <c r="A43" s="37" t="s">
        <v>599</v>
      </c>
      <c r="B43" s="45"/>
      <c r="C43" s="46"/>
      <c r="D43" s="46"/>
      <c r="E43" s="49" t="s">
        <v>12545</v>
      </c>
      <c r="F43" s="46"/>
      <c r="G43" s="46"/>
      <c r="H43" s="46"/>
      <c r="I43" s="46"/>
      <c r="J43" s="48"/>
    </row>
    <row r="44">
      <c r="A44" s="37" t="s">
        <v>601</v>
      </c>
      <c r="B44" s="45"/>
      <c r="C44" s="46"/>
      <c r="D44" s="46"/>
      <c r="E44" s="47" t="s">
        <v>595</v>
      </c>
      <c r="F44" s="46"/>
      <c r="G44" s="46"/>
      <c r="H44" s="46"/>
      <c r="I44" s="46"/>
      <c r="J44" s="48"/>
    </row>
    <row r="45">
      <c r="A45" s="37" t="s">
        <v>593</v>
      </c>
      <c r="B45" s="37">
        <v>9</v>
      </c>
      <c r="C45" s="38" t="s">
        <v>12546</v>
      </c>
      <c r="D45" s="37" t="s">
        <v>595</v>
      </c>
      <c r="E45" s="39" t="s">
        <v>12547</v>
      </c>
      <c r="F45" s="40" t="s">
        <v>7559</v>
      </c>
      <c r="G45" s="41">
        <v>1</v>
      </c>
      <c r="H45" s="42">
        <v>0</v>
      </c>
      <c r="I45" s="43">
        <f>ROUND(G45*H45,P4)</f>
        <v>0</v>
      </c>
      <c r="J45" s="37"/>
      <c r="O45" s="44">
        <f>I45*0.21</f>
        <v>0</v>
      </c>
      <c r="P45">
        <v>3</v>
      </c>
    </row>
    <row r="46">
      <c r="A46" s="37" t="s">
        <v>598</v>
      </c>
      <c r="B46" s="45"/>
      <c r="C46" s="46"/>
      <c r="D46" s="46"/>
      <c r="E46" s="39" t="s">
        <v>12547</v>
      </c>
      <c r="F46" s="46"/>
      <c r="G46" s="46"/>
      <c r="H46" s="46"/>
      <c r="I46" s="46"/>
      <c r="J46" s="48"/>
    </row>
    <row r="47" ht="43.5">
      <c r="A47" s="37" t="s">
        <v>599</v>
      </c>
      <c r="B47" s="45"/>
      <c r="C47" s="46"/>
      <c r="D47" s="46"/>
      <c r="E47" s="49" t="s">
        <v>12534</v>
      </c>
      <c r="F47" s="46"/>
      <c r="G47" s="46"/>
      <c r="H47" s="46"/>
      <c r="I47" s="46"/>
      <c r="J47" s="48"/>
    </row>
    <row r="48">
      <c r="A48" s="37" t="s">
        <v>601</v>
      </c>
      <c r="B48" s="45"/>
      <c r="C48" s="46"/>
      <c r="D48" s="46"/>
      <c r="E48" s="47" t="s">
        <v>595</v>
      </c>
      <c r="F48" s="46"/>
      <c r="G48" s="46"/>
      <c r="H48" s="46"/>
      <c r="I48" s="46"/>
      <c r="J48" s="48"/>
    </row>
    <row r="49" ht="29">
      <c r="A49" s="37" t="s">
        <v>593</v>
      </c>
      <c r="B49" s="37">
        <v>10</v>
      </c>
      <c r="C49" s="38" t="s">
        <v>12548</v>
      </c>
      <c r="D49" s="37" t="s">
        <v>595</v>
      </c>
      <c r="E49" s="39" t="s">
        <v>12549</v>
      </c>
      <c r="F49" s="40" t="s">
        <v>7559</v>
      </c>
      <c r="G49" s="41">
        <v>1</v>
      </c>
      <c r="H49" s="42">
        <v>0</v>
      </c>
      <c r="I49" s="43">
        <f>ROUND(G49*H49,P4)</f>
        <v>0</v>
      </c>
      <c r="J49" s="37"/>
      <c r="O49" s="44">
        <f>I49*0.21</f>
        <v>0</v>
      </c>
      <c r="P49">
        <v>3</v>
      </c>
    </row>
    <row r="50" ht="29">
      <c r="A50" s="37" t="s">
        <v>598</v>
      </c>
      <c r="B50" s="45"/>
      <c r="C50" s="46"/>
      <c r="D50" s="46"/>
      <c r="E50" s="39" t="s">
        <v>12549</v>
      </c>
      <c r="F50" s="46"/>
      <c r="G50" s="46"/>
      <c r="H50" s="46"/>
      <c r="I50" s="46"/>
      <c r="J50" s="48"/>
    </row>
    <row r="51" ht="43.5">
      <c r="A51" s="37" t="s">
        <v>599</v>
      </c>
      <c r="B51" s="45"/>
      <c r="C51" s="46"/>
      <c r="D51" s="46"/>
      <c r="E51" s="49" t="s">
        <v>12534</v>
      </c>
      <c r="F51" s="46"/>
      <c r="G51" s="46"/>
      <c r="H51" s="46"/>
      <c r="I51" s="46"/>
      <c r="J51" s="48"/>
    </row>
    <row r="52">
      <c r="A52" s="37" t="s">
        <v>601</v>
      </c>
      <c r="B52" s="45"/>
      <c r="C52" s="46"/>
      <c r="D52" s="46"/>
      <c r="E52" s="47" t="s">
        <v>595</v>
      </c>
      <c r="F52" s="46"/>
      <c r="G52" s="46"/>
      <c r="H52" s="46"/>
      <c r="I52" s="46"/>
      <c r="J52" s="48"/>
    </row>
    <row r="53">
      <c r="A53" s="37" t="s">
        <v>593</v>
      </c>
      <c r="B53" s="37">
        <v>11</v>
      </c>
      <c r="C53" s="38" t="s">
        <v>12550</v>
      </c>
      <c r="D53" s="37" t="s">
        <v>595</v>
      </c>
      <c r="E53" s="39" t="s">
        <v>12551</v>
      </c>
      <c r="F53" s="40" t="s">
        <v>7559</v>
      </c>
      <c r="G53" s="41">
        <v>1</v>
      </c>
      <c r="H53" s="42">
        <v>0</v>
      </c>
      <c r="I53" s="43">
        <f>ROUND(G53*H53,P4)</f>
        <v>0</v>
      </c>
      <c r="J53" s="37"/>
      <c r="O53" s="44">
        <f>I53*0.21</f>
        <v>0</v>
      </c>
      <c r="P53">
        <v>3</v>
      </c>
    </row>
    <row r="54">
      <c r="A54" s="37" t="s">
        <v>598</v>
      </c>
      <c r="B54" s="45"/>
      <c r="C54" s="46"/>
      <c r="D54" s="46"/>
      <c r="E54" s="39" t="s">
        <v>12551</v>
      </c>
      <c r="F54" s="46"/>
      <c r="G54" s="46"/>
      <c r="H54" s="46"/>
      <c r="I54" s="46"/>
      <c r="J54" s="48"/>
    </row>
    <row r="55" ht="43.5">
      <c r="A55" s="37" t="s">
        <v>599</v>
      </c>
      <c r="B55" s="45"/>
      <c r="C55" s="46"/>
      <c r="D55" s="46"/>
      <c r="E55" s="49" t="s">
        <v>12534</v>
      </c>
      <c r="F55" s="46"/>
      <c r="G55" s="46"/>
      <c r="H55" s="46"/>
      <c r="I55" s="46"/>
      <c r="J55" s="48"/>
    </row>
    <row r="56">
      <c r="A56" s="37" t="s">
        <v>601</v>
      </c>
      <c r="B56" s="45"/>
      <c r="C56" s="46"/>
      <c r="D56" s="46"/>
      <c r="E56" s="47" t="s">
        <v>595</v>
      </c>
      <c r="F56" s="46"/>
      <c r="G56" s="46"/>
      <c r="H56" s="46"/>
      <c r="I56" s="46"/>
      <c r="J56" s="48"/>
    </row>
    <row r="57">
      <c r="A57" s="37" t="s">
        <v>593</v>
      </c>
      <c r="B57" s="37">
        <v>12</v>
      </c>
      <c r="C57" s="38" t="s">
        <v>12552</v>
      </c>
      <c r="D57" s="37" t="s">
        <v>595</v>
      </c>
      <c r="E57" s="39" t="s">
        <v>12553</v>
      </c>
      <c r="F57" s="40" t="s">
        <v>7559</v>
      </c>
      <c r="G57" s="41">
        <v>1</v>
      </c>
      <c r="H57" s="42">
        <v>0</v>
      </c>
      <c r="I57" s="43">
        <f>ROUND(G57*H57,P4)</f>
        <v>0</v>
      </c>
      <c r="J57" s="37"/>
      <c r="O57" s="44">
        <f>I57*0.21</f>
        <v>0</v>
      </c>
      <c r="P57">
        <v>3</v>
      </c>
    </row>
    <row r="58">
      <c r="A58" s="37" t="s">
        <v>598</v>
      </c>
      <c r="B58" s="45"/>
      <c r="C58" s="46"/>
      <c r="D58" s="46"/>
      <c r="E58" s="39" t="s">
        <v>12553</v>
      </c>
      <c r="F58" s="46"/>
      <c r="G58" s="46"/>
      <c r="H58" s="46"/>
      <c r="I58" s="46"/>
      <c r="J58" s="48"/>
    </row>
    <row r="59" ht="43.5">
      <c r="A59" s="37" t="s">
        <v>599</v>
      </c>
      <c r="B59" s="45"/>
      <c r="C59" s="46"/>
      <c r="D59" s="46"/>
      <c r="E59" s="49" t="s">
        <v>12534</v>
      </c>
      <c r="F59" s="46"/>
      <c r="G59" s="46"/>
      <c r="H59" s="46"/>
      <c r="I59" s="46"/>
      <c r="J59" s="48"/>
    </row>
    <row r="60">
      <c r="A60" s="37" t="s">
        <v>601</v>
      </c>
      <c r="B60" s="45"/>
      <c r="C60" s="46"/>
      <c r="D60" s="46"/>
      <c r="E60" s="47" t="s">
        <v>595</v>
      </c>
      <c r="F60" s="46"/>
      <c r="G60" s="46"/>
      <c r="H60" s="46"/>
      <c r="I60" s="46"/>
      <c r="J60" s="48"/>
    </row>
    <row r="61" ht="29">
      <c r="A61" s="37" t="s">
        <v>593</v>
      </c>
      <c r="B61" s="37">
        <v>13</v>
      </c>
      <c r="C61" s="38" t="s">
        <v>12554</v>
      </c>
      <c r="D61" s="37" t="s">
        <v>595</v>
      </c>
      <c r="E61" s="39" t="s">
        <v>12555</v>
      </c>
      <c r="F61" s="40" t="s">
        <v>608</v>
      </c>
      <c r="G61" s="41">
        <v>2</v>
      </c>
      <c r="H61" s="42">
        <v>0</v>
      </c>
      <c r="I61" s="43">
        <f>ROUND(G61*H61,P4)</f>
        <v>0</v>
      </c>
      <c r="J61" s="37"/>
      <c r="O61" s="44">
        <f>I61*0.21</f>
        <v>0</v>
      </c>
      <c r="P61">
        <v>3</v>
      </c>
    </row>
    <row r="62" ht="29">
      <c r="A62" s="37" t="s">
        <v>598</v>
      </c>
      <c r="B62" s="45"/>
      <c r="C62" s="46"/>
      <c r="D62" s="46"/>
      <c r="E62" s="39" t="s">
        <v>12555</v>
      </c>
      <c r="F62" s="46"/>
      <c r="G62" s="46"/>
      <c r="H62" s="46"/>
      <c r="I62" s="46"/>
      <c r="J62" s="48"/>
    </row>
    <row r="63" ht="43.5">
      <c r="A63" s="37" t="s">
        <v>599</v>
      </c>
      <c r="B63" s="45"/>
      <c r="C63" s="46"/>
      <c r="D63" s="46"/>
      <c r="E63" s="49" t="s">
        <v>12528</v>
      </c>
      <c r="F63" s="46"/>
      <c r="G63" s="46"/>
      <c r="H63" s="46"/>
      <c r="I63" s="46"/>
      <c r="J63" s="48"/>
    </row>
    <row r="64">
      <c r="A64" s="37" t="s">
        <v>601</v>
      </c>
      <c r="B64" s="45"/>
      <c r="C64" s="46"/>
      <c r="D64" s="46"/>
      <c r="E64" s="47" t="s">
        <v>595</v>
      </c>
      <c r="F64" s="46"/>
      <c r="G64" s="46"/>
      <c r="H64" s="46"/>
      <c r="I64" s="46"/>
      <c r="J64" s="48"/>
    </row>
    <row r="65">
      <c r="A65" s="37" t="s">
        <v>593</v>
      </c>
      <c r="B65" s="37">
        <v>14</v>
      </c>
      <c r="C65" s="38" t="s">
        <v>12556</v>
      </c>
      <c r="D65" s="37" t="s">
        <v>595</v>
      </c>
      <c r="E65" s="39" t="s">
        <v>12557</v>
      </c>
      <c r="F65" s="40" t="s">
        <v>7559</v>
      </c>
      <c r="G65" s="41">
        <v>1</v>
      </c>
      <c r="H65" s="42">
        <v>0</v>
      </c>
      <c r="I65" s="43">
        <f>ROUND(G65*H65,P4)</f>
        <v>0</v>
      </c>
      <c r="J65" s="37"/>
      <c r="O65" s="44">
        <f>I65*0.21</f>
        <v>0</v>
      </c>
      <c r="P65">
        <v>3</v>
      </c>
    </row>
    <row r="66">
      <c r="A66" s="37" t="s">
        <v>598</v>
      </c>
      <c r="B66" s="45"/>
      <c r="C66" s="46"/>
      <c r="D66" s="46"/>
      <c r="E66" s="39" t="s">
        <v>12557</v>
      </c>
      <c r="F66" s="46"/>
      <c r="G66" s="46"/>
      <c r="H66" s="46"/>
      <c r="I66" s="46"/>
      <c r="J66" s="48"/>
    </row>
    <row r="67" ht="43.5">
      <c r="A67" s="37" t="s">
        <v>599</v>
      </c>
      <c r="B67" s="45"/>
      <c r="C67" s="46"/>
      <c r="D67" s="46"/>
      <c r="E67" s="49" t="s">
        <v>12534</v>
      </c>
      <c r="F67" s="46"/>
      <c r="G67" s="46"/>
      <c r="H67" s="46"/>
      <c r="I67" s="46"/>
      <c r="J67" s="48"/>
    </row>
    <row r="68">
      <c r="A68" s="37" t="s">
        <v>601</v>
      </c>
      <c r="B68" s="45"/>
      <c r="C68" s="46"/>
      <c r="D68" s="46"/>
      <c r="E68" s="47" t="s">
        <v>595</v>
      </c>
      <c r="F68" s="46"/>
      <c r="G68" s="46"/>
      <c r="H68" s="46"/>
      <c r="I68" s="46"/>
      <c r="J68" s="48"/>
    </row>
    <row r="69">
      <c r="A69" s="31" t="s">
        <v>591</v>
      </c>
      <c r="B69" s="32"/>
      <c r="C69" s="33" t="s">
        <v>12558</v>
      </c>
      <c r="D69" s="34"/>
      <c r="E69" s="31" t="s">
        <v>12559</v>
      </c>
      <c r="F69" s="34"/>
      <c r="G69" s="34"/>
      <c r="H69" s="34"/>
      <c r="I69" s="35">
        <f>SUMIFS(I70:I125,A70:A125,"P")</f>
        <v>0</v>
      </c>
      <c r="J69" s="36"/>
    </row>
    <row r="70" ht="43.5">
      <c r="A70" s="37" t="s">
        <v>593</v>
      </c>
      <c r="B70" s="37">
        <v>15</v>
      </c>
      <c r="C70" s="38" t="s">
        <v>12560</v>
      </c>
      <c r="D70" s="37" t="s">
        <v>595</v>
      </c>
      <c r="E70" s="39" t="s">
        <v>12561</v>
      </c>
      <c r="F70" s="40" t="s">
        <v>608</v>
      </c>
      <c r="G70" s="41">
        <v>2</v>
      </c>
      <c r="H70" s="42">
        <v>0</v>
      </c>
      <c r="I70" s="43">
        <f>ROUND(G70*H70,P4)</f>
        <v>0</v>
      </c>
      <c r="J70" s="37"/>
      <c r="O70" s="44">
        <f>I70*0.21</f>
        <v>0</v>
      </c>
      <c r="P70">
        <v>3</v>
      </c>
    </row>
    <row r="71" ht="43.5">
      <c r="A71" s="37" t="s">
        <v>598</v>
      </c>
      <c r="B71" s="45"/>
      <c r="C71" s="46"/>
      <c r="D71" s="46"/>
      <c r="E71" s="39" t="s">
        <v>12562</v>
      </c>
      <c r="F71" s="46"/>
      <c r="G71" s="46"/>
      <c r="H71" s="46"/>
      <c r="I71" s="46"/>
      <c r="J71" s="48"/>
    </row>
    <row r="72" ht="43.5">
      <c r="A72" s="37" t="s">
        <v>599</v>
      </c>
      <c r="B72" s="45"/>
      <c r="C72" s="46"/>
      <c r="D72" s="46"/>
      <c r="E72" s="49" t="s">
        <v>12528</v>
      </c>
      <c r="F72" s="46"/>
      <c r="G72" s="46"/>
      <c r="H72" s="46"/>
      <c r="I72" s="46"/>
      <c r="J72" s="48"/>
    </row>
    <row r="73">
      <c r="A73" s="37" t="s">
        <v>601</v>
      </c>
      <c r="B73" s="45"/>
      <c r="C73" s="46"/>
      <c r="D73" s="46"/>
      <c r="E73" s="47" t="s">
        <v>595</v>
      </c>
      <c r="F73" s="46"/>
      <c r="G73" s="46"/>
      <c r="H73" s="46"/>
      <c r="I73" s="46"/>
      <c r="J73" s="48"/>
    </row>
    <row r="74" ht="43.5">
      <c r="A74" s="37" t="s">
        <v>593</v>
      </c>
      <c r="B74" s="37">
        <v>16</v>
      </c>
      <c r="C74" s="38" t="s">
        <v>12563</v>
      </c>
      <c r="D74" s="37" t="s">
        <v>595</v>
      </c>
      <c r="E74" s="39" t="s">
        <v>12564</v>
      </c>
      <c r="F74" s="40" t="s">
        <v>608</v>
      </c>
      <c r="G74" s="41">
        <v>2</v>
      </c>
      <c r="H74" s="42">
        <v>0</v>
      </c>
      <c r="I74" s="43">
        <f>ROUND(G74*H74,P4)</f>
        <v>0</v>
      </c>
      <c r="J74" s="37"/>
      <c r="O74" s="44">
        <f>I74*0.21</f>
        <v>0</v>
      </c>
      <c r="P74">
        <v>3</v>
      </c>
    </row>
    <row r="75" ht="58">
      <c r="A75" s="37" t="s">
        <v>598</v>
      </c>
      <c r="B75" s="45"/>
      <c r="C75" s="46"/>
      <c r="D75" s="46"/>
      <c r="E75" s="39" t="s">
        <v>12565</v>
      </c>
      <c r="F75" s="46"/>
      <c r="G75" s="46"/>
      <c r="H75" s="46"/>
      <c r="I75" s="46"/>
      <c r="J75" s="48"/>
    </row>
    <row r="76" ht="43.5">
      <c r="A76" s="37" t="s">
        <v>599</v>
      </c>
      <c r="B76" s="45"/>
      <c r="C76" s="46"/>
      <c r="D76" s="46"/>
      <c r="E76" s="49" t="s">
        <v>12528</v>
      </c>
      <c r="F76" s="46"/>
      <c r="G76" s="46"/>
      <c r="H76" s="46"/>
      <c r="I76" s="46"/>
      <c r="J76" s="48"/>
    </row>
    <row r="77">
      <c r="A77" s="37" t="s">
        <v>601</v>
      </c>
      <c r="B77" s="45"/>
      <c r="C77" s="46"/>
      <c r="D77" s="46"/>
      <c r="E77" s="47" t="s">
        <v>595</v>
      </c>
      <c r="F77" s="46"/>
      <c r="G77" s="46"/>
      <c r="H77" s="46"/>
      <c r="I77" s="46"/>
      <c r="J77" s="48"/>
    </row>
    <row r="78">
      <c r="A78" s="37" t="s">
        <v>593</v>
      </c>
      <c r="B78" s="37">
        <v>17</v>
      </c>
      <c r="C78" s="38" t="s">
        <v>12566</v>
      </c>
      <c r="D78" s="37" t="s">
        <v>595</v>
      </c>
      <c r="E78" s="39" t="s">
        <v>12567</v>
      </c>
      <c r="F78" s="40" t="s">
        <v>608</v>
      </c>
      <c r="G78" s="41">
        <v>1</v>
      </c>
      <c r="H78" s="42">
        <v>0</v>
      </c>
      <c r="I78" s="43">
        <f>ROUND(G78*H78,P4)</f>
        <v>0</v>
      </c>
      <c r="J78" s="37"/>
      <c r="O78" s="44">
        <f>I78*0.21</f>
        <v>0</v>
      </c>
      <c r="P78">
        <v>3</v>
      </c>
    </row>
    <row r="79">
      <c r="A79" s="37" t="s">
        <v>598</v>
      </c>
      <c r="B79" s="45"/>
      <c r="C79" s="46"/>
      <c r="D79" s="46"/>
      <c r="E79" s="39" t="s">
        <v>12567</v>
      </c>
      <c r="F79" s="46"/>
      <c r="G79" s="46"/>
      <c r="H79" s="46"/>
      <c r="I79" s="46"/>
      <c r="J79" s="48"/>
    </row>
    <row r="80" ht="43.5">
      <c r="A80" s="37" t="s">
        <v>599</v>
      </c>
      <c r="B80" s="45"/>
      <c r="C80" s="46"/>
      <c r="D80" s="46"/>
      <c r="E80" s="49" t="s">
        <v>12534</v>
      </c>
      <c r="F80" s="46"/>
      <c r="G80" s="46"/>
      <c r="H80" s="46"/>
      <c r="I80" s="46"/>
      <c r="J80" s="48"/>
    </row>
    <row r="81">
      <c r="A81" s="37" t="s">
        <v>601</v>
      </c>
      <c r="B81" s="45"/>
      <c r="C81" s="46"/>
      <c r="D81" s="46"/>
      <c r="E81" s="47" t="s">
        <v>595</v>
      </c>
      <c r="F81" s="46"/>
      <c r="G81" s="46"/>
      <c r="H81" s="46"/>
      <c r="I81" s="46"/>
      <c r="J81" s="48"/>
    </row>
    <row r="82">
      <c r="A82" s="37" t="s">
        <v>593</v>
      </c>
      <c r="B82" s="37">
        <v>18</v>
      </c>
      <c r="C82" s="38" t="s">
        <v>12568</v>
      </c>
      <c r="D82" s="37" t="s">
        <v>595</v>
      </c>
      <c r="E82" s="39" t="s">
        <v>12569</v>
      </c>
      <c r="F82" s="40" t="s">
        <v>608</v>
      </c>
      <c r="G82" s="41">
        <v>1</v>
      </c>
      <c r="H82" s="42">
        <v>0</v>
      </c>
      <c r="I82" s="43">
        <f>ROUND(G82*H82,P4)</f>
        <v>0</v>
      </c>
      <c r="J82" s="37"/>
      <c r="O82" s="44">
        <f>I82*0.21</f>
        <v>0</v>
      </c>
      <c r="P82">
        <v>3</v>
      </c>
    </row>
    <row r="83">
      <c r="A83" s="37" t="s">
        <v>598</v>
      </c>
      <c r="B83" s="45"/>
      <c r="C83" s="46"/>
      <c r="D83" s="46"/>
      <c r="E83" s="39" t="s">
        <v>12569</v>
      </c>
      <c r="F83" s="46"/>
      <c r="G83" s="46"/>
      <c r="H83" s="46"/>
      <c r="I83" s="46"/>
      <c r="J83" s="48"/>
    </row>
    <row r="84" ht="43.5">
      <c r="A84" s="37" t="s">
        <v>599</v>
      </c>
      <c r="B84" s="45"/>
      <c r="C84" s="46"/>
      <c r="D84" s="46"/>
      <c r="E84" s="49" t="s">
        <v>12534</v>
      </c>
      <c r="F84" s="46"/>
      <c r="G84" s="46"/>
      <c r="H84" s="46"/>
      <c r="I84" s="46"/>
      <c r="J84" s="48"/>
    </row>
    <row r="85">
      <c r="A85" s="37" t="s">
        <v>601</v>
      </c>
      <c r="B85" s="45"/>
      <c r="C85" s="46"/>
      <c r="D85" s="46"/>
      <c r="E85" s="47" t="s">
        <v>595</v>
      </c>
      <c r="F85" s="46"/>
      <c r="G85" s="46"/>
      <c r="H85" s="46"/>
      <c r="I85" s="46"/>
      <c r="J85" s="48"/>
    </row>
    <row r="86" ht="29">
      <c r="A86" s="37" t="s">
        <v>593</v>
      </c>
      <c r="B86" s="37">
        <v>19</v>
      </c>
      <c r="C86" s="38" t="s">
        <v>12570</v>
      </c>
      <c r="D86" s="37" t="s">
        <v>595</v>
      </c>
      <c r="E86" s="39" t="s">
        <v>12538</v>
      </c>
      <c r="F86" s="40" t="s">
        <v>7559</v>
      </c>
      <c r="G86" s="41">
        <v>1</v>
      </c>
      <c r="H86" s="42">
        <v>0</v>
      </c>
      <c r="I86" s="43">
        <f>ROUND(G86*H86,P4)</f>
        <v>0</v>
      </c>
      <c r="J86" s="37"/>
      <c r="O86" s="44">
        <f>I86*0.21</f>
        <v>0</v>
      </c>
      <c r="P86">
        <v>3</v>
      </c>
    </row>
    <row r="87" ht="29">
      <c r="A87" s="37" t="s">
        <v>598</v>
      </c>
      <c r="B87" s="45"/>
      <c r="C87" s="46"/>
      <c r="D87" s="46"/>
      <c r="E87" s="39" t="s">
        <v>12538</v>
      </c>
      <c r="F87" s="46"/>
      <c r="G87" s="46"/>
      <c r="H87" s="46"/>
      <c r="I87" s="46"/>
      <c r="J87" s="48"/>
    </row>
    <row r="88" ht="43.5">
      <c r="A88" s="37" t="s">
        <v>599</v>
      </c>
      <c r="B88" s="45"/>
      <c r="C88" s="46"/>
      <c r="D88" s="46"/>
      <c r="E88" s="49" t="s">
        <v>12534</v>
      </c>
      <c r="F88" s="46"/>
      <c r="G88" s="46"/>
      <c r="H88" s="46"/>
      <c r="I88" s="46"/>
      <c r="J88" s="48"/>
    </row>
    <row r="89">
      <c r="A89" s="37" t="s">
        <v>601</v>
      </c>
      <c r="B89" s="45"/>
      <c r="C89" s="46"/>
      <c r="D89" s="46"/>
      <c r="E89" s="47" t="s">
        <v>595</v>
      </c>
      <c r="F89" s="46"/>
      <c r="G89" s="46"/>
      <c r="H89" s="46"/>
      <c r="I89" s="46"/>
      <c r="J89" s="48"/>
    </row>
    <row r="90" ht="29">
      <c r="A90" s="37" t="s">
        <v>593</v>
      </c>
      <c r="B90" s="37">
        <v>20</v>
      </c>
      <c r="C90" s="38" t="s">
        <v>12571</v>
      </c>
      <c r="D90" s="37" t="s">
        <v>595</v>
      </c>
      <c r="E90" s="39" t="s">
        <v>12572</v>
      </c>
      <c r="F90" s="40" t="s">
        <v>7559</v>
      </c>
      <c r="G90" s="41">
        <v>2</v>
      </c>
      <c r="H90" s="42">
        <v>0</v>
      </c>
      <c r="I90" s="43">
        <f>ROUND(G90*H90,P4)</f>
        <v>0</v>
      </c>
      <c r="J90" s="37"/>
      <c r="O90" s="44">
        <f>I90*0.21</f>
        <v>0</v>
      </c>
      <c r="P90">
        <v>3</v>
      </c>
    </row>
    <row r="91" ht="29">
      <c r="A91" s="37" t="s">
        <v>598</v>
      </c>
      <c r="B91" s="45"/>
      <c r="C91" s="46"/>
      <c r="D91" s="46"/>
      <c r="E91" s="39" t="s">
        <v>12572</v>
      </c>
      <c r="F91" s="46"/>
      <c r="G91" s="46"/>
      <c r="H91" s="46"/>
      <c r="I91" s="46"/>
      <c r="J91" s="48"/>
    </row>
    <row r="92" ht="43.5">
      <c r="A92" s="37" t="s">
        <v>599</v>
      </c>
      <c r="B92" s="45"/>
      <c r="C92" s="46"/>
      <c r="D92" s="46"/>
      <c r="E92" s="49" t="s">
        <v>12528</v>
      </c>
      <c r="F92" s="46"/>
      <c r="G92" s="46"/>
      <c r="H92" s="46"/>
      <c r="I92" s="46"/>
      <c r="J92" s="48"/>
    </row>
    <row r="93">
      <c r="A93" s="37" t="s">
        <v>601</v>
      </c>
      <c r="B93" s="45"/>
      <c r="C93" s="46"/>
      <c r="D93" s="46"/>
      <c r="E93" s="47" t="s">
        <v>595</v>
      </c>
      <c r="F93" s="46"/>
      <c r="G93" s="46"/>
      <c r="H93" s="46"/>
      <c r="I93" s="46"/>
      <c r="J93" s="48"/>
    </row>
    <row r="94">
      <c r="A94" s="37" t="s">
        <v>593</v>
      </c>
      <c r="B94" s="37">
        <v>21</v>
      </c>
      <c r="C94" s="38" t="s">
        <v>12573</v>
      </c>
      <c r="D94" s="37" t="s">
        <v>595</v>
      </c>
      <c r="E94" s="39" t="s">
        <v>12542</v>
      </c>
      <c r="F94" s="40" t="s">
        <v>608</v>
      </c>
      <c r="G94" s="41">
        <v>2</v>
      </c>
      <c r="H94" s="42">
        <v>0</v>
      </c>
      <c r="I94" s="43">
        <f>ROUND(G94*H94,P4)</f>
        <v>0</v>
      </c>
      <c r="J94" s="37"/>
      <c r="O94" s="44">
        <f>I94*0.21</f>
        <v>0</v>
      </c>
      <c r="P94">
        <v>3</v>
      </c>
    </row>
    <row r="95">
      <c r="A95" s="37" t="s">
        <v>598</v>
      </c>
      <c r="B95" s="45"/>
      <c r="C95" s="46"/>
      <c r="D95" s="46"/>
      <c r="E95" s="39" t="s">
        <v>12542</v>
      </c>
      <c r="F95" s="46"/>
      <c r="G95" s="46"/>
      <c r="H95" s="46"/>
      <c r="I95" s="46"/>
      <c r="J95" s="48"/>
    </row>
    <row r="96" ht="43.5">
      <c r="A96" s="37" t="s">
        <v>599</v>
      </c>
      <c r="B96" s="45"/>
      <c r="C96" s="46"/>
      <c r="D96" s="46"/>
      <c r="E96" s="49" t="s">
        <v>12528</v>
      </c>
      <c r="F96" s="46"/>
      <c r="G96" s="46"/>
      <c r="H96" s="46"/>
      <c r="I96" s="46"/>
      <c r="J96" s="48"/>
    </row>
    <row r="97">
      <c r="A97" s="37" t="s">
        <v>601</v>
      </c>
      <c r="B97" s="45"/>
      <c r="C97" s="46"/>
      <c r="D97" s="46"/>
      <c r="E97" s="47" t="s">
        <v>595</v>
      </c>
      <c r="F97" s="46"/>
      <c r="G97" s="46"/>
      <c r="H97" s="46"/>
      <c r="I97" s="46"/>
      <c r="J97" s="48"/>
    </row>
    <row r="98">
      <c r="A98" s="37" t="s">
        <v>593</v>
      </c>
      <c r="B98" s="37">
        <v>22</v>
      </c>
      <c r="C98" s="38" t="s">
        <v>12574</v>
      </c>
      <c r="D98" s="37" t="s">
        <v>595</v>
      </c>
      <c r="E98" s="39" t="s">
        <v>12575</v>
      </c>
      <c r="F98" s="40" t="s">
        <v>597</v>
      </c>
      <c r="G98" s="41">
        <v>20</v>
      </c>
      <c r="H98" s="42">
        <v>0</v>
      </c>
      <c r="I98" s="43">
        <f>ROUND(G98*H98,P4)</f>
        <v>0</v>
      </c>
      <c r="J98" s="37"/>
      <c r="O98" s="44">
        <f>I98*0.21</f>
        <v>0</v>
      </c>
      <c r="P98">
        <v>3</v>
      </c>
    </row>
    <row r="99">
      <c r="A99" s="37" t="s">
        <v>598</v>
      </c>
      <c r="B99" s="45"/>
      <c r="C99" s="46"/>
      <c r="D99" s="46"/>
      <c r="E99" s="39" t="s">
        <v>12575</v>
      </c>
      <c r="F99" s="46"/>
      <c r="G99" s="46"/>
      <c r="H99" s="46"/>
      <c r="I99" s="46"/>
      <c r="J99" s="48"/>
    </row>
    <row r="100" ht="43.5">
      <c r="A100" s="37" t="s">
        <v>599</v>
      </c>
      <c r="B100" s="45"/>
      <c r="C100" s="46"/>
      <c r="D100" s="46"/>
      <c r="E100" s="49" t="s">
        <v>12576</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12577</v>
      </c>
      <c r="D102" s="37" t="s">
        <v>595</v>
      </c>
      <c r="E102" s="39" t="s">
        <v>12547</v>
      </c>
      <c r="F102" s="40" t="s">
        <v>7559</v>
      </c>
      <c r="G102" s="41">
        <v>1</v>
      </c>
      <c r="H102" s="42">
        <v>0</v>
      </c>
      <c r="I102" s="43">
        <f>ROUND(G102*H102,P4)</f>
        <v>0</v>
      </c>
      <c r="J102" s="37"/>
      <c r="O102" s="44">
        <f>I102*0.21</f>
        <v>0</v>
      </c>
      <c r="P102">
        <v>3</v>
      </c>
    </row>
    <row r="103">
      <c r="A103" s="37" t="s">
        <v>598</v>
      </c>
      <c r="B103" s="45"/>
      <c r="C103" s="46"/>
      <c r="D103" s="46"/>
      <c r="E103" s="39" t="s">
        <v>12547</v>
      </c>
      <c r="F103" s="46"/>
      <c r="G103" s="46"/>
      <c r="H103" s="46"/>
      <c r="I103" s="46"/>
      <c r="J103" s="48"/>
    </row>
    <row r="104" ht="43.5">
      <c r="A104" s="37" t="s">
        <v>599</v>
      </c>
      <c r="B104" s="45"/>
      <c r="C104" s="46"/>
      <c r="D104" s="46"/>
      <c r="E104" s="49" t="s">
        <v>12534</v>
      </c>
      <c r="F104" s="46"/>
      <c r="G104" s="46"/>
      <c r="H104" s="46"/>
      <c r="I104" s="46"/>
      <c r="J104" s="48"/>
    </row>
    <row r="105">
      <c r="A105" s="37" t="s">
        <v>601</v>
      </c>
      <c r="B105" s="45"/>
      <c r="C105" s="46"/>
      <c r="D105" s="46"/>
      <c r="E105" s="47" t="s">
        <v>595</v>
      </c>
      <c r="F105" s="46"/>
      <c r="G105" s="46"/>
      <c r="H105" s="46"/>
      <c r="I105" s="46"/>
      <c r="J105" s="48"/>
    </row>
    <row r="106" ht="29">
      <c r="A106" s="37" t="s">
        <v>593</v>
      </c>
      <c r="B106" s="37">
        <v>24</v>
      </c>
      <c r="C106" s="38" t="s">
        <v>12578</v>
      </c>
      <c r="D106" s="37" t="s">
        <v>595</v>
      </c>
      <c r="E106" s="39" t="s">
        <v>12549</v>
      </c>
      <c r="F106" s="40" t="s">
        <v>7559</v>
      </c>
      <c r="G106" s="41">
        <v>1</v>
      </c>
      <c r="H106" s="42">
        <v>0</v>
      </c>
      <c r="I106" s="43">
        <f>ROUND(G106*H106,P4)</f>
        <v>0</v>
      </c>
      <c r="J106" s="37"/>
      <c r="O106" s="44">
        <f>I106*0.21</f>
        <v>0</v>
      </c>
      <c r="P106">
        <v>3</v>
      </c>
    </row>
    <row r="107" ht="29">
      <c r="A107" s="37" t="s">
        <v>598</v>
      </c>
      <c r="B107" s="45"/>
      <c r="C107" s="46"/>
      <c r="D107" s="46"/>
      <c r="E107" s="39" t="s">
        <v>12549</v>
      </c>
      <c r="F107" s="46"/>
      <c r="G107" s="46"/>
      <c r="H107" s="46"/>
      <c r="I107" s="46"/>
      <c r="J107" s="48"/>
    </row>
    <row r="108" ht="43.5">
      <c r="A108" s="37" t="s">
        <v>599</v>
      </c>
      <c r="B108" s="45"/>
      <c r="C108" s="46"/>
      <c r="D108" s="46"/>
      <c r="E108" s="49" t="s">
        <v>12534</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12579</v>
      </c>
      <c r="D110" s="37" t="s">
        <v>595</v>
      </c>
      <c r="E110" s="39" t="s">
        <v>12551</v>
      </c>
      <c r="F110" s="40" t="s">
        <v>7559</v>
      </c>
      <c r="G110" s="41">
        <v>1</v>
      </c>
      <c r="H110" s="42">
        <v>0</v>
      </c>
      <c r="I110" s="43">
        <f>ROUND(G110*H110,P4)</f>
        <v>0</v>
      </c>
      <c r="J110" s="37"/>
      <c r="O110" s="44">
        <f>I110*0.21</f>
        <v>0</v>
      </c>
      <c r="P110">
        <v>3</v>
      </c>
    </row>
    <row r="111">
      <c r="A111" s="37" t="s">
        <v>598</v>
      </c>
      <c r="B111" s="45"/>
      <c r="C111" s="46"/>
      <c r="D111" s="46"/>
      <c r="E111" s="39" t="s">
        <v>12551</v>
      </c>
      <c r="F111" s="46"/>
      <c r="G111" s="46"/>
      <c r="H111" s="46"/>
      <c r="I111" s="46"/>
      <c r="J111" s="48"/>
    </row>
    <row r="112" ht="43.5">
      <c r="A112" s="37" t="s">
        <v>599</v>
      </c>
      <c r="B112" s="45"/>
      <c r="C112" s="46"/>
      <c r="D112" s="46"/>
      <c r="E112" s="49" t="s">
        <v>12534</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12580</v>
      </c>
      <c r="D114" s="37" t="s">
        <v>595</v>
      </c>
      <c r="E114" s="39" t="s">
        <v>12553</v>
      </c>
      <c r="F114" s="40" t="s">
        <v>7559</v>
      </c>
      <c r="G114" s="41">
        <v>1</v>
      </c>
      <c r="H114" s="42">
        <v>0</v>
      </c>
      <c r="I114" s="43">
        <f>ROUND(G114*H114,P4)</f>
        <v>0</v>
      </c>
      <c r="J114" s="37"/>
      <c r="O114" s="44">
        <f>I114*0.21</f>
        <v>0</v>
      </c>
      <c r="P114">
        <v>3</v>
      </c>
    </row>
    <row r="115">
      <c r="A115" s="37" t="s">
        <v>598</v>
      </c>
      <c r="B115" s="45"/>
      <c r="C115" s="46"/>
      <c r="D115" s="46"/>
      <c r="E115" s="39" t="s">
        <v>12553</v>
      </c>
      <c r="F115" s="46"/>
      <c r="G115" s="46"/>
      <c r="H115" s="46"/>
      <c r="I115" s="46"/>
      <c r="J115" s="48"/>
    </row>
    <row r="116" ht="43.5">
      <c r="A116" s="37" t="s">
        <v>599</v>
      </c>
      <c r="B116" s="45"/>
      <c r="C116" s="46"/>
      <c r="D116" s="46"/>
      <c r="E116" s="49" t="s">
        <v>12534</v>
      </c>
      <c r="F116" s="46"/>
      <c r="G116" s="46"/>
      <c r="H116" s="46"/>
      <c r="I116" s="46"/>
      <c r="J116" s="48"/>
    </row>
    <row r="117">
      <c r="A117" s="37" t="s">
        <v>601</v>
      </c>
      <c r="B117" s="45"/>
      <c r="C117" s="46"/>
      <c r="D117" s="46"/>
      <c r="E117" s="47" t="s">
        <v>595</v>
      </c>
      <c r="F117" s="46"/>
      <c r="G117" s="46"/>
      <c r="H117" s="46"/>
      <c r="I117" s="46"/>
      <c r="J117" s="48"/>
    </row>
    <row r="118" ht="29">
      <c r="A118" s="37" t="s">
        <v>593</v>
      </c>
      <c r="B118" s="37">
        <v>27</v>
      </c>
      <c r="C118" s="38" t="s">
        <v>12581</v>
      </c>
      <c r="D118" s="37" t="s">
        <v>595</v>
      </c>
      <c r="E118" s="39" t="s">
        <v>12555</v>
      </c>
      <c r="F118" s="40" t="s">
        <v>608</v>
      </c>
      <c r="G118" s="41">
        <v>2</v>
      </c>
      <c r="H118" s="42">
        <v>0</v>
      </c>
      <c r="I118" s="43">
        <f>ROUND(G118*H118,P4)</f>
        <v>0</v>
      </c>
      <c r="J118" s="37"/>
      <c r="O118" s="44">
        <f>I118*0.21</f>
        <v>0</v>
      </c>
      <c r="P118">
        <v>3</v>
      </c>
    </row>
    <row r="119" ht="29">
      <c r="A119" s="37" t="s">
        <v>598</v>
      </c>
      <c r="B119" s="45"/>
      <c r="C119" s="46"/>
      <c r="D119" s="46"/>
      <c r="E119" s="39" t="s">
        <v>12555</v>
      </c>
      <c r="F119" s="46"/>
      <c r="G119" s="46"/>
      <c r="H119" s="46"/>
      <c r="I119" s="46"/>
      <c r="J119" s="48"/>
    </row>
    <row r="120" ht="43.5">
      <c r="A120" s="37" t="s">
        <v>599</v>
      </c>
      <c r="B120" s="45"/>
      <c r="C120" s="46"/>
      <c r="D120" s="46"/>
      <c r="E120" s="49" t="s">
        <v>12528</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12582</v>
      </c>
      <c r="D122" s="37" t="s">
        <v>595</v>
      </c>
      <c r="E122" s="39" t="s">
        <v>12557</v>
      </c>
      <c r="F122" s="40" t="s">
        <v>7559</v>
      </c>
      <c r="G122" s="41">
        <v>1</v>
      </c>
      <c r="H122" s="42">
        <v>0</v>
      </c>
      <c r="I122" s="43">
        <f>ROUND(G122*H122,P4)</f>
        <v>0</v>
      </c>
      <c r="J122" s="37"/>
      <c r="O122" s="44">
        <f>I122*0.21</f>
        <v>0</v>
      </c>
      <c r="P122">
        <v>3</v>
      </c>
    </row>
    <row r="123">
      <c r="A123" s="37" t="s">
        <v>598</v>
      </c>
      <c r="B123" s="45"/>
      <c r="C123" s="46"/>
      <c r="D123" s="46"/>
      <c r="E123" s="39" t="s">
        <v>12557</v>
      </c>
      <c r="F123" s="46"/>
      <c r="G123" s="46"/>
      <c r="H123" s="46"/>
      <c r="I123" s="46"/>
      <c r="J123" s="48"/>
    </row>
    <row r="124" ht="43.5">
      <c r="A124" s="37" t="s">
        <v>599</v>
      </c>
      <c r="B124" s="45"/>
      <c r="C124" s="46"/>
      <c r="D124" s="46"/>
      <c r="E124" s="49" t="s">
        <v>12534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12583</v>
      </c>
      <c r="D126" s="34"/>
      <c r="E126" s="31" t="s">
        <v>12584</v>
      </c>
      <c r="F126" s="34"/>
      <c r="G126" s="34"/>
      <c r="H126" s="34"/>
      <c r="I126" s="35">
        <f>SUMIFS(I127:I182,A127:A182,"P")</f>
        <v>0</v>
      </c>
      <c r="J126" s="36"/>
    </row>
    <row r="127" ht="43.5">
      <c r="A127" s="37" t="s">
        <v>593</v>
      </c>
      <c r="B127" s="37">
        <v>29</v>
      </c>
      <c r="C127" s="38" t="s">
        <v>12585</v>
      </c>
      <c r="D127" s="37" t="s">
        <v>595</v>
      </c>
      <c r="E127" s="39" t="s">
        <v>12586</v>
      </c>
      <c r="F127" s="40" t="s">
        <v>608</v>
      </c>
      <c r="G127" s="41">
        <v>2</v>
      </c>
      <c r="H127" s="42">
        <v>0</v>
      </c>
      <c r="I127" s="43">
        <f>ROUND(G127*H127,P4)</f>
        <v>0</v>
      </c>
      <c r="J127" s="37"/>
      <c r="O127" s="44">
        <f>I127*0.21</f>
        <v>0</v>
      </c>
      <c r="P127">
        <v>3</v>
      </c>
    </row>
    <row r="128" ht="58">
      <c r="A128" s="37" t="s">
        <v>598</v>
      </c>
      <c r="B128" s="45"/>
      <c r="C128" s="46"/>
      <c r="D128" s="46"/>
      <c r="E128" s="39" t="s">
        <v>12587</v>
      </c>
      <c r="F128" s="46"/>
      <c r="G128" s="46"/>
      <c r="H128" s="46"/>
      <c r="I128" s="46"/>
      <c r="J128" s="48"/>
    </row>
    <row r="129" ht="43.5">
      <c r="A129" s="37" t="s">
        <v>599</v>
      </c>
      <c r="B129" s="45"/>
      <c r="C129" s="46"/>
      <c r="D129" s="46"/>
      <c r="E129" s="49" t="s">
        <v>12528</v>
      </c>
      <c r="F129" s="46"/>
      <c r="G129" s="46"/>
      <c r="H129" s="46"/>
      <c r="I129" s="46"/>
      <c r="J129" s="48"/>
    </row>
    <row r="130">
      <c r="A130" s="37" t="s">
        <v>601</v>
      </c>
      <c r="B130" s="45"/>
      <c r="C130" s="46"/>
      <c r="D130" s="46"/>
      <c r="E130" s="47" t="s">
        <v>595</v>
      </c>
      <c r="F130" s="46"/>
      <c r="G130" s="46"/>
      <c r="H130" s="46"/>
      <c r="I130" s="46"/>
      <c r="J130" s="48"/>
    </row>
    <row r="131" ht="43.5">
      <c r="A131" s="37" t="s">
        <v>593</v>
      </c>
      <c r="B131" s="37">
        <v>30</v>
      </c>
      <c r="C131" s="38" t="s">
        <v>12588</v>
      </c>
      <c r="D131" s="37" t="s">
        <v>595</v>
      </c>
      <c r="E131" s="39" t="s">
        <v>12589</v>
      </c>
      <c r="F131" s="40" t="s">
        <v>608</v>
      </c>
      <c r="G131" s="41">
        <v>2</v>
      </c>
      <c r="H131" s="42">
        <v>0</v>
      </c>
      <c r="I131" s="43">
        <f>ROUND(G131*H131,P4)</f>
        <v>0</v>
      </c>
      <c r="J131" s="37"/>
      <c r="O131" s="44">
        <f>I131*0.21</f>
        <v>0</v>
      </c>
      <c r="P131">
        <v>3</v>
      </c>
    </row>
    <row r="132" ht="58">
      <c r="A132" s="37" t="s">
        <v>598</v>
      </c>
      <c r="B132" s="45"/>
      <c r="C132" s="46"/>
      <c r="D132" s="46"/>
      <c r="E132" s="39" t="s">
        <v>12590</v>
      </c>
      <c r="F132" s="46"/>
      <c r="G132" s="46"/>
      <c r="H132" s="46"/>
      <c r="I132" s="46"/>
      <c r="J132" s="48"/>
    </row>
    <row r="133" ht="43.5">
      <c r="A133" s="37" t="s">
        <v>599</v>
      </c>
      <c r="B133" s="45"/>
      <c r="C133" s="46"/>
      <c r="D133" s="46"/>
      <c r="E133" s="49" t="s">
        <v>12528</v>
      </c>
      <c r="F133" s="46"/>
      <c r="G133" s="46"/>
      <c r="H133" s="46"/>
      <c r="I133" s="46"/>
      <c r="J133" s="48"/>
    </row>
    <row r="134">
      <c r="A134" s="37" t="s">
        <v>601</v>
      </c>
      <c r="B134" s="45"/>
      <c r="C134" s="46"/>
      <c r="D134" s="46"/>
      <c r="E134" s="47" t="s">
        <v>595</v>
      </c>
      <c r="F134" s="46"/>
      <c r="G134" s="46"/>
      <c r="H134" s="46"/>
      <c r="I134" s="46"/>
      <c r="J134" s="48"/>
    </row>
    <row r="135" ht="29">
      <c r="A135" s="37" t="s">
        <v>593</v>
      </c>
      <c r="B135" s="37">
        <v>31</v>
      </c>
      <c r="C135" s="38" t="s">
        <v>12591</v>
      </c>
      <c r="D135" s="37" t="s">
        <v>595</v>
      </c>
      <c r="E135" s="39" t="s">
        <v>12533</v>
      </c>
      <c r="F135" s="40" t="s">
        <v>608</v>
      </c>
      <c r="G135" s="41">
        <v>1</v>
      </c>
      <c r="H135" s="42">
        <v>0</v>
      </c>
      <c r="I135" s="43">
        <f>ROUND(G135*H135,P4)</f>
        <v>0</v>
      </c>
      <c r="J135" s="37"/>
      <c r="O135" s="44">
        <f>I135*0.21</f>
        <v>0</v>
      </c>
      <c r="P135">
        <v>3</v>
      </c>
    </row>
    <row r="136" ht="29">
      <c r="A136" s="37" t="s">
        <v>598</v>
      </c>
      <c r="B136" s="45"/>
      <c r="C136" s="46"/>
      <c r="D136" s="46"/>
      <c r="E136" s="39" t="s">
        <v>12533</v>
      </c>
      <c r="F136" s="46"/>
      <c r="G136" s="46"/>
      <c r="H136" s="46"/>
      <c r="I136" s="46"/>
      <c r="J136" s="48"/>
    </row>
    <row r="137" ht="43.5">
      <c r="A137" s="37" t="s">
        <v>599</v>
      </c>
      <c r="B137" s="45"/>
      <c r="C137" s="46"/>
      <c r="D137" s="46"/>
      <c r="E137" s="49" t="s">
        <v>12534</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12592</v>
      </c>
      <c r="D139" s="37" t="s">
        <v>595</v>
      </c>
      <c r="E139" s="39" t="s">
        <v>12536</v>
      </c>
      <c r="F139" s="40" t="s">
        <v>608</v>
      </c>
      <c r="G139" s="41">
        <v>1</v>
      </c>
      <c r="H139" s="42">
        <v>0</v>
      </c>
      <c r="I139" s="43">
        <f>ROUND(G139*H139,P4)</f>
        <v>0</v>
      </c>
      <c r="J139" s="37"/>
      <c r="O139" s="44">
        <f>I139*0.21</f>
        <v>0</v>
      </c>
      <c r="P139">
        <v>3</v>
      </c>
    </row>
    <row r="140">
      <c r="A140" s="37" t="s">
        <v>598</v>
      </c>
      <c r="B140" s="45"/>
      <c r="C140" s="46"/>
      <c r="D140" s="46"/>
      <c r="E140" s="39" t="s">
        <v>12536</v>
      </c>
      <c r="F140" s="46"/>
      <c r="G140" s="46"/>
      <c r="H140" s="46"/>
      <c r="I140" s="46"/>
      <c r="J140" s="48"/>
    </row>
    <row r="141" ht="43.5">
      <c r="A141" s="37" t="s">
        <v>599</v>
      </c>
      <c r="B141" s="45"/>
      <c r="C141" s="46"/>
      <c r="D141" s="46"/>
      <c r="E141" s="49" t="s">
        <v>12534</v>
      </c>
      <c r="F141" s="46"/>
      <c r="G141" s="46"/>
      <c r="H141" s="46"/>
      <c r="I141" s="46"/>
      <c r="J141" s="48"/>
    </row>
    <row r="142">
      <c r="A142" s="37" t="s">
        <v>601</v>
      </c>
      <c r="B142" s="45"/>
      <c r="C142" s="46"/>
      <c r="D142" s="46"/>
      <c r="E142" s="47" t="s">
        <v>595</v>
      </c>
      <c r="F142" s="46"/>
      <c r="G142" s="46"/>
      <c r="H142" s="46"/>
      <c r="I142" s="46"/>
      <c r="J142" s="48"/>
    </row>
    <row r="143" ht="29">
      <c r="A143" s="37" t="s">
        <v>593</v>
      </c>
      <c r="B143" s="37">
        <v>33</v>
      </c>
      <c r="C143" s="38" t="s">
        <v>12593</v>
      </c>
      <c r="D143" s="37" t="s">
        <v>595</v>
      </c>
      <c r="E143" s="39" t="s">
        <v>12538</v>
      </c>
      <c r="F143" s="40" t="s">
        <v>7559</v>
      </c>
      <c r="G143" s="41">
        <v>1</v>
      </c>
      <c r="H143" s="42">
        <v>0</v>
      </c>
      <c r="I143" s="43">
        <f>ROUND(G143*H143,P4)</f>
        <v>0</v>
      </c>
      <c r="J143" s="37"/>
      <c r="O143" s="44">
        <f>I143*0.21</f>
        <v>0</v>
      </c>
      <c r="P143">
        <v>3</v>
      </c>
    </row>
    <row r="144" ht="29">
      <c r="A144" s="37" t="s">
        <v>598</v>
      </c>
      <c r="B144" s="45"/>
      <c r="C144" s="46"/>
      <c r="D144" s="46"/>
      <c r="E144" s="39" t="s">
        <v>12538</v>
      </c>
      <c r="F144" s="46"/>
      <c r="G144" s="46"/>
      <c r="H144" s="46"/>
      <c r="I144" s="46"/>
      <c r="J144" s="48"/>
    </row>
    <row r="145" ht="43.5">
      <c r="A145" s="37" t="s">
        <v>599</v>
      </c>
      <c r="B145" s="45"/>
      <c r="C145" s="46"/>
      <c r="D145" s="46"/>
      <c r="E145" s="49" t="s">
        <v>12534</v>
      </c>
      <c r="F145" s="46"/>
      <c r="G145" s="46"/>
      <c r="H145" s="46"/>
      <c r="I145" s="46"/>
      <c r="J145" s="48"/>
    </row>
    <row r="146">
      <c r="A146" s="37" t="s">
        <v>601</v>
      </c>
      <c r="B146" s="45"/>
      <c r="C146" s="46"/>
      <c r="D146" s="46"/>
      <c r="E146" s="47" t="s">
        <v>595</v>
      </c>
      <c r="F146" s="46"/>
      <c r="G146" s="46"/>
      <c r="H146" s="46"/>
      <c r="I146" s="46"/>
      <c r="J146" s="48"/>
    </row>
    <row r="147" ht="29">
      <c r="A147" s="37" t="s">
        <v>593</v>
      </c>
      <c r="B147" s="37">
        <v>34</v>
      </c>
      <c r="C147" s="38" t="s">
        <v>12594</v>
      </c>
      <c r="D147" s="37" t="s">
        <v>595</v>
      </c>
      <c r="E147" s="39" t="s">
        <v>12540</v>
      </c>
      <c r="F147" s="40" t="s">
        <v>7559</v>
      </c>
      <c r="G147" s="41">
        <v>2</v>
      </c>
      <c r="H147" s="42">
        <v>0</v>
      </c>
      <c r="I147" s="43">
        <f>ROUND(G147*H147,P4)</f>
        <v>0</v>
      </c>
      <c r="J147" s="37"/>
      <c r="O147" s="44">
        <f>I147*0.21</f>
        <v>0</v>
      </c>
      <c r="P147">
        <v>3</v>
      </c>
    </row>
    <row r="148" ht="29">
      <c r="A148" s="37" t="s">
        <v>598</v>
      </c>
      <c r="B148" s="45"/>
      <c r="C148" s="46"/>
      <c r="D148" s="46"/>
      <c r="E148" s="39" t="s">
        <v>12540</v>
      </c>
      <c r="F148" s="46"/>
      <c r="G148" s="46"/>
      <c r="H148" s="46"/>
      <c r="I148" s="46"/>
      <c r="J148" s="48"/>
    </row>
    <row r="149" ht="43.5">
      <c r="A149" s="37" t="s">
        <v>599</v>
      </c>
      <c r="B149" s="45"/>
      <c r="C149" s="46"/>
      <c r="D149" s="46"/>
      <c r="E149" s="49" t="s">
        <v>12528</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12595</v>
      </c>
      <c r="D151" s="37" t="s">
        <v>595</v>
      </c>
      <c r="E151" s="39" t="s">
        <v>12542</v>
      </c>
      <c r="F151" s="40" t="s">
        <v>608</v>
      </c>
      <c r="G151" s="41">
        <v>2</v>
      </c>
      <c r="H151" s="42">
        <v>0</v>
      </c>
      <c r="I151" s="43">
        <f>ROUND(G151*H151,P4)</f>
        <v>0</v>
      </c>
      <c r="J151" s="37"/>
      <c r="O151" s="44">
        <f>I151*0.21</f>
        <v>0</v>
      </c>
      <c r="P151">
        <v>3</v>
      </c>
    </row>
    <row r="152">
      <c r="A152" s="37" t="s">
        <v>598</v>
      </c>
      <c r="B152" s="45"/>
      <c r="C152" s="46"/>
      <c r="D152" s="46"/>
      <c r="E152" s="39" t="s">
        <v>12542</v>
      </c>
      <c r="F152" s="46"/>
      <c r="G152" s="46"/>
      <c r="H152" s="46"/>
      <c r="I152" s="46"/>
      <c r="J152" s="48"/>
    </row>
    <row r="153" ht="43.5">
      <c r="A153" s="37" t="s">
        <v>599</v>
      </c>
      <c r="B153" s="45"/>
      <c r="C153" s="46"/>
      <c r="D153" s="46"/>
      <c r="E153" s="49" t="s">
        <v>12528</v>
      </c>
      <c r="F153" s="46"/>
      <c r="G153" s="46"/>
      <c r="H153" s="46"/>
      <c r="I153" s="46"/>
      <c r="J153" s="48"/>
    </row>
    <row r="154">
      <c r="A154" s="37" t="s">
        <v>601</v>
      </c>
      <c r="B154" s="45"/>
      <c r="C154" s="46"/>
      <c r="D154" s="46"/>
      <c r="E154" s="47" t="s">
        <v>595</v>
      </c>
      <c r="F154" s="46"/>
      <c r="G154" s="46"/>
      <c r="H154" s="46"/>
      <c r="I154" s="46"/>
      <c r="J154" s="48"/>
    </row>
    <row r="155" ht="29">
      <c r="A155" s="37" t="s">
        <v>593</v>
      </c>
      <c r="B155" s="37">
        <v>36</v>
      </c>
      <c r="C155" s="38" t="s">
        <v>12596</v>
      </c>
      <c r="D155" s="37" t="s">
        <v>595</v>
      </c>
      <c r="E155" s="39" t="s">
        <v>12544</v>
      </c>
      <c r="F155" s="40" t="s">
        <v>597</v>
      </c>
      <c r="G155" s="41">
        <v>15</v>
      </c>
      <c r="H155" s="42">
        <v>0</v>
      </c>
      <c r="I155" s="43">
        <f>ROUND(G155*H155,P4)</f>
        <v>0</v>
      </c>
      <c r="J155" s="37"/>
      <c r="O155" s="44">
        <f>I155*0.21</f>
        <v>0</v>
      </c>
      <c r="P155">
        <v>3</v>
      </c>
    </row>
    <row r="156" ht="29">
      <c r="A156" s="37" t="s">
        <v>598</v>
      </c>
      <c r="B156" s="45"/>
      <c r="C156" s="46"/>
      <c r="D156" s="46"/>
      <c r="E156" s="39" t="s">
        <v>12544</v>
      </c>
      <c r="F156" s="46"/>
      <c r="G156" s="46"/>
      <c r="H156" s="46"/>
      <c r="I156" s="46"/>
      <c r="J156" s="48"/>
    </row>
    <row r="157" ht="43.5">
      <c r="A157" s="37" t="s">
        <v>599</v>
      </c>
      <c r="B157" s="45"/>
      <c r="C157" s="46"/>
      <c r="D157" s="46"/>
      <c r="E157" s="49" t="s">
        <v>12545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12597</v>
      </c>
      <c r="D159" s="37" t="s">
        <v>595</v>
      </c>
      <c r="E159" s="39" t="s">
        <v>12547</v>
      </c>
      <c r="F159" s="40" t="s">
        <v>7559</v>
      </c>
      <c r="G159" s="41">
        <v>1</v>
      </c>
      <c r="H159" s="42">
        <v>0</v>
      </c>
      <c r="I159" s="43">
        <f>ROUND(G159*H159,P4)</f>
        <v>0</v>
      </c>
      <c r="J159" s="37"/>
      <c r="O159" s="44">
        <f>I159*0.21</f>
        <v>0</v>
      </c>
      <c r="P159">
        <v>3</v>
      </c>
    </row>
    <row r="160">
      <c r="A160" s="37" t="s">
        <v>598</v>
      </c>
      <c r="B160" s="45"/>
      <c r="C160" s="46"/>
      <c r="D160" s="46"/>
      <c r="E160" s="39" t="s">
        <v>12547</v>
      </c>
      <c r="F160" s="46"/>
      <c r="G160" s="46"/>
      <c r="H160" s="46"/>
      <c r="I160" s="46"/>
      <c r="J160" s="48"/>
    </row>
    <row r="161" ht="43.5">
      <c r="A161" s="37" t="s">
        <v>599</v>
      </c>
      <c r="B161" s="45"/>
      <c r="C161" s="46"/>
      <c r="D161" s="46"/>
      <c r="E161" s="49" t="s">
        <v>12534</v>
      </c>
      <c r="F161" s="46"/>
      <c r="G161" s="46"/>
      <c r="H161" s="46"/>
      <c r="I161" s="46"/>
      <c r="J161" s="48"/>
    </row>
    <row r="162">
      <c r="A162" s="37" t="s">
        <v>601</v>
      </c>
      <c r="B162" s="45"/>
      <c r="C162" s="46"/>
      <c r="D162" s="46"/>
      <c r="E162" s="47" t="s">
        <v>595</v>
      </c>
      <c r="F162" s="46"/>
      <c r="G162" s="46"/>
      <c r="H162" s="46"/>
      <c r="I162" s="46"/>
      <c r="J162" s="48"/>
    </row>
    <row r="163" ht="29">
      <c r="A163" s="37" t="s">
        <v>593</v>
      </c>
      <c r="B163" s="37">
        <v>38</v>
      </c>
      <c r="C163" s="38" t="s">
        <v>12598</v>
      </c>
      <c r="D163" s="37" t="s">
        <v>595</v>
      </c>
      <c r="E163" s="39" t="s">
        <v>12549</v>
      </c>
      <c r="F163" s="40" t="s">
        <v>7559</v>
      </c>
      <c r="G163" s="41">
        <v>1</v>
      </c>
      <c r="H163" s="42">
        <v>0</v>
      </c>
      <c r="I163" s="43">
        <f>ROUND(G163*H163,P4)</f>
        <v>0</v>
      </c>
      <c r="J163" s="37"/>
      <c r="O163" s="44">
        <f>I163*0.21</f>
        <v>0</v>
      </c>
      <c r="P163">
        <v>3</v>
      </c>
    </row>
    <row r="164" ht="29">
      <c r="A164" s="37" t="s">
        <v>598</v>
      </c>
      <c r="B164" s="45"/>
      <c r="C164" s="46"/>
      <c r="D164" s="46"/>
      <c r="E164" s="39" t="s">
        <v>12549</v>
      </c>
      <c r="F164" s="46"/>
      <c r="G164" s="46"/>
      <c r="H164" s="46"/>
      <c r="I164" s="46"/>
      <c r="J164" s="48"/>
    </row>
    <row r="165" ht="43.5">
      <c r="A165" s="37" t="s">
        <v>599</v>
      </c>
      <c r="B165" s="45"/>
      <c r="C165" s="46"/>
      <c r="D165" s="46"/>
      <c r="E165" s="49" t="s">
        <v>12534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12599</v>
      </c>
      <c r="D167" s="37" t="s">
        <v>595</v>
      </c>
      <c r="E167" s="39" t="s">
        <v>12551</v>
      </c>
      <c r="F167" s="40" t="s">
        <v>7559</v>
      </c>
      <c r="G167" s="41">
        <v>1</v>
      </c>
      <c r="H167" s="42">
        <v>0</v>
      </c>
      <c r="I167" s="43">
        <f>ROUND(G167*H167,P4)</f>
        <v>0</v>
      </c>
      <c r="J167" s="37"/>
      <c r="O167" s="44">
        <f>I167*0.21</f>
        <v>0</v>
      </c>
      <c r="P167">
        <v>3</v>
      </c>
    </row>
    <row r="168">
      <c r="A168" s="37" t="s">
        <v>598</v>
      </c>
      <c r="B168" s="45"/>
      <c r="C168" s="46"/>
      <c r="D168" s="46"/>
      <c r="E168" s="39" t="s">
        <v>12551</v>
      </c>
      <c r="F168" s="46"/>
      <c r="G168" s="46"/>
      <c r="H168" s="46"/>
      <c r="I168" s="46"/>
      <c r="J168" s="48"/>
    </row>
    <row r="169" ht="43.5">
      <c r="A169" s="37" t="s">
        <v>599</v>
      </c>
      <c r="B169" s="45"/>
      <c r="C169" s="46"/>
      <c r="D169" s="46"/>
      <c r="E169" s="49" t="s">
        <v>12534</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12600</v>
      </c>
      <c r="D171" s="37" t="s">
        <v>595</v>
      </c>
      <c r="E171" s="39" t="s">
        <v>12553</v>
      </c>
      <c r="F171" s="40" t="s">
        <v>7559</v>
      </c>
      <c r="G171" s="41">
        <v>1</v>
      </c>
      <c r="H171" s="42">
        <v>0</v>
      </c>
      <c r="I171" s="43">
        <f>ROUND(G171*H171,P4)</f>
        <v>0</v>
      </c>
      <c r="J171" s="37"/>
      <c r="O171" s="44">
        <f>I171*0.21</f>
        <v>0</v>
      </c>
      <c r="P171">
        <v>3</v>
      </c>
    </row>
    <row r="172">
      <c r="A172" s="37" t="s">
        <v>598</v>
      </c>
      <c r="B172" s="45"/>
      <c r="C172" s="46"/>
      <c r="D172" s="46"/>
      <c r="E172" s="39" t="s">
        <v>12553</v>
      </c>
      <c r="F172" s="46"/>
      <c r="G172" s="46"/>
      <c r="H172" s="46"/>
      <c r="I172" s="46"/>
      <c r="J172" s="48"/>
    </row>
    <row r="173" ht="43.5">
      <c r="A173" s="37" t="s">
        <v>599</v>
      </c>
      <c r="B173" s="45"/>
      <c r="C173" s="46"/>
      <c r="D173" s="46"/>
      <c r="E173" s="49" t="s">
        <v>12534</v>
      </c>
      <c r="F173" s="46"/>
      <c r="G173" s="46"/>
      <c r="H173" s="46"/>
      <c r="I173" s="46"/>
      <c r="J173" s="48"/>
    </row>
    <row r="174">
      <c r="A174" s="37" t="s">
        <v>601</v>
      </c>
      <c r="B174" s="45"/>
      <c r="C174" s="46"/>
      <c r="D174" s="46"/>
      <c r="E174" s="47" t="s">
        <v>595</v>
      </c>
      <c r="F174" s="46"/>
      <c r="G174" s="46"/>
      <c r="H174" s="46"/>
      <c r="I174" s="46"/>
      <c r="J174" s="48"/>
    </row>
    <row r="175" ht="29">
      <c r="A175" s="37" t="s">
        <v>593</v>
      </c>
      <c r="B175" s="37">
        <v>41</v>
      </c>
      <c r="C175" s="38" t="s">
        <v>12601</v>
      </c>
      <c r="D175" s="37" t="s">
        <v>595</v>
      </c>
      <c r="E175" s="39" t="s">
        <v>12555</v>
      </c>
      <c r="F175" s="40" t="s">
        <v>608</v>
      </c>
      <c r="G175" s="41">
        <v>2</v>
      </c>
      <c r="H175" s="42">
        <v>0</v>
      </c>
      <c r="I175" s="43">
        <f>ROUND(G175*H175,P4)</f>
        <v>0</v>
      </c>
      <c r="J175" s="37"/>
      <c r="O175" s="44">
        <f>I175*0.21</f>
        <v>0</v>
      </c>
      <c r="P175">
        <v>3</v>
      </c>
    </row>
    <row r="176" ht="29">
      <c r="A176" s="37" t="s">
        <v>598</v>
      </c>
      <c r="B176" s="45"/>
      <c r="C176" s="46"/>
      <c r="D176" s="46"/>
      <c r="E176" s="39" t="s">
        <v>12555</v>
      </c>
      <c r="F176" s="46"/>
      <c r="G176" s="46"/>
      <c r="H176" s="46"/>
      <c r="I176" s="46"/>
      <c r="J176" s="48"/>
    </row>
    <row r="177" ht="43.5">
      <c r="A177" s="37" t="s">
        <v>599</v>
      </c>
      <c r="B177" s="45"/>
      <c r="C177" s="46"/>
      <c r="D177" s="46"/>
      <c r="E177" s="49" t="s">
        <v>12528</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12602</v>
      </c>
      <c r="D179" s="37" t="s">
        <v>595</v>
      </c>
      <c r="E179" s="39" t="s">
        <v>12557</v>
      </c>
      <c r="F179" s="40" t="s">
        <v>7559</v>
      </c>
      <c r="G179" s="41">
        <v>1</v>
      </c>
      <c r="H179" s="42">
        <v>0</v>
      </c>
      <c r="I179" s="43">
        <f>ROUND(G179*H179,P4)</f>
        <v>0</v>
      </c>
      <c r="J179" s="37"/>
      <c r="O179" s="44">
        <f>I179*0.21</f>
        <v>0</v>
      </c>
      <c r="P179">
        <v>3</v>
      </c>
    </row>
    <row r="180">
      <c r="A180" s="37" t="s">
        <v>598</v>
      </c>
      <c r="B180" s="45"/>
      <c r="C180" s="46"/>
      <c r="D180" s="46"/>
      <c r="E180" s="39" t="s">
        <v>12557</v>
      </c>
      <c r="F180" s="46"/>
      <c r="G180" s="46"/>
      <c r="H180" s="46"/>
      <c r="I180" s="46"/>
      <c r="J180" s="48"/>
    </row>
    <row r="181" ht="43.5">
      <c r="A181" s="37" t="s">
        <v>599</v>
      </c>
      <c r="B181" s="45"/>
      <c r="C181" s="46"/>
      <c r="D181" s="46"/>
      <c r="E181" s="49" t="s">
        <v>12534</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12603</v>
      </c>
      <c r="D183" s="34"/>
      <c r="E183" s="31" t="s">
        <v>12604</v>
      </c>
      <c r="F183" s="34"/>
      <c r="G183" s="34"/>
      <c r="H183" s="34"/>
      <c r="I183" s="35">
        <f>SUMIFS(I184:I239,A184:A239,"P")</f>
        <v>0</v>
      </c>
      <c r="J183" s="36"/>
    </row>
    <row r="184" ht="43.5">
      <c r="A184" s="37" t="s">
        <v>593</v>
      </c>
      <c r="B184" s="37">
        <v>43</v>
      </c>
      <c r="C184" s="38" t="s">
        <v>12605</v>
      </c>
      <c r="D184" s="37" t="s">
        <v>595</v>
      </c>
      <c r="E184" s="39" t="s">
        <v>12606</v>
      </c>
      <c r="F184" s="40" t="s">
        <v>608</v>
      </c>
      <c r="G184" s="41">
        <v>2</v>
      </c>
      <c r="H184" s="42">
        <v>0</v>
      </c>
      <c r="I184" s="43">
        <f>ROUND(G184*H184,P4)</f>
        <v>0</v>
      </c>
      <c r="J184" s="37"/>
      <c r="O184" s="44">
        <f>I184*0.21</f>
        <v>0</v>
      </c>
      <c r="P184">
        <v>3</v>
      </c>
    </row>
    <row r="185" ht="58">
      <c r="A185" s="37" t="s">
        <v>598</v>
      </c>
      <c r="B185" s="45"/>
      <c r="C185" s="46"/>
      <c r="D185" s="46"/>
      <c r="E185" s="39" t="s">
        <v>12607</v>
      </c>
      <c r="F185" s="46"/>
      <c r="G185" s="46"/>
      <c r="H185" s="46"/>
      <c r="I185" s="46"/>
      <c r="J185" s="48"/>
    </row>
    <row r="186" ht="43.5">
      <c r="A186" s="37" t="s">
        <v>599</v>
      </c>
      <c r="B186" s="45"/>
      <c r="C186" s="46"/>
      <c r="D186" s="46"/>
      <c r="E186" s="49" t="s">
        <v>12528</v>
      </c>
      <c r="F186" s="46"/>
      <c r="G186" s="46"/>
      <c r="H186" s="46"/>
      <c r="I186" s="46"/>
      <c r="J186" s="48"/>
    </row>
    <row r="187">
      <c r="A187" s="37" t="s">
        <v>601</v>
      </c>
      <c r="B187" s="45"/>
      <c r="C187" s="46"/>
      <c r="D187" s="46"/>
      <c r="E187" s="47" t="s">
        <v>595</v>
      </c>
      <c r="F187" s="46"/>
      <c r="G187" s="46"/>
      <c r="H187" s="46"/>
      <c r="I187" s="46"/>
      <c r="J187" s="48"/>
    </row>
    <row r="188" ht="43.5">
      <c r="A188" s="37" t="s">
        <v>593</v>
      </c>
      <c r="B188" s="37">
        <v>44</v>
      </c>
      <c r="C188" s="38" t="s">
        <v>12608</v>
      </c>
      <c r="D188" s="37" t="s">
        <v>595</v>
      </c>
      <c r="E188" s="39" t="s">
        <v>12609</v>
      </c>
      <c r="F188" s="40" t="s">
        <v>608</v>
      </c>
      <c r="G188" s="41">
        <v>2</v>
      </c>
      <c r="H188" s="42">
        <v>0</v>
      </c>
      <c r="I188" s="43">
        <f>ROUND(G188*H188,P4)</f>
        <v>0</v>
      </c>
      <c r="J188" s="37"/>
      <c r="O188" s="44">
        <f>I188*0.21</f>
        <v>0</v>
      </c>
      <c r="P188">
        <v>3</v>
      </c>
    </row>
    <row r="189" ht="58">
      <c r="A189" s="37" t="s">
        <v>598</v>
      </c>
      <c r="B189" s="45"/>
      <c r="C189" s="46"/>
      <c r="D189" s="46"/>
      <c r="E189" s="39" t="s">
        <v>12610</v>
      </c>
      <c r="F189" s="46"/>
      <c r="G189" s="46"/>
      <c r="H189" s="46"/>
      <c r="I189" s="46"/>
      <c r="J189" s="48"/>
    </row>
    <row r="190" ht="43.5">
      <c r="A190" s="37" t="s">
        <v>599</v>
      </c>
      <c r="B190" s="45"/>
      <c r="C190" s="46"/>
      <c r="D190" s="46"/>
      <c r="E190" s="49" t="s">
        <v>12528</v>
      </c>
      <c r="F190" s="46"/>
      <c r="G190" s="46"/>
      <c r="H190" s="46"/>
      <c r="I190" s="46"/>
      <c r="J190" s="48"/>
    </row>
    <row r="191">
      <c r="A191" s="37" t="s">
        <v>601</v>
      </c>
      <c r="B191" s="45"/>
      <c r="C191" s="46"/>
      <c r="D191" s="46"/>
      <c r="E191" s="47" t="s">
        <v>595</v>
      </c>
      <c r="F191" s="46"/>
      <c r="G191" s="46"/>
      <c r="H191" s="46"/>
      <c r="I191" s="46"/>
      <c r="J191" s="48"/>
    </row>
    <row r="192" ht="29">
      <c r="A192" s="37" t="s">
        <v>593</v>
      </c>
      <c r="B192" s="37">
        <v>45</v>
      </c>
      <c r="C192" s="38" t="s">
        <v>12611</v>
      </c>
      <c r="D192" s="37" t="s">
        <v>595</v>
      </c>
      <c r="E192" s="39" t="s">
        <v>12533</v>
      </c>
      <c r="F192" s="40" t="s">
        <v>608</v>
      </c>
      <c r="G192" s="41">
        <v>1</v>
      </c>
      <c r="H192" s="42">
        <v>0</v>
      </c>
      <c r="I192" s="43">
        <f>ROUND(G192*H192,P4)</f>
        <v>0</v>
      </c>
      <c r="J192" s="37"/>
      <c r="O192" s="44">
        <f>I192*0.21</f>
        <v>0</v>
      </c>
      <c r="P192">
        <v>3</v>
      </c>
    </row>
    <row r="193" ht="29">
      <c r="A193" s="37" t="s">
        <v>598</v>
      </c>
      <c r="B193" s="45"/>
      <c r="C193" s="46"/>
      <c r="D193" s="46"/>
      <c r="E193" s="39" t="s">
        <v>12533</v>
      </c>
      <c r="F193" s="46"/>
      <c r="G193" s="46"/>
      <c r="H193" s="46"/>
      <c r="I193" s="46"/>
      <c r="J193" s="48"/>
    </row>
    <row r="194" ht="43.5">
      <c r="A194" s="37" t="s">
        <v>599</v>
      </c>
      <c r="B194" s="45"/>
      <c r="C194" s="46"/>
      <c r="D194" s="46"/>
      <c r="E194" s="49" t="s">
        <v>12534</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12612</v>
      </c>
      <c r="D196" s="37" t="s">
        <v>595</v>
      </c>
      <c r="E196" s="39" t="s">
        <v>12536</v>
      </c>
      <c r="F196" s="40" t="s">
        <v>608</v>
      </c>
      <c r="G196" s="41">
        <v>1</v>
      </c>
      <c r="H196" s="42">
        <v>0</v>
      </c>
      <c r="I196" s="43">
        <f>ROUND(G196*H196,P4)</f>
        <v>0</v>
      </c>
      <c r="J196" s="37"/>
      <c r="O196" s="44">
        <f>I196*0.21</f>
        <v>0</v>
      </c>
      <c r="P196">
        <v>3</v>
      </c>
    </row>
    <row r="197">
      <c r="A197" s="37" t="s">
        <v>598</v>
      </c>
      <c r="B197" s="45"/>
      <c r="C197" s="46"/>
      <c r="D197" s="46"/>
      <c r="E197" s="39" t="s">
        <v>12536</v>
      </c>
      <c r="F197" s="46"/>
      <c r="G197" s="46"/>
      <c r="H197" s="46"/>
      <c r="I197" s="46"/>
      <c r="J197" s="48"/>
    </row>
    <row r="198" ht="43.5">
      <c r="A198" s="37" t="s">
        <v>599</v>
      </c>
      <c r="B198" s="45"/>
      <c r="C198" s="46"/>
      <c r="D198" s="46"/>
      <c r="E198" s="49" t="s">
        <v>12534</v>
      </c>
      <c r="F198" s="46"/>
      <c r="G198" s="46"/>
      <c r="H198" s="46"/>
      <c r="I198" s="46"/>
      <c r="J198" s="48"/>
    </row>
    <row r="199">
      <c r="A199" s="37" t="s">
        <v>601</v>
      </c>
      <c r="B199" s="45"/>
      <c r="C199" s="46"/>
      <c r="D199" s="46"/>
      <c r="E199" s="47" t="s">
        <v>595</v>
      </c>
      <c r="F199" s="46"/>
      <c r="G199" s="46"/>
      <c r="H199" s="46"/>
      <c r="I199" s="46"/>
      <c r="J199" s="48"/>
    </row>
    <row r="200" ht="29">
      <c r="A200" s="37" t="s">
        <v>593</v>
      </c>
      <c r="B200" s="37">
        <v>47</v>
      </c>
      <c r="C200" s="38" t="s">
        <v>12613</v>
      </c>
      <c r="D200" s="37" t="s">
        <v>595</v>
      </c>
      <c r="E200" s="39" t="s">
        <v>12538</v>
      </c>
      <c r="F200" s="40" t="s">
        <v>7559</v>
      </c>
      <c r="G200" s="41">
        <v>1</v>
      </c>
      <c r="H200" s="42">
        <v>0</v>
      </c>
      <c r="I200" s="43">
        <f>ROUND(G200*H200,P4)</f>
        <v>0</v>
      </c>
      <c r="J200" s="37"/>
      <c r="O200" s="44">
        <f>I200*0.21</f>
        <v>0</v>
      </c>
      <c r="P200">
        <v>3</v>
      </c>
    </row>
    <row r="201" ht="29">
      <c r="A201" s="37" t="s">
        <v>598</v>
      </c>
      <c r="B201" s="45"/>
      <c r="C201" s="46"/>
      <c r="D201" s="46"/>
      <c r="E201" s="39" t="s">
        <v>12538</v>
      </c>
      <c r="F201" s="46"/>
      <c r="G201" s="46"/>
      <c r="H201" s="46"/>
      <c r="I201" s="46"/>
      <c r="J201" s="48"/>
    </row>
    <row r="202" ht="43.5">
      <c r="A202" s="37" t="s">
        <v>599</v>
      </c>
      <c r="B202" s="45"/>
      <c r="C202" s="46"/>
      <c r="D202" s="46"/>
      <c r="E202" s="49" t="s">
        <v>12534</v>
      </c>
      <c r="F202" s="46"/>
      <c r="G202" s="46"/>
      <c r="H202" s="46"/>
      <c r="I202" s="46"/>
      <c r="J202" s="48"/>
    </row>
    <row r="203">
      <c r="A203" s="37" t="s">
        <v>601</v>
      </c>
      <c r="B203" s="45"/>
      <c r="C203" s="46"/>
      <c r="D203" s="46"/>
      <c r="E203" s="47" t="s">
        <v>595</v>
      </c>
      <c r="F203" s="46"/>
      <c r="G203" s="46"/>
      <c r="H203" s="46"/>
      <c r="I203" s="46"/>
      <c r="J203" s="48"/>
    </row>
    <row r="204" ht="29">
      <c r="A204" s="37" t="s">
        <v>593</v>
      </c>
      <c r="B204" s="37">
        <v>48</v>
      </c>
      <c r="C204" s="38" t="s">
        <v>12614</v>
      </c>
      <c r="D204" s="37" t="s">
        <v>595</v>
      </c>
      <c r="E204" s="39" t="s">
        <v>12540</v>
      </c>
      <c r="F204" s="40" t="s">
        <v>7559</v>
      </c>
      <c r="G204" s="41">
        <v>2</v>
      </c>
      <c r="H204" s="42">
        <v>0</v>
      </c>
      <c r="I204" s="43">
        <f>ROUND(G204*H204,P4)</f>
        <v>0</v>
      </c>
      <c r="J204" s="37"/>
      <c r="O204" s="44">
        <f>I204*0.21</f>
        <v>0</v>
      </c>
      <c r="P204">
        <v>3</v>
      </c>
    </row>
    <row r="205" ht="29">
      <c r="A205" s="37" t="s">
        <v>598</v>
      </c>
      <c r="B205" s="45"/>
      <c r="C205" s="46"/>
      <c r="D205" s="46"/>
      <c r="E205" s="39" t="s">
        <v>12540</v>
      </c>
      <c r="F205" s="46"/>
      <c r="G205" s="46"/>
      <c r="H205" s="46"/>
      <c r="I205" s="46"/>
      <c r="J205" s="48"/>
    </row>
    <row r="206" ht="43.5">
      <c r="A206" s="37" t="s">
        <v>599</v>
      </c>
      <c r="B206" s="45"/>
      <c r="C206" s="46"/>
      <c r="D206" s="46"/>
      <c r="E206" s="49" t="s">
        <v>12528</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12615</v>
      </c>
      <c r="D208" s="37" t="s">
        <v>595</v>
      </c>
      <c r="E208" s="39" t="s">
        <v>12542</v>
      </c>
      <c r="F208" s="40" t="s">
        <v>608</v>
      </c>
      <c r="G208" s="41">
        <v>2</v>
      </c>
      <c r="H208" s="42">
        <v>0</v>
      </c>
      <c r="I208" s="43">
        <f>ROUND(G208*H208,P4)</f>
        <v>0</v>
      </c>
      <c r="J208" s="37"/>
      <c r="O208" s="44">
        <f>I208*0.21</f>
        <v>0</v>
      </c>
      <c r="P208">
        <v>3</v>
      </c>
    </row>
    <row r="209">
      <c r="A209" s="37" t="s">
        <v>598</v>
      </c>
      <c r="B209" s="45"/>
      <c r="C209" s="46"/>
      <c r="D209" s="46"/>
      <c r="E209" s="39" t="s">
        <v>12542</v>
      </c>
      <c r="F209" s="46"/>
      <c r="G209" s="46"/>
      <c r="H209" s="46"/>
      <c r="I209" s="46"/>
      <c r="J209" s="48"/>
    </row>
    <row r="210" ht="43.5">
      <c r="A210" s="37" t="s">
        <v>599</v>
      </c>
      <c r="B210" s="45"/>
      <c r="C210" s="46"/>
      <c r="D210" s="46"/>
      <c r="E210" s="49" t="s">
        <v>12528</v>
      </c>
      <c r="F210" s="46"/>
      <c r="G210" s="46"/>
      <c r="H210" s="46"/>
      <c r="I210" s="46"/>
      <c r="J210" s="48"/>
    </row>
    <row r="211">
      <c r="A211" s="37" t="s">
        <v>601</v>
      </c>
      <c r="B211" s="45"/>
      <c r="C211" s="46"/>
      <c r="D211" s="46"/>
      <c r="E211" s="47" t="s">
        <v>595</v>
      </c>
      <c r="F211" s="46"/>
      <c r="G211" s="46"/>
      <c r="H211" s="46"/>
      <c r="I211" s="46"/>
      <c r="J211" s="48"/>
    </row>
    <row r="212" ht="29">
      <c r="A212" s="37" t="s">
        <v>593</v>
      </c>
      <c r="B212" s="37">
        <v>50</v>
      </c>
      <c r="C212" s="38" t="s">
        <v>12616</v>
      </c>
      <c r="D212" s="37" t="s">
        <v>595</v>
      </c>
      <c r="E212" s="39" t="s">
        <v>12544</v>
      </c>
      <c r="F212" s="40" t="s">
        <v>597</v>
      </c>
      <c r="G212" s="41">
        <v>15</v>
      </c>
      <c r="H212" s="42">
        <v>0</v>
      </c>
      <c r="I212" s="43">
        <f>ROUND(G212*H212,P4)</f>
        <v>0</v>
      </c>
      <c r="J212" s="37"/>
      <c r="O212" s="44">
        <f>I212*0.21</f>
        <v>0</v>
      </c>
      <c r="P212">
        <v>3</v>
      </c>
    </row>
    <row r="213" ht="29">
      <c r="A213" s="37" t="s">
        <v>598</v>
      </c>
      <c r="B213" s="45"/>
      <c r="C213" s="46"/>
      <c r="D213" s="46"/>
      <c r="E213" s="39" t="s">
        <v>12544</v>
      </c>
      <c r="F213" s="46"/>
      <c r="G213" s="46"/>
      <c r="H213" s="46"/>
      <c r="I213" s="46"/>
      <c r="J213" s="48"/>
    </row>
    <row r="214" ht="43.5">
      <c r="A214" s="37" t="s">
        <v>599</v>
      </c>
      <c r="B214" s="45"/>
      <c r="C214" s="46"/>
      <c r="D214" s="46"/>
      <c r="E214" s="49" t="s">
        <v>12545</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12617</v>
      </c>
      <c r="D216" s="37" t="s">
        <v>595</v>
      </c>
      <c r="E216" s="39" t="s">
        <v>12547</v>
      </c>
      <c r="F216" s="40" t="s">
        <v>7559</v>
      </c>
      <c r="G216" s="41">
        <v>1</v>
      </c>
      <c r="H216" s="42">
        <v>0</v>
      </c>
      <c r="I216" s="43">
        <f>ROUND(G216*H216,P4)</f>
        <v>0</v>
      </c>
      <c r="J216" s="37"/>
      <c r="O216" s="44">
        <f>I216*0.21</f>
        <v>0</v>
      </c>
      <c r="P216">
        <v>3</v>
      </c>
    </row>
    <row r="217">
      <c r="A217" s="37" t="s">
        <v>598</v>
      </c>
      <c r="B217" s="45"/>
      <c r="C217" s="46"/>
      <c r="D217" s="46"/>
      <c r="E217" s="39" t="s">
        <v>12547</v>
      </c>
      <c r="F217" s="46"/>
      <c r="G217" s="46"/>
      <c r="H217" s="46"/>
      <c r="I217" s="46"/>
      <c r="J217" s="48"/>
    </row>
    <row r="218" ht="43.5">
      <c r="A218" s="37" t="s">
        <v>599</v>
      </c>
      <c r="B218" s="45"/>
      <c r="C218" s="46"/>
      <c r="D218" s="46"/>
      <c r="E218" s="49" t="s">
        <v>12534</v>
      </c>
      <c r="F218" s="46"/>
      <c r="G218" s="46"/>
      <c r="H218" s="46"/>
      <c r="I218" s="46"/>
      <c r="J218" s="48"/>
    </row>
    <row r="219">
      <c r="A219" s="37" t="s">
        <v>601</v>
      </c>
      <c r="B219" s="45"/>
      <c r="C219" s="46"/>
      <c r="D219" s="46"/>
      <c r="E219" s="47" t="s">
        <v>595</v>
      </c>
      <c r="F219" s="46"/>
      <c r="G219" s="46"/>
      <c r="H219" s="46"/>
      <c r="I219" s="46"/>
      <c r="J219" s="48"/>
    </row>
    <row r="220" ht="29">
      <c r="A220" s="37" t="s">
        <v>593</v>
      </c>
      <c r="B220" s="37">
        <v>52</v>
      </c>
      <c r="C220" s="38" t="s">
        <v>12618</v>
      </c>
      <c r="D220" s="37" t="s">
        <v>595</v>
      </c>
      <c r="E220" s="39" t="s">
        <v>12549</v>
      </c>
      <c r="F220" s="40" t="s">
        <v>7559</v>
      </c>
      <c r="G220" s="41">
        <v>1</v>
      </c>
      <c r="H220" s="42">
        <v>0</v>
      </c>
      <c r="I220" s="43">
        <f>ROUND(G220*H220,P4)</f>
        <v>0</v>
      </c>
      <c r="J220" s="37"/>
      <c r="O220" s="44">
        <f>I220*0.21</f>
        <v>0</v>
      </c>
      <c r="P220">
        <v>3</v>
      </c>
    </row>
    <row r="221" ht="29">
      <c r="A221" s="37" t="s">
        <v>598</v>
      </c>
      <c r="B221" s="45"/>
      <c r="C221" s="46"/>
      <c r="D221" s="46"/>
      <c r="E221" s="39" t="s">
        <v>12549</v>
      </c>
      <c r="F221" s="46"/>
      <c r="G221" s="46"/>
      <c r="H221" s="46"/>
      <c r="I221" s="46"/>
      <c r="J221" s="48"/>
    </row>
    <row r="222" ht="43.5">
      <c r="A222" s="37" t="s">
        <v>599</v>
      </c>
      <c r="B222" s="45"/>
      <c r="C222" s="46"/>
      <c r="D222" s="46"/>
      <c r="E222" s="49" t="s">
        <v>12534</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12619</v>
      </c>
      <c r="D224" s="37" t="s">
        <v>595</v>
      </c>
      <c r="E224" s="39" t="s">
        <v>12551</v>
      </c>
      <c r="F224" s="40" t="s">
        <v>7559</v>
      </c>
      <c r="G224" s="41">
        <v>1</v>
      </c>
      <c r="H224" s="42">
        <v>0</v>
      </c>
      <c r="I224" s="43">
        <f>ROUND(G224*H224,P4)</f>
        <v>0</v>
      </c>
      <c r="J224" s="37"/>
      <c r="O224" s="44">
        <f>I224*0.21</f>
        <v>0</v>
      </c>
      <c r="P224">
        <v>3</v>
      </c>
    </row>
    <row r="225">
      <c r="A225" s="37" t="s">
        <v>598</v>
      </c>
      <c r="B225" s="45"/>
      <c r="C225" s="46"/>
      <c r="D225" s="46"/>
      <c r="E225" s="39" t="s">
        <v>12551</v>
      </c>
      <c r="F225" s="46"/>
      <c r="G225" s="46"/>
      <c r="H225" s="46"/>
      <c r="I225" s="46"/>
      <c r="J225" s="48"/>
    </row>
    <row r="226" ht="43.5">
      <c r="A226" s="37" t="s">
        <v>599</v>
      </c>
      <c r="B226" s="45"/>
      <c r="C226" s="46"/>
      <c r="D226" s="46"/>
      <c r="E226" s="49" t="s">
        <v>12534</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12620</v>
      </c>
      <c r="D228" s="37" t="s">
        <v>595</v>
      </c>
      <c r="E228" s="39" t="s">
        <v>12553</v>
      </c>
      <c r="F228" s="40" t="s">
        <v>7559</v>
      </c>
      <c r="G228" s="41">
        <v>1</v>
      </c>
      <c r="H228" s="42">
        <v>0</v>
      </c>
      <c r="I228" s="43">
        <f>ROUND(G228*H228,P4)</f>
        <v>0</v>
      </c>
      <c r="J228" s="37"/>
      <c r="O228" s="44">
        <f>I228*0.21</f>
        <v>0</v>
      </c>
      <c r="P228">
        <v>3</v>
      </c>
    </row>
    <row r="229">
      <c r="A229" s="37" t="s">
        <v>598</v>
      </c>
      <c r="B229" s="45"/>
      <c r="C229" s="46"/>
      <c r="D229" s="46"/>
      <c r="E229" s="39" t="s">
        <v>12553</v>
      </c>
      <c r="F229" s="46"/>
      <c r="G229" s="46"/>
      <c r="H229" s="46"/>
      <c r="I229" s="46"/>
      <c r="J229" s="48"/>
    </row>
    <row r="230" ht="43.5">
      <c r="A230" s="37" t="s">
        <v>599</v>
      </c>
      <c r="B230" s="45"/>
      <c r="C230" s="46"/>
      <c r="D230" s="46"/>
      <c r="E230" s="49" t="s">
        <v>12534</v>
      </c>
      <c r="F230" s="46"/>
      <c r="G230" s="46"/>
      <c r="H230" s="46"/>
      <c r="I230" s="46"/>
      <c r="J230" s="48"/>
    </row>
    <row r="231">
      <c r="A231" s="37" t="s">
        <v>601</v>
      </c>
      <c r="B231" s="45"/>
      <c r="C231" s="46"/>
      <c r="D231" s="46"/>
      <c r="E231" s="47" t="s">
        <v>595</v>
      </c>
      <c r="F231" s="46"/>
      <c r="G231" s="46"/>
      <c r="H231" s="46"/>
      <c r="I231" s="46"/>
      <c r="J231" s="48"/>
    </row>
    <row r="232" ht="29">
      <c r="A232" s="37" t="s">
        <v>593</v>
      </c>
      <c r="B232" s="37">
        <v>55</v>
      </c>
      <c r="C232" s="38" t="s">
        <v>12621</v>
      </c>
      <c r="D232" s="37" t="s">
        <v>595</v>
      </c>
      <c r="E232" s="39" t="s">
        <v>12555</v>
      </c>
      <c r="F232" s="40" t="s">
        <v>608</v>
      </c>
      <c r="G232" s="41">
        <v>2</v>
      </c>
      <c r="H232" s="42">
        <v>0</v>
      </c>
      <c r="I232" s="43">
        <f>ROUND(G232*H232,P4)</f>
        <v>0</v>
      </c>
      <c r="J232" s="37"/>
      <c r="O232" s="44">
        <f>I232*0.21</f>
        <v>0</v>
      </c>
      <c r="P232">
        <v>3</v>
      </c>
    </row>
    <row r="233" ht="29">
      <c r="A233" s="37" t="s">
        <v>598</v>
      </c>
      <c r="B233" s="45"/>
      <c r="C233" s="46"/>
      <c r="D233" s="46"/>
      <c r="E233" s="39" t="s">
        <v>12555</v>
      </c>
      <c r="F233" s="46"/>
      <c r="G233" s="46"/>
      <c r="H233" s="46"/>
      <c r="I233" s="46"/>
      <c r="J233" s="48"/>
    </row>
    <row r="234" ht="43.5">
      <c r="A234" s="37" t="s">
        <v>599</v>
      </c>
      <c r="B234" s="45"/>
      <c r="C234" s="46"/>
      <c r="D234" s="46"/>
      <c r="E234" s="49" t="s">
        <v>12528</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12622</v>
      </c>
      <c r="D236" s="37" t="s">
        <v>595</v>
      </c>
      <c r="E236" s="39" t="s">
        <v>12557</v>
      </c>
      <c r="F236" s="40" t="s">
        <v>7559</v>
      </c>
      <c r="G236" s="41">
        <v>1</v>
      </c>
      <c r="H236" s="42">
        <v>0</v>
      </c>
      <c r="I236" s="43">
        <f>ROUND(G236*H236,P4)</f>
        <v>0</v>
      </c>
      <c r="J236" s="37"/>
      <c r="O236" s="44">
        <f>I236*0.21</f>
        <v>0</v>
      </c>
      <c r="P236">
        <v>3</v>
      </c>
    </row>
    <row r="237">
      <c r="A237" s="37" t="s">
        <v>598</v>
      </c>
      <c r="B237" s="45"/>
      <c r="C237" s="46"/>
      <c r="D237" s="46"/>
      <c r="E237" s="39" t="s">
        <v>12557</v>
      </c>
      <c r="F237" s="46"/>
      <c r="G237" s="46"/>
      <c r="H237" s="46"/>
      <c r="I237" s="46"/>
      <c r="J237" s="48"/>
    </row>
    <row r="238" ht="43.5">
      <c r="A238" s="37" t="s">
        <v>599</v>
      </c>
      <c r="B238" s="45"/>
      <c r="C238" s="46"/>
      <c r="D238" s="46"/>
      <c r="E238" s="49" t="s">
        <v>12534</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12623</v>
      </c>
      <c r="D240" s="34"/>
      <c r="E240" s="31" t="s">
        <v>12624</v>
      </c>
      <c r="F240" s="34"/>
      <c r="G240" s="34"/>
      <c r="H240" s="34"/>
      <c r="I240" s="35">
        <f>SUMIFS(I241:I296,A241:A296,"P")</f>
        <v>0</v>
      </c>
      <c r="J240" s="36"/>
    </row>
    <row r="241" ht="43.5">
      <c r="A241" s="37" t="s">
        <v>593</v>
      </c>
      <c r="B241" s="37">
        <v>57</v>
      </c>
      <c r="C241" s="38" t="s">
        <v>12625</v>
      </c>
      <c r="D241" s="37" t="s">
        <v>595</v>
      </c>
      <c r="E241" s="39" t="s">
        <v>12626</v>
      </c>
      <c r="F241" s="40" t="s">
        <v>608</v>
      </c>
      <c r="G241" s="41">
        <v>2</v>
      </c>
      <c r="H241" s="42">
        <v>0</v>
      </c>
      <c r="I241" s="43">
        <f>ROUND(G241*H241,P4)</f>
        <v>0</v>
      </c>
      <c r="J241" s="37"/>
      <c r="O241" s="44">
        <f>I241*0.21</f>
        <v>0</v>
      </c>
      <c r="P241">
        <v>3</v>
      </c>
    </row>
    <row r="242" ht="58">
      <c r="A242" s="37" t="s">
        <v>598</v>
      </c>
      <c r="B242" s="45"/>
      <c r="C242" s="46"/>
      <c r="D242" s="46"/>
      <c r="E242" s="39" t="s">
        <v>12627</v>
      </c>
      <c r="F242" s="46"/>
      <c r="G242" s="46"/>
      <c r="H242" s="46"/>
      <c r="I242" s="46"/>
      <c r="J242" s="48"/>
    </row>
    <row r="243" ht="43.5">
      <c r="A243" s="37" t="s">
        <v>599</v>
      </c>
      <c r="B243" s="45"/>
      <c r="C243" s="46"/>
      <c r="D243" s="46"/>
      <c r="E243" s="49" t="s">
        <v>12528</v>
      </c>
      <c r="F243" s="46"/>
      <c r="G243" s="46"/>
      <c r="H243" s="46"/>
      <c r="I243" s="46"/>
      <c r="J243" s="48"/>
    </row>
    <row r="244">
      <c r="A244" s="37" t="s">
        <v>601</v>
      </c>
      <c r="B244" s="45"/>
      <c r="C244" s="46"/>
      <c r="D244" s="46"/>
      <c r="E244" s="47" t="s">
        <v>595</v>
      </c>
      <c r="F244" s="46"/>
      <c r="G244" s="46"/>
      <c r="H244" s="46"/>
      <c r="I244" s="46"/>
      <c r="J244" s="48"/>
    </row>
    <row r="245" ht="43.5">
      <c r="A245" s="37" t="s">
        <v>593</v>
      </c>
      <c r="B245" s="37">
        <v>58</v>
      </c>
      <c r="C245" s="38" t="s">
        <v>12628</v>
      </c>
      <c r="D245" s="37" t="s">
        <v>595</v>
      </c>
      <c r="E245" s="39" t="s">
        <v>12629</v>
      </c>
      <c r="F245" s="40" t="s">
        <v>608</v>
      </c>
      <c r="G245" s="41">
        <v>2</v>
      </c>
      <c r="H245" s="42">
        <v>0</v>
      </c>
      <c r="I245" s="43">
        <f>ROUND(G245*H245,P4)</f>
        <v>0</v>
      </c>
      <c r="J245" s="37"/>
      <c r="O245" s="44">
        <f>I245*0.21</f>
        <v>0</v>
      </c>
      <c r="P245">
        <v>3</v>
      </c>
    </row>
    <row r="246" ht="58">
      <c r="A246" s="37" t="s">
        <v>598</v>
      </c>
      <c r="B246" s="45"/>
      <c r="C246" s="46"/>
      <c r="D246" s="46"/>
      <c r="E246" s="39" t="s">
        <v>12630</v>
      </c>
      <c r="F246" s="46"/>
      <c r="G246" s="46"/>
      <c r="H246" s="46"/>
      <c r="I246" s="46"/>
      <c r="J246" s="48"/>
    </row>
    <row r="247" ht="43.5">
      <c r="A247" s="37" t="s">
        <v>599</v>
      </c>
      <c r="B247" s="45"/>
      <c r="C247" s="46"/>
      <c r="D247" s="46"/>
      <c r="E247" s="49" t="s">
        <v>12528</v>
      </c>
      <c r="F247" s="46"/>
      <c r="G247" s="46"/>
      <c r="H247" s="46"/>
      <c r="I247" s="46"/>
      <c r="J247" s="48"/>
    </row>
    <row r="248">
      <c r="A248" s="37" t="s">
        <v>601</v>
      </c>
      <c r="B248" s="45"/>
      <c r="C248" s="46"/>
      <c r="D248" s="46"/>
      <c r="E248" s="47" t="s">
        <v>595</v>
      </c>
      <c r="F248" s="46"/>
      <c r="G248" s="46"/>
      <c r="H248" s="46"/>
      <c r="I248" s="46"/>
      <c r="J248" s="48"/>
    </row>
    <row r="249" ht="29">
      <c r="A249" s="37" t="s">
        <v>593</v>
      </c>
      <c r="B249" s="37">
        <v>59</v>
      </c>
      <c r="C249" s="38" t="s">
        <v>12631</v>
      </c>
      <c r="D249" s="37" t="s">
        <v>595</v>
      </c>
      <c r="E249" s="39" t="s">
        <v>12533</v>
      </c>
      <c r="F249" s="40" t="s">
        <v>608</v>
      </c>
      <c r="G249" s="41">
        <v>1</v>
      </c>
      <c r="H249" s="42">
        <v>0</v>
      </c>
      <c r="I249" s="43">
        <f>ROUND(G249*H249,P4)</f>
        <v>0</v>
      </c>
      <c r="J249" s="37"/>
      <c r="O249" s="44">
        <f>I249*0.21</f>
        <v>0</v>
      </c>
      <c r="P249">
        <v>3</v>
      </c>
    </row>
    <row r="250" ht="29">
      <c r="A250" s="37" t="s">
        <v>598</v>
      </c>
      <c r="B250" s="45"/>
      <c r="C250" s="46"/>
      <c r="D250" s="46"/>
      <c r="E250" s="39" t="s">
        <v>12533</v>
      </c>
      <c r="F250" s="46"/>
      <c r="G250" s="46"/>
      <c r="H250" s="46"/>
      <c r="I250" s="46"/>
      <c r="J250" s="48"/>
    </row>
    <row r="251" ht="43.5">
      <c r="A251" s="37" t="s">
        <v>599</v>
      </c>
      <c r="B251" s="45"/>
      <c r="C251" s="46"/>
      <c r="D251" s="46"/>
      <c r="E251" s="49" t="s">
        <v>12534</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12632</v>
      </c>
      <c r="D253" s="37" t="s">
        <v>595</v>
      </c>
      <c r="E253" s="39" t="s">
        <v>12536</v>
      </c>
      <c r="F253" s="40" t="s">
        <v>608</v>
      </c>
      <c r="G253" s="41">
        <v>1</v>
      </c>
      <c r="H253" s="42">
        <v>0</v>
      </c>
      <c r="I253" s="43">
        <f>ROUND(G253*H253,P4)</f>
        <v>0</v>
      </c>
      <c r="J253" s="37"/>
      <c r="O253" s="44">
        <f>I253*0.21</f>
        <v>0</v>
      </c>
      <c r="P253">
        <v>3</v>
      </c>
    </row>
    <row r="254">
      <c r="A254" s="37" t="s">
        <v>598</v>
      </c>
      <c r="B254" s="45"/>
      <c r="C254" s="46"/>
      <c r="D254" s="46"/>
      <c r="E254" s="39" t="s">
        <v>12536</v>
      </c>
      <c r="F254" s="46"/>
      <c r="G254" s="46"/>
      <c r="H254" s="46"/>
      <c r="I254" s="46"/>
      <c r="J254" s="48"/>
    </row>
    <row r="255" ht="43.5">
      <c r="A255" s="37" t="s">
        <v>599</v>
      </c>
      <c r="B255" s="45"/>
      <c r="C255" s="46"/>
      <c r="D255" s="46"/>
      <c r="E255" s="49" t="s">
        <v>12534</v>
      </c>
      <c r="F255" s="46"/>
      <c r="G255" s="46"/>
      <c r="H255" s="46"/>
      <c r="I255" s="46"/>
      <c r="J255" s="48"/>
    </row>
    <row r="256">
      <c r="A256" s="37" t="s">
        <v>601</v>
      </c>
      <c r="B256" s="45"/>
      <c r="C256" s="46"/>
      <c r="D256" s="46"/>
      <c r="E256" s="47" t="s">
        <v>595</v>
      </c>
      <c r="F256" s="46"/>
      <c r="G256" s="46"/>
      <c r="H256" s="46"/>
      <c r="I256" s="46"/>
      <c r="J256" s="48"/>
    </row>
    <row r="257" ht="29">
      <c r="A257" s="37" t="s">
        <v>593</v>
      </c>
      <c r="B257" s="37">
        <v>61</v>
      </c>
      <c r="C257" s="38" t="s">
        <v>12633</v>
      </c>
      <c r="D257" s="37" t="s">
        <v>595</v>
      </c>
      <c r="E257" s="39" t="s">
        <v>12538</v>
      </c>
      <c r="F257" s="40" t="s">
        <v>7559</v>
      </c>
      <c r="G257" s="41">
        <v>1</v>
      </c>
      <c r="H257" s="42">
        <v>0</v>
      </c>
      <c r="I257" s="43">
        <f>ROUND(G257*H257,P4)</f>
        <v>0</v>
      </c>
      <c r="J257" s="37"/>
      <c r="O257" s="44">
        <f>I257*0.21</f>
        <v>0</v>
      </c>
      <c r="P257">
        <v>3</v>
      </c>
    </row>
    <row r="258" ht="29">
      <c r="A258" s="37" t="s">
        <v>598</v>
      </c>
      <c r="B258" s="45"/>
      <c r="C258" s="46"/>
      <c r="D258" s="46"/>
      <c r="E258" s="39" t="s">
        <v>12538</v>
      </c>
      <c r="F258" s="46"/>
      <c r="G258" s="46"/>
      <c r="H258" s="46"/>
      <c r="I258" s="46"/>
      <c r="J258" s="48"/>
    </row>
    <row r="259" ht="43.5">
      <c r="A259" s="37" t="s">
        <v>599</v>
      </c>
      <c r="B259" s="45"/>
      <c r="C259" s="46"/>
      <c r="D259" s="46"/>
      <c r="E259" s="49" t="s">
        <v>12534</v>
      </c>
      <c r="F259" s="46"/>
      <c r="G259" s="46"/>
      <c r="H259" s="46"/>
      <c r="I259" s="46"/>
      <c r="J259" s="48"/>
    </row>
    <row r="260">
      <c r="A260" s="37" t="s">
        <v>601</v>
      </c>
      <c r="B260" s="45"/>
      <c r="C260" s="46"/>
      <c r="D260" s="46"/>
      <c r="E260" s="47" t="s">
        <v>595</v>
      </c>
      <c r="F260" s="46"/>
      <c r="G260" s="46"/>
      <c r="H260" s="46"/>
      <c r="I260" s="46"/>
      <c r="J260" s="48"/>
    </row>
    <row r="261" ht="29">
      <c r="A261" s="37" t="s">
        <v>593</v>
      </c>
      <c r="B261" s="37">
        <v>62</v>
      </c>
      <c r="C261" s="38" t="s">
        <v>12634</v>
      </c>
      <c r="D261" s="37" t="s">
        <v>595</v>
      </c>
      <c r="E261" s="39" t="s">
        <v>12540</v>
      </c>
      <c r="F261" s="40" t="s">
        <v>7559</v>
      </c>
      <c r="G261" s="41">
        <v>2</v>
      </c>
      <c r="H261" s="42">
        <v>0</v>
      </c>
      <c r="I261" s="43">
        <f>ROUND(G261*H261,P4)</f>
        <v>0</v>
      </c>
      <c r="J261" s="37"/>
      <c r="O261" s="44">
        <f>I261*0.21</f>
        <v>0</v>
      </c>
      <c r="P261">
        <v>3</v>
      </c>
    </row>
    <row r="262" ht="29">
      <c r="A262" s="37" t="s">
        <v>598</v>
      </c>
      <c r="B262" s="45"/>
      <c r="C262" s="46"/>
      <c r="D262" s="46"/>
      <c r="E262" s="39" t="s">
        <v>12540</v>
      </c>
      <c r="F262" s="46"/>
      <c r="G262" s="46"/>
      <c r="H262" s="46"/>
      <c r="I262" s="46"/>
      <c r="J262" s="48"/>
    </row>
    <row r="263" ht="43.5">
      <c r="A263" s="37" t="s">
        <v>599</v>
      </c>
      <c r="B263" s="45"/>
      <c r="C263" s="46"/>
      <c r="D263" s="46"/>
      <c r="E263" s="49" t="s">
        <v>12528</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12635</v>
      </c>
      <c r="D265" s="37" t="s">
        <v>595</v>
      </c>
      <c r="E265" s="39" t="s">
        <v>12542</v>
      </c>
      <c r="F265" s="40" t="s">
        <v>608</v>
      </c>
      <c r="G265" s="41">
        <v>2</v>
      </c>
      <c r="H265" s="42">
        <v>0</v>
      </c>
      <c r="I265" s="43">
        <f>ROUND(G265*H265,P4)</f>
        <v>0</v>
      </c>
      <c r="J265" s="37"/>
      <c r="O265" s="44">
        <f>I265*0.21</f>
        <v>0</v>
      </c>
      <c r="P265">
        <v>3</v>
      </c>
    </row>
    <row r="266">
      <c r="A266" s="37" t="s">
        <v>598</v>
      </c>
      <c r="B266" s="45"/>
      <c r="C266" s="46"/>
      <c r="D266" s="46"/>
      <c r="E266" s="39" t="s">
        <v>12542</v>
      </c>
      <c r="F266" s="46"/>
      <c r="G266" s="46"/>
      <c r="H266" s="46"/>
      <c r="I266" s="46"/>
      <c r="J266" s="48"/>
    </row>
    <row r="267" ht="43.5">
      <c r="A267" s="37" t="s">
        <v>599</v>
      </c>
      <c r="B267" s="45"/>
      <c r="C267" s="46"/>
      <c r="D267" s="46"/>
      <c r="E267" s="49" t="s">
        <v>12528</v>
      </c>
      <c r="F267" s="46"/>
      <c r="G267" s="46"/>
      <c r="H267" s="46"/>
      <c r="I267" s="46"/>
      <c r="J267" s="48"/>
    </row>
    <row r="268">
      <c r="A268" s="37" t="s">
        <v>601</v>
      </c>
      <c r="B268" s="45"/>
      <c r="C268" s="46"/>
      <c r="D268" s="46"/>
      <c r="E268" s="47" t="s">
        <v>595</v>
      </c>
      <c r="F268" s="46"/>
      <c r="G268" s="46"/>
      <c r="H268" s="46"/>
      <c r="I268" s="46"/>
      <c r="J268" s="48"/>
    </row>
    <row r="269" ht="29">
      <c r="A269" s="37" t="s">
        <v>593</v>
      </c>
      <c r="B269" s="37">
        <v>64</v>
      </c>
      <c r="C269" s="38" t="s">
        <v>12636</v>
      </c>
      <c r="D269" s="37" t="s">
        <v>595</v>
      </c>
      <c r="E269" s="39" t="s">
        <v>12544</v>
      </c>
      <c r="F269" s="40" t="s">
        <v>597</v>
      </c>
      <c r="G269" s="41">
        <v>15</v>
      </c>
      <c r="H269" s="42">
        <v>0</v>
      </c>
      <c r="I269" s="43">
        <f>ROUND(G269*H269,P4)</f>
        <v>0</v>
      </c>
      <c r="J269" s="37"/>
      <c r="O269" s="44">
        <f>I269*0.21</f>
        <v>0</v>
      </c>
      <c r="P269">
        <v>3</v>
      </c>
    </row>
    <row r="270" ht="29">
      <c r="A270" s="37" t="s">
        <v>598</v>
      </c>
      <c r="B270" s="45"/>
      <c r="C270" s="46"/>
      <c r="D270" s="46"/>
      <c r="E270" s="39" t="s">
        <v>12544</v>
      </c>
      <c r="F270" s="46"/>
      <c r="G270" s="46"/>
      <c r="H270" s="46"/>
      <c r="I270" s="46"/>
      <c r="J270" s="48"/>
    </row>
    <row r="271" ht="43.5">
      <c r="A271" s="37" t="s">
        <v>599</v>
      </c>
      <c r="B271" s="45"/>
      <c r="C271" s="46"/>
      <c r="D271" s="46"/>
      <c r="E271" s="49" t="s">
        <v>12545</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12637</v>
      </c>
      <c r="D273" s="37" t="s">
        <v>595</v>
      </c>
      <c r="E273" s="39" t="s">
        <v>12547</v>
      </c>
      <c r="F273" s="40" t="s">
        <v>7559</v>
      </c>
      <c r="G273" s="41">
        <v>1</v>
      </c>
      <c r="H273" s="42">
        <v>0</v>
      </c>
      <c r="I273" s="43">
        <f>ROUND(G273*H273,P4)</f>
        <v>0</v>
      </c>
      <c r="J273" s="37"/>
      <c r="O273" s="44">
        <f>I273*0.21</f>
        <v>0</v>
      </c>
      <c r="P273">
        <v>3</v>
      </c>
    </row>
    <row r="274">
      <c r="A274" s="37" t="s">
        <v>598</v>
      </c>
      <c r="B274" s="45"/>
      <c r="C274" s="46"/>
      <c r="D274" s="46"/>
      <c r="E274" s="39" t="s">
        <v>12547</v>
      </c>
      <c r="F274" s="46"/>
      <c r="G274" s="46"/>
      <c r="H274" s="46"/>
      <c r="I274" s="46"/>
      <c r="J274" s="48"/>
    </row>
    <row r="275" ht="43.5">
      <c r="A275" s="37" t="s">
        <v>599</v>
      </c>
      <c r="B275" s="45"/>
      <c r="C275" s="46"/>
      <c r="D275" s="46"/>
      <c r="E275" s="49" t="s">
        <v>12534</v>
      </c>
      <c r="F275" s="46"/>
      <c r="G275" s="46"/>
      <c r="H275" s="46"/>
      <c r="I275" s="46"/>
      <c r="J275" s="48"/>
    </row>
    <row r="276">
      <c r="A276" s="37" t="s">
        <v>601</v>
      </c>
      <c r="B276" s="45"/>
      <c r="C276" s="46"/>
      <c r="D276" s="46"/>
      <c r="E276" s="47" t="s">
        <v>595</v>
      </c>
      <c r="F276" s="46"/>
      <c r="G276" s="46"/>
      <c r="H276" s="46"/>
      <c r="I276" s="46"/>
      <c r="J276" s="48"/>
    </row>
    <row r="277" ht="29">
      <c r="A277" s="37" t="s">
        <v>593</v>
      </c>
      <c r="B277" s="37">
        <v>66</v>
      </c>
      <c r="C277" s="38" t="s">
        <v>12638</v>
      </c>
      <c r="D277" s="37" t="s">
        <v>595</v>
      </c>
      <c r="E277" s="39" t="s">
        <v>12549</v>
      </c>
      <c r="F277" s="40" t="s">
        <v>7559</v>
      </c>
      <c r="G277" s="41">
        <v>1</v>
      </c>
      <c r="H277" s="42">
        <v>0</v>
      </c>
      <c r="I277" s="43">
        <f>ROUND(G277*H277,P4)</f>
        <v>0</v>
      </c>
      <c r="J277" s="37"/>
      <c r="O277" s="44">
        <f>I277*0.21</f>
        <v>0</v>
      </c>
      <c r="P277">
        <v>3</v>
      </c>
    </row>
    <row r="278" ht="29">
      <c r="A278" s="37" t="s">
        <v>598</v>
      </c>
      <c r="B278" s="45"/>
      <c r="C278" s="46"/>
      <c r="D278" s="46"/>
      <c r="E278" s="39" t="s">
        <v>12549</v>
      </c>
      <c r="F278" s="46"/>
      <c r="G278" s="46"/>
      <c r="H278" s="46"/>
      <c r="I278" s="46"/>
      <c r="J278" s="48"/>
    </row>
    <row r="279" ht="43.5">
      <c r="A279" s="37" t="s">
        <v>599</v>
      </c>
      <c r="B279" s="45"/>
      <c r="C279" s="46"/>
      <c r="D279" s="46"/>
      <c r="E279" s="49" t="s">
        <v>12534</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12639</v>
      </c>
      <c r="D281" s="37" t="s">
        <v>595</v>
      </c>
      <c r="E281" s="39" t="s">
        <v>12551</v>
      </c>
      <c r="F281" s="40" t="s">
        <v>7559</v>
      </c>
      <c r="G281" s="41">
        <v>1</v>
      </c>
      <c r="H281" s="42">
        <v>0</v>
      </c>
      <c r="I281" s="43">
        <f>ROUND(G281*H281,P4)</f>
        <v>0</v>
      </c>
      <c r="J281" s="37"/>
      <c r="O281" s="44">
        <f>I281*0.21</f>
        <v>0</v>
      </c>
      <c r="P281">
        <v>3</v>
      </c>
    </row>
    <row r="282">
      <c r="A282" s="37" t="s">
        <v>598</v>
      </c>
      <c r="B282" s="45"/>
      <c r="C282" s="46"/>
      <c r="D282" s="46"/>
      <c r="E282" s="39" t="s">
        <v>12551</v>
      </c>
      <c r="F282" s="46"/>
      <c r="G282" s="46"/>
      <c r="H282" s="46"/>
      <c r="I282" s="46"/>
      <c r="J282" s="48"/>
    </row>
    <row r="283" ht="43.5">
      <c r="A283" s="37" t="s">
        <v>599</v>
      </c>
      <c r="B283" s="45"/>
      <c r="C283" s="46"/>
      <c r="D283" s="46"/>
      <c r="E283" s="49" t="s">
        <v>12534</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12640</v>
      </c>
      <c r="D285" s="37" t="s">
        <v>595</v>
      </c>
      <c r="E285" s="39" t="s">
        <v>12553</v>
      </c>
      <c r="F285" s="40" t="s">
        <v>7559</v>
      </c>
      <c r="G285" s="41">
        <v>1</v>
      </c>
      <c r="H285" s="42">
        <v>0</v>
      </c>
      <c r="I285" s="43">
        <f>ROUND(G285*H285,P4)</f>
        <v>0</v>
      </c>
      <c r="J285" s="37"/>
      <c r="O285" s="44">
        <f>I285*0.21</f>
        <v>0</v>
      </c>
      <c r="P285">
        <v>3</v>
      </c>
    </row>
    <row r="286">
      <c r="A286" s="37" t="s">
        <v>598</v>
      </c>
      <c r="B286" s="45"/>
      <c r="C286" s="46"/>
      <c r="D286" s="46"/>
      <c r="E286" s="39" t="s">
        <v>12553</v>
      </c>
      <c r="F286" s="46"/>
      <c r="G286" s="46"/>
      <c r="H286" s="46"/>
      <c r="I286" s="46"/>
      <c r="J286" s="48"/>
    </row>
    <row r="287" ht="43.5">
      <c r="A287" s="37" t="s">
        <v>599</v>
      </c>
      <c r="B287" s="45"/>
      <c r="C287" s="46"/>
      <c r="D287" s="46"/>
      <c r="E287" s="49" t="s">
        <v>12534</v>
      </c>
      <c r="F287" s="46"/>
      <c r="G287" s="46"/>
      <c r="H287" s="46"/>
      <c r="I287" s="46"/>
      <c r="J287" s="48"/>
    </row>
    <row r="288">
      <c r="A288" s="37" t="s">
        <v>601</v>
      </c>
      <c r="B288" s="45"/>
      <c r="C288" s="46"/>
      <c r="D288" s="46"/>
      <c r="E288" s="47" t="s">
        <v>595</v>
      </c>
      <c r="F288" s="46"/>
      <c r="G288" s="46"/>
      <c r="H288" s="46"/>
      <c r="I288" s="46"/>
      <c r="J288" s="48"/>
    </row>
    <row r="289" ht="29">
      <c r="A289" s="37" t="s">
        <v>593</v>
      </c>
      <c r="B289" s="37">
        <v>69</v>
      </c>
      <c r="C289" s="38" t="s">
        <v>12641</v>
      </c>
      <c r="D289" s="37" t="s">
        <v>595</v>
      </c>
      <c r="E289" s="39" t="s">
        <v>12555</v>
      </c>
      <c r="F289" s="40" t="s">
        <v>608</v>
      </c>
      <c r="G289" s="41">
        <v>2</v>
      </c>
      <c r="H289" s="42">
        <v>0</v>
      </c>
      <c r="I289" s="43">
        <f>ROUND(G289*H289,P4)</f>
        <v>0</v>
      </c>
      <c r="J289" s="37"/>
      <c r="O289" s="44">
        <f>I289*0.21</f>
        <v>0</v>
      </c>
      <c r="P289">
        <v>3</v>
      </c>
    </row>
    <row r="290" ht="29">
      <c r="A290" s="37" t="s">
        <v>598</v>
      </c>
      <c r="B290" s="45"/>
      <c r="C290" s="46"/>
      <c r="D290" s="46"/>
      <c r="E290" s="39" t="s">
        <v>12555</v>
      </c>
      <c r="F290" s="46"/>
      <c r="G290" s="46"/>
      <c r="H290" s="46"/>
      <c r="I290" s="46"/>
      <c r="J290" s="48"/>
    </row>
    <row r="291" ht="43.5">
      <c r="A291" s="37" t="s">
        <v>599</v>
      </c>
      <c r="B291" s="45"/>
      <c r="C291" s="46"/>
      <c r="D291" s="46"/>
      <c r="E291" s="49" t="s">
        <v>12528</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12642</v>
      </c>
      <c r="D293" s="37" t="s">
        <v>595</v>
      </c>
      <c r="E293" s="39" t="s">
        <v>12557</v>
      </c>
      <c r="F293" s="40" t="s">
        <v>7559</v>
      </c>
      <c r="G293" s="41">
        <v>1</v>
      </c>
      <c r="H293" s="42">
        <v>0</v>
      </c>
      <c r="I293" s="43">
        <f>ROUND(G293*H293,P4)</f>
        <v>0</v>
      </c>
      <c r="J293" s="37"/>
      <c r="O293" s="44">
        <f>I293*0.21</f>
        <v>0</v>
      </c>
      <c r="P293">
        <v>3</v>
      </c>
    </row>
    <row r="294">
      <c r="A294" s="37" t="s">
        <v>598</v>
      </c>
      <c r="B294" s="45"/>
      <c r="C294" s="46"/>
      <c r="D294" s="46"/>
      <c r="E294" s="39" t="s">
        <v>12557</v>
      </c>
      <c r="F294" s="46"/>
      <c r="G294" s="46"/>
      <c r="H294" s="46"/>
      <c r="I294" s="46"/>
      <c r="J294" s="48"/>
    </row>
    <row r="295" ht="43.5">
      <c r="A295" s="37" t="s">
        <v>599</v>
      </c>
      <c r="B295" s="45"/>
      <c r="C295" s="46"/>
      <c r="D295" s="46"/>
      <c r="E295" s="49" t="s">
        <v>12534</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12643</v>
      </c>
      <c r="D297" s="34"/>
      <c r="E297" s="31" t="s">
        <v>12644</v>
      </c>
      <c r="F297" s="34"/>
      <c r="G297" s="34"/>
      <c r="H297" s="34"/>
      <c r="I297" s="35">
        <f>SUMIFS(I298:I347,A298:A347,"P")</f>
        <v>0</v>
      </c>
      <c r="J297" s="36"/>
    </row>
    <row r="298" ht="43.5">
      <c r="A298" s="37" t="s">
        <v>593</v>
      </c>
      <c r="B298" s="37">
        <v>71</v>
      </c>
      <c r="C298" s="38" t="s">
        <v>12645</v>
      </c>
      <c r="D298" s="37" t="s">
        <v>595</v>
      </c>
      <c r="E298" s="39" t="s">
        <v>12646</v>
      </c>
      <c r="F298" s="40" t="s">
        <v>608</v>
      </c>
      <c r="G298" s="41">
        <v>2</v>
      </c>
      <c r="H298" s="42">
        <v>0</v>
      </c>
      <c r="I298" s="43">
        <f>ROUND(G298*H298,P4)</f>
        <v>0</v>
      </c>
      <c r="J298" s="37"/>
      <c r="O298" s="44">
        <f>I298*0.21</f>
        <v>0</v>
      </c>
      <c r="P298">
        <v>3</v>
      </c>
    </row>
    <row r="299" ht="43.5">
      <c r="A299" s="37" t="s">
        <v>598</v>
      </c>
      <c r="B299" s="45"/>
      <c r="C299" s="46"/>
      <c r="D299" s="46"/>
      <c r="E299" s="39" t="s">
        <v>12647</v>
      </c>
      <c r="F299" s="46"/>
      <c r="G299" s="46"/>
      <c r="H299" s="46"/>
      <c r="I299" s="46"/>
      <c r="J299" s="48"/>
    </row>
    <row r="300" ht="43.5">
      <c r="A300" s="37" t="s">
        <v>599</v>
      </c>
      <c r="B300" s="45"/>
      <c r="C300" s="46"/>
      <c r="D300" s="46"/>
      <c r="E300" s="49" t="s">
        <v>12528</v>
      </c>
      <c r="F300" s="46"/>
      <c r="G300" s="46"/>
      <c r="H300" s="46"/>
      <c r="I300" s="46"/>
      <c r="J300" s="48"/>
    </row>
    <row r="301">
      <c r="A301" s="37" t="s">
        <v>601</v>
      </c>
      <c r="B301" s="45"/>
      <c r="C301" s="46"/>
      <c r="D301" s="46"/>
      <c r="E301" s="47" t="s">
        <v>595</v>
      </c>
      <c r="F301" s="46"/>
      <c r="G301" s="46"/>
      <c r="H301" s="46"/>
      <c r="I301" s="46"/>
      <c r="J301" s="48"/>
    </row>
    <row r="302" ht="43.5">
      <c r="A302" s="37" t="s">
        <v>593</v>
      </c>
      <c r="B302" s="37">
        <v>72</v>
      </c>
      <c r="C302" s="38" t="s">
        <v>12648</v>
      </c>
      <c r="D302" s="37" t="s">
        <v>595</v>
      </c>
      <c r="E302" s="39" t="s">
        <v>12649</v>
      </c>
      <c r="F302" s="40" t="s">
        <v>608</v>
      </c>
      <c r="G302" s="41">
        <v>2</v>
      </c>
      <c r="H302" s="42">
        <v>0</v>
      </c>
      <c r="I302" s="43">
        <f>ROUND(G302*H302,P4)</f>
        <v>0</v>
      </c>
      <c r="J302" s="37"/>
      <c r="O302" s="44">
        <f>I302*0.21</f>
        <v>0</v>
      </c>
      <c r="P302">
        <v>3</v>
      </c>
    </row>
    <row r="303" ht="58">
      <c r="A303" s="37" t="s">
        <v>598</v>
      </c>
      <c r="B303" s="45"/>
      <c r="C303" s="46"/>
      <c r="D303" s="46"/>
      <c r="E303" s="39" t="s">
        <v>12650</v>
      </c>
      <c r="F303" s="46"/>
      <c r="G303" s="46"/>
      <c r="H303" s="46"/>
      <c r="I303" s="46"/>
      <c r="J303" s="48"/>
    </row>
    <row r="304" ht="43.5">
      <c r="A304" s="37" t="s">
        <v>599</v>
      </c>
      <c r="B304" s="45"/>
      <c r="C304" s="46"/>
      <c r="D304" s="46"/>
      <c r="E304" s="49" t="s">
        <v>12528</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12651</v>
      </c>
      <c r="D306" s="37" t="s">
        <v>595</v>
      </c>
      <c r="E306" s="39" t="s">
        <v>12567</v>
      </c>
      <c r="F306" s="40" t="s">
        <v>608</v>
      </c>
      <c r="G306" s="41">
        <v>1</v>
      </c>
      <c r="H306" s="42">
        <v>0</v>
      </c>
      <c r="I306" s="43">
        <f>ROUND(G306*H306,P4)</f>
        <v>0</v>
      </c>
      <c r="J306" s="37"/>
      <c r="O306" s="44">
        <f>I306*0.21</f>
        <v>0</v>
      </c>
      <c r="P306">
        <v>3</v>
      </c>
    </row>
    <row r="307">
      <c r="A307" s="37" t="s">
        <v>598</v>
      </c>
      <c r="B307" s="45"/>
      <c r="C307" s="46"/>
      <c r="D307" s="46"/>
      <c r="E307" s="39" t="s">
        <v>12567</v>
      </c>
      <c r="F307" s="46"/>
      <c r="G307" s="46"/>
      <c r="H307" s="46"/>
      <c r="I307" s="46"/>
      <c r="J307" s="48"/>
    </row>
    <row r="308" ht="43.5">
      <c r="A308" s="37" t="s">
        <v>599</v>
      </c>
      <c r="B308" s="45"/>
      <c r="C308" s="46"/>
      <c r="D308" s="46"/>
      <c r="E308" s="49" t="s">
        <v>12534</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12652</v>
      </c>
      <c r="D310" s="37" t="s">
        <v>595</v>
      </c>
      <c r="E310" s="39" t="s">
        <v>12536</v>
      </c>
      <c r="F310" s="40" t="s">
        <v>608</v>
      </c>
      <c r="G310" s="41">
        <v>1</v>
      </c>
      <c r="H310" s="42">
        <v>0</v>
      </c>
      <c r="I310" s="43">
        <f>ROUND(G310*H310,P4)</f>
        <v>0</v>
      </c>
      <c r="J310" s="37"/>
      <c r="O310" s="44">
        <f>I310*0.21</f>
        <v>0</v>
      </c>
      <c r="P310">
        <v>3</v>
      </c>
    </row>
    <row r="311">
      <c r="A311" s="37" t="s">
        <v>598</v>
      </c>
      <c r="B311" s="45"/>
      <c r="C311" s="46"/>
      <c r="D311" s="46"/>
      <c r="E311" s="39" t="s">
        <v>12536</v>
      </c>
      <c r="F311" s="46"/>
      <c r="G311" s="46"/>
      <c r="H311" s="46"/>
      <c r="I311" s="46"/>
      <c r="J311" s="48"/>
    </row>
    <row r="312" ht="43.5">
      <c r="A312" s="37" t="s">
        <v>599</v>
      </c>
      <c r="B312" s="45"/>
      <c r="C312" s="46"/>
      <c r="D312" s="46"/>
      <c r="E312" s="49" t="s">
        <v>12534</v>
      </c>
      <c r="F312" s="46"/>
      <c r="G312" s="46"/>
      <c r="H312" s="46"/>
      <c r="I312" s="46"/>
      <c r="J312" s="48"/>
    </row>
    <row r="313">
      <c r="A313" s="37" t="s">
        <v>601</v>
      </c>
      <c r="B313" s="45"/>
      <c r="C313" s="46"/>
      <c r="D313" s="46"/>
      <c r="E313" s="47" t="s">
        <v>595</v>
      </c>
      <c r="F313" s="46"/>
      <c r="G313" s="46"/>
      <c r="H313" s="46"/>
      <c r="I313" s="46"/>
      <c r="J313" s="48"/>
    </row>
    <row r="314" ht="29">
      <c r="A314" s="37" t="s">
        <v>593</v>
      </c>
      <c r="B314" s="37">
        <v>75</v>
      </c>
      <c r="C314" s="38" t="s">
        <v>12653</v>
      </c>
      <c r="D314" s="37" t="s">
        <v>595</v>
      </c>
      <c r="E314" s="39" t="s">
        <v>12538</v>
      </c>
      <c r="F314" s="40" t="s">
        <v>7559</v>
      </c>
      <c r="G314" s="41">
        <v>1</v>
      </c>
      <c r="H314" s="42">
        <v>0</v>
      </c>
      <c r="I314" s="43">
        <f>ROUND(G314*H314,P4)</f>
        <v>0</v>
      </c>
      <c r="J314" s="37"/>
      <c r="O314" s="44">
        <f>I314*0.21</f>
        <v>0</v>
      </c>
      <c r="P314">
        <v>3</v>
      </c>
    </row>
    <row r="315" ht="29">
      <c r="A315" s="37" t="s">
        <v>598</v>
      </c>
      <c r="B315" s="45"/>
      <c r="C315" s="46"/>
      <c r="D315" s="46"/>
      <c r="E315" s="39" t="s">
        <v>12538</v>
      </c>
      <c r="F315" s="46"/>
      <c r="G315" s="46"/>
      <c r="H315" s="46"/>
      <c r="I315" s="46"/>
      <c r="J315" s="48"/>
    </row>
    <row r="316" ht="43.5">
      <c r="A316" s="37" t="s">
        <v>599</v>
      </c>
      <c r="B316" s="45"/>
      <c r="C316" s="46"/>
      <c r="D316" s="46"/>
      <c r="E316" s="49" t="s">
        <v>12534</v>
      </c>
      <c r="F316" s="46"/>
      <c r="G316" s="46"/>
      <c r="H316" s="46"/>
      <c r="I316" s="46"/>
      <c r="J316" s="48"/>
    </row>
    <row r="317">
      <c r="A317" s="37" t="s">
        <v>601</v>
      </c>
      <c r="B317" s="45"/>
      <c r="C317" s="46"/>
      <c r="D317" s="46"/>
      <c r="E317" s="47" t="s">
        <v>595</v>
      </c>
      <c r="F317" s="46"/>
      <c r="G317" s="46"/>
      <c r="H317" s="46"/>
      <c r="I317" s="46"/>
      <c r="J317" s="48"/>
    </row>
    <row r="318" ht="29">
      <c r="A318" s="37" t="s">
        <v>593</v>
      </c>
      <c r="B318" s="37">
        <v>76</v>
      </c>
      <c r="C318" s="38" t="s">
        <v>12654</v>
      </c>
      <c r="D318" s="37" t="s">
        <v>595</v>
      </c>
      <c r="E318" s="39" t="s">
        <v>12540</v>
      </c>
      <c r="F318" s="40" t="s">
        <v>7559</v>
      </c>
      <c r="G318" s="41">
        <v>2</v>
      </c>
      <c r="H318" s="42">
        <v>0</v>
      </c>
      <c r="I318" s="43">
        <f>ROUND(G318*H318,P4)</f>
        <v>0</v>
      </c>
      <c r="J318" s="37"/>
      <c r="O318" s="44">
        <f>I318*0.21</f>
        <v>0</v>
      </c>
      <c r="P318">
        <v>3</v>
      </c>
    </row>
    <row r="319" ht="29">
      <c r="A319" s="37" t="s">
        <v>598</v>
      </c>
      <c r="B319" s="45"/>
      <c r="C319" s="46"/>
      <c r="D319" s="46"/>
      <c r="E319" s="39" t="s">
        <v>12540</v>
      </c>
      <c r="F319" s="46"/>
      <c r="G319" s="46"/>
      <c r="H319" s="46"/>
      <c r="I319" s="46"/>
      <c r="J319" s="48"/>
    </row>
    <row r="320" ht="43.5">
      <c r="A320" s="37" t="s">
        <v>599</v>
      </c>
      <c r="B320" s="45"/>
      <c r="C320" s="46"/>
      <c r="D320" s="46"/>
      <c r="E320" s="49" t="s">
        <v>12528</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12655</v>
      </c>
      <c r="D322" s="37" t="s">
        <v>595</v>
      </c>
      <c r="E322" s="39" t="s">
        <v>12542</v>
      </c>
      <c r="F322" s="40" t="s">
        <v>608</v>
      </c>
      <c r="G322" s="41">
        <v>2</v>
      </c>
      <c r="H322" s="42">
        <v>0</v>
      </c>
      <c r="I322" s="43">
        <f>ROUND(G322*H322,P4)</f>
        <v>0</v>
      </c>
      <c r="J322" s="37"/>
      <c r="O322" s="44">
        <f>I322*0.21</f>
        <v>0</v>
      </c>
      <c r="P322">
        <v>3</v>
      </c>
    </row>
    <row r="323">
      <c r="A323" s="37" t="s">
        <v>598</v>
      </c>
      <c r="B323" s="45"/>
      <c r="C323" s="46"/>
      <c r="D323" s="46"/>
      <c r="E323" s="39" t="s">
        <v>12542</v>
      </c>
      <c r="F323" s="46"/>
      <c r="G323" s="46"/>
      <c r="H323" s="46"/>
      <c r="I323" s="46"/>
      <c r="J323" s="48"/>
    </row>
    <row r="324" ht="43.5">
      <c r="A324" s="37" t="s">
        <v>599</v>
      </c>
      <c r="B324" s="45"/>
      <c r="C324" s="46"/>
      <c r="D324" s="46"/>
      <c r="E324" s="49" t="s">
        <v>12528</v>
      </c>
      <c r="F324" s="46"/>
      <c r="G324" s="46"/>
      <c r="H324" s="46"/>
      <c r="I324" s="46"/>
      <c r="J324" s="48"/>
    </row>
    <row r="325">
      <c r="A325" s="37" t="s">
        <v>601</v>
      </c>
      <c r="B325" s="45"/>
      <c r="C325" s="46"/>
      <c r="D325" s="46"/>
      <c r="E325" s="47" t="s">
        <v>595</v>
      </c>
      <c r="F325" s="46"/>
      <c r="G325" s="46"/>
      <c r="H325" s="46"/>
      <c r="I325" s="46"/>
      <c r="J325" s="48"/>
    </row>
    <row r="326" ht="29">
      <c r="A326" s="37" t="s">
        <v>593</v>
      </c>
      <c r="B326" s="37">
        <v>78</v>
      </c>
      <c r="C326" s="38" t="s">
        <v>12656</v>
      </c>
      <c r="D326" s="37" t="s">
        <v>595</v>
      </c>
      <c r="E326" s="39" t="s">
        <v>12544</v>
      </c>
      <c r="F326" s="40" t="s">
        <v>597</v>
      </c>
      <c r="G326" s="41">
        <v>14</v>
      </c>
      <c r="H326" s="42">
        <v>0</v>
      </c>
      <c r="I326" s="43">
        <f>ROUND(G326*H326,P4)</f>
        <v>0</v>
      </c>
      <c r="J326" s="37"/>
      <c r="O326" s="44">
        <f>I326*0.21</f>
        <v>0</v>
      </c>
      <c r="P326">
        <v>3</v>
      </c>
    </row>
    <row r="327" ht="29">
      <c r="A327" s="37" t="s">
        <v>598</v>
      </c>
      <c r="B327" s="45"/>
      <c r="C327" s="46"/>
      <c r="D327" s="46"/>
      <c r="E327" s="39" t="s">
        <v>12544</v>
      </c>
      <c r="F327" s="46"/>
      <c r="G327" s="46"/>
      <c r="H327" s="46"/>
      <c r="I327" s="46"/>
      <c r="J327" s="48"/>
    </row>
    <row r="328" ht="43.5">
      <c r="A328" s="37" t="s">
        <v>599</v>
      </c>
      <c r="B328" s="45"/>
      <c r="C328" s="46"/>
      <c r="D328" s="46"/>
      <c r="E328" s="49" t="s">
        <v>12657</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12658</v>
      </c>
      <c r="D330" s="37" t="s">
        <v>595</v>
      </c>
      <c r="E330" s="39" t="s">
        <v>12547</v>
      </c>
      <c r="F330" s="40" t="s">
        <v>7559</v>
      </c>
      <c r="G330" s="41">
        <v>1</v>
      </c>
      <c r="H330" s="42">
        <v>0</v>
      </c>
      <c r="I330" s="43">
        <f>ROUND(G330*H330,P4)</f>
        <v>0</v>
      </c>
      <c r="J330" s="37"/>
      <c r="O330" s="44">
        <f>I330*0.21</f>
        <v>0</v>
      </c>
      <c r="P330">
        <v>3</v>
      </c>
    </row>
    <row r="331">
      <c r="A331" s="37" t="s">
        <v>598</v>
      </c>
      <c r="B331" s="45"/>
      <c r="C331" s="46"/>
      <c r="D331" s="46"/>
      <c r="E331" s="39" t="s">
        <v>12547</v>
      </c>
      <c r="F331" s="46"/>
      <c r="G331" s="46"/>
      <c r="H331" s="46"/>
      <c r="I331" s="46"/>
      <c r="J331" s="48"/>
    </row>
    <row r="332">
      <c r="A332" s="37" t="s">
        <v>601</v>
      </c>
      <c r="B332" s="45"/>
      <c r="C332" s="46"/>
      <c r="D332" s="46"/>
      <c r="E332" s="47" t="s">
        <v>595</v>
      </c>
      <c r="F332" s="46"/>
      <c r="G332" s="46"/>
      <c r="H332" s="46"/>
      <c r="I332" s="46"/>
      <c r="J332" s="48"/>
    </row>
    <row r="333" ht="29">
      <c r="A333" s="37" t="s">
        <v>593</v>
      </c>
      <c r="B333" s="37">
        <v>80</v>
      </c>
      <c r="C333" s="38" t="s">
        <v>12659</v>
      </c>
      <c r="D333" s="37" t="s">
        <v>595</v>
      </c>
      <c r="E333" s="39" t="s">
        <v>12549</v>
      </c>
      <c r="F333" s="40" t="s">
        <v>7559</v>
      </c>
      <c r="G333" s="41">
        <v>1</v>
      </c>
      <c r="H333" s="42">
        <v>0</v>
      </c>
      <c r="I333" s="43">
        <f>ROUND(G333*H333,P4)</f>
        <v>0</v>
      </c>
      <c r="J333" s="37"/>
      <c r="O333" s="44">
        <f>I333*0.21</f>
        <v>0</v>
      </c>
      <c r="P333">
        <v>3</v>
      </c>
    </row>
    <row r="334" ht="29">
      <c r="A334" s="37" t="s">
        <v>598</v>
      </c>
      <c r="B334" s="45"/>
      <c r="C334" s="46"/>
      <c r="D334" s="46"/>
      <c r="E334" s="39" t="s">
        <v>12549</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12660</v>
      </c>
      <c r="D336" s="37" t="s">
        <v>595</v>
      </c>
      <c r="E336" s="39" t="s">
        <v>12551</v>
      </c>
      <c r="F336" s="40" t="s">
        <v>7559</v>
      </c>
      <c r="G336" s="41">
        <v>1</v>
      </c>
      <c r="H336" s="42">
        <v>0</v>
      </c>
      <c r="I336" s="43">
        <f>ROUND(G336*H336,P4)</f>
        <v>0</v>
      </c>
      <c r="J336" s="37"/>
      <c r="O336" s="44">
        <f>I336*0.21</f>
        <v>0</v>
      </c>
      <c r="P336">
        <v>3</v>
      </c>
    </row>
    <row r="337">
      <c r="A337" s="37" t="s">
        <v>598</v>
      </c>
      <c r="B337" s="45"/>
      <c r="C337" s="46"/>
      <c r="D337" s="46"/>
      <c r="E337" s="39" t="s">
        <v>12551</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12661</v>
      </c>
      <c r="D339" s="37" t="s">
        <v>595</v>
      </c>
      <c r="E339" s="39" t="s">
        <v>12553</v>
      </c>
      <c r="F339" s="40" t="s">
        <v>7559</v>
      </c>
      <c r="G339" s="41">
        <v>1</v>
      </c>
      <c r="H339" s="42">
        <v>0</v>
      </c>
      <c r="I339" s="43">
        <f>ROUND(G339*H339,P4)</f>
        <v>0</v>
      </c>
      <c r="J339" s="37"/>
      <c r="O339" s="44">
        <f>I339*0.21</f>
        <v>0</v>
      </c>
      <c r="P339">
        <v>3</v>
      </c>
    </row>
    <row r="340">
      <c r="A340" s="37" t="s">
        <v>598</v>
      </c>
      <c r="B340" s="45"/>
      <c r="C340" s="46"/>
      <c r="D340" s="46"/>
      <c r="E340" s="39" t="s">
        <v>12553</v>
      </c>
      <c r="F340" s="46"/>
      <c r="G340" s="46"/>
      <c r="H340" s="46"/>
      <c r="I340" s="46"/>
      <c r="J340" s="48"/>
    </row>
    <row r="341">
      <c r="A341" s="37" t="s">
        <v>601</v>
      </c>
      <c r="B341" s="45"/>
      <c r="C341" s="46"/>
      <c r="D341" s="46"/>
      <c r="E341" s="47" t="s">
        <v>595</v>
      </c>
      <c r="F341" s="46"/>
      <c r="G341" s="46"/>
      <c r="H341" s="46"/>
      <c r="I341" s="46"/>
      <c r="J341" s="48"/>
    </row>
    <row r="342" ht="29">
      <c r="A342" s="37" t="s">
        <v>593</v>
      </c>
      <c r="B342" s="37">
        <v>83</v>
      </c>
      <c r="C342" s="38" t="s">
        <v>12662</v>
      </c>
      <c r="D342" s="37" t="s">
        <v>595</v>
      </c>
      <c r="E342" s="39" t="s">
        <v>12555</v>
      </c>
      <c r="F342" s="40" t="s">
        <v>608</v>
      </c>
      <c r="G342" s="41">
        <v>2</v>
      </c>
      <c r="H342" s="42">
        <v>0</v>
      </c>
      <c r="I342" s="43">
        <f>ROUND(G342*H342,P4)</f>
        <v>0</v>
      </c>
      <c r="J342" s="37"/>
      <c r="O342" s="44">
        <f>I342*0.21</f>
        <v>0</v>
      </c>
      <c r="P342">
        <v>3</v>
      </c>
    </row>
    <row r="343" ht="29">
      <c r="A343" s="37" t="s">
        <v>598</v>
      </c>
      <c r="B343" s="45"/>
      <c r="C343" s="46"/>
      <c r="D343" s="46"/>
      <c r="E343" s="39" t="s">
        <v>12555</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12663</v>
      </c>
      <c r="D345" s="37" t="s">
        <v>595</v>
      </c>
      <c r="E345" s="39" t="s">
        <v>12557</v>
      </c>
      <c r="F345" s="40" t="s">
        <v>7559</v>
      </c>
      <c r="G345" s="41">
        <v>1</v>
      </c>
      <c r="H345" s="42">
        <v>0</v>
      </c>
      <c r="I345" s="43">
        <f>ROUND(G345*H345,P4)</f>
        <v>0</v>
      </c>
      <c r="J345" s="37"/>
      <c r="O345" s="44">
        <f>I345*0.21</f>
        <v>0</v>
      </c>
      <c r="P345">
        <v>3</v>
      </c>
    </row>
    <row r="346">
      <c r="A346" s="37" t="s">
        <v>598</v>
      </c>
      <c r="B346" s="45"/>
      <c r="C346" s="46"/>
      <c r="D346" s="46"/>
      <c r="E346" s="39" t="s">
        <v>12557</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12664</v>
      </c>
      <c r="D348" s="34"/>
      <c r="E348" s="31" t="s">
        <v>12665</v>
      </c>
      <c r="F348" s="34"/>
      <c r="G348" s="34"/>
      <c r="H348" s="34"/>
      <c r="I348" s="35">
        <f>SUMIFS(I349:I404,A349:A404,"P")</f>
        <v>0</v>
      </c>
      <c r="J348" s="36"/>
    </row>
    <row r="349" ht="43.5">
      <c r="A349" s="37" t="s">
        <v>593</v>
      </c>
      <c r="B349" s="37">
        <v>85</v>
      </c>
      <c r="C349" s="38" t="s">
        <v>12666</v>
      </c>
      <c r="D349" s="37" t="s">
        <v>595</v>
      </c>
      <c r="E349" s="39" t="s">
        <v>12667</v>
      </c>
      <c r="F349" s="40" t="s">
        <v>608</v>
      </c>
      <c r="G349" s="41">
        <v>2</v>
      </c>
      <c r="H349" s="42">
        <v>0</v>
      </c>
      <c r="I349" s="43">
        <f>ROUND(G349*H349,P4)</f>
        <v>0</v>
      </c>
      <c r="J349" s="37"/>
      <c r="O349" s="44">
        <f>I349*0.21</f>
        <v>0</v>
      </c>
      <c r="P349">
        <v>3</v>
      </c>
    </row>
    <row r="350" ht="58">
      <c r="A350" s="37" t="s">
        <v>598</v>
      </c>
      <c r="B350" s="45"/>
      <c r="C350" s="46"/>
      <c r="D350" s="46"/>
      <c r="E350" s="39" t="s">
        <v>12668</v>
      </c>
      <c r="F350" s="46"/>
      <c r="G350" s="46"/>
      <c r="H350" s="46"/>
      <c r="I350" s="46"/>
      <c r="J350" s="48"/>
    </row>
    <row r="351" ht="43.5">
      <c r="A351" s="37" t="s">
        <v>599</v>
      </c>
      <c r="B351" s="45"/>
      <c r="C351" s="46"/>
      <c r="D351" s="46"/>
      <c r="E351" s="49" t="s">
        <v>12528</v>
      </c>
      <c r="F351" s="46"/>
      <c r="G351" s="46"/>
      <c r="H351" s="46"/>
      <c r="I351" s="46"/>
      <c r="J351" s="48"/>
    </row>
    <row r="352">
      <c r="A352" s="37" t="s">
        <v>601</v>
      </c>
      <c r="B352" s="45"/>
      <c r="C352" s="46"/>
      <c r="D352" s="46"/>
      <c r="E352" s="47" t="s">
        <v>595</v>
      </c>
      <c r="F352" s="46"/>
      <c r="G352" s="46"/>
      <c r="H352" s="46"/>
      <c r="I352" s="46"/>
      <c r="J352" s="48"/>
    </row>
    <row r="353" ht="43.5">
      <c r="A353" s="37" t="s">
        <v>593</v>
      </c>
      <c r="B353" s="37">
        <v>86</v>
      </c>
      <c r="C353" s="38" t="s">
        <v>12669</v>
      </c>
      <c r="D353" s="37" t="s">
        <v>595</v>
      </c>
      <c r="E353" s="39" t="s">
        <v>12670</v>
      </c>
      <c r="F353" s="40" t="s">
        <v>608</v>
      </c>
      <c r="G353" s="41">
        <v>2</v>
      </c>
      <c r="H353" s="42">
        <v>0</v>
      </c>
      <c r="I353" s="43">
        <f>ROUND(G353*H353,P4)</f>
        <v>0</v>
      </c>
      <c r="J353" s="37"/>
      <c r="O353" s="44">
        <f>I353*0.21</f>
        <v>0</v>
      </c>
      <c r="P353">
        <v>3</v>
      </c>
    </row>
    <row r="354" ht="58">
      <c r="A354" s="37" t="s">
        <v>598</v>
      </c>
      <c r="B354" s="45"/>
      <c r="C354" s="46"/>
      <c r="D354" s="46"/>
      <c r="E354" s="39" t="s">
        <v>12671</v>
      </c>
      <c r="F354" s="46"/>
      <c r="G354" s="46"/>
      <c r="H354" s="46"/>
      <c r="I354" s="46"/>
      <c r="J354" s="48"/>
    </row>
    <row r="355" ht="43.5">
      <c r="A355" s="37" t="s">
        <v>599</v>
      </c>
      <c r="B355" s="45"/>
      <c r="C355" s="46"/>
      <c r="D355" s="46"/>
      <c r="E355" s="49" t="s">
        <v>12528</v>
      </c>
      <c r="F355" s="46"/>
      <c r="G355" s="46"/>
      <c r="H355" s="46"/>
      <c r="I355" s="46"/>
      <c r="J355" s="48"/>
    </row>
    <row r="356">
      <c r="A356" s="37" t="s">
        <v>601</v>
      </c>
      <c r="B356" s="45"/>
      <c r="C356" s="46"/>
      <c r="D356" s="46"/>
      <c r="E356" s="47" t="s">
        <v>595</v>
      </c>
      <c r="F356" s="46"/>
      <c r="G356" s="46"/>
      <c r="H356" s="46"/>
      <c r="I356" s="46"/>
      <c r="J356" s="48"/>
    </row>
    <row r="357" ht="29">
      <c r="A357" s="37" t="s">
        <v>593</v>
      </c>
      <c r="B357" s="37">
        <v>87</v>
      </c>
      <c r="C357" s="38" t="s">
        <v>12672</v>
      </c>
      <c r="D357" s="37" t="s">
        <v>595</v>
      </c>
      <c r="E357" s="39" t="s">
        <v>12533</v>
      </c>
      <c r="F357" s="40" t="s">
        <v>608</v>
      </c>
      <c r="G357" s="41">
        <v>1</v>
      </c>
      <c r="H357" s="42">
        <v>0</v>
      </c>
      <c r="I357" s="43">
        <f>ROUND(G357*H357,P4)</f>
        <v>0</v>
      </c>
      <c r="J357" s="37"/>
      <c r="O357" s="44">
        <f>I357*0.21</f>
        <v>0</v>
      </c>
      <c r="P357">
        <v>3</v>
      </c>
    </row>
    <row r="358" ht="29">
      <c r="A358" s="37" t="s">
        <v>598</v>
      </c>
      <c r="B358" s="45"/>
      <c r="C358" s="46"/>
      <c r="D358" s="46"/>
      <c r="E358" s="39" t="s">
        <v>12533</v>
      </c>
      <c r="F358" s="46"/>
      <c r="G358" s="46"/>
      <c r="H358" s="46"/>
      <c r="I358" s="46"/>
      <c r="J358" s="48"/>
    </row>
    <row r="359" ht="43.5">
      <c r="A359" s="37" t="s">
        <v>599</v>
      </c>
      <c r="B359" s="45"/>
      <c r="C359" s="46"/>
      <c r="D359" s="46"/>
      <c r="E359" s="49" t="s">
        <v>12534</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12673</v>
      </c>
      <c r="D361" s="37" t="s">
        <v>595</v>
      </c>
      <c r="E361" s="39" t="s">
        <v>12536</v>
      </c>
      <c r="F361" s="40" t="s">
        <v>608</v>
      </c>
      <c r="G361" s="41">
        <v>1</v>
      </c>
      <c r="H361" s="42">
        <v>0</v>
      </c>
      <c r="I361" s="43">
        <f>ROUND(G361*H361,P4)</f>
        <v>0</v>
      </c>
      <c r="J361" s="37"/>
      <c r="O361" s="44">
        <f>I361*0.21</f>
        <v>0</v>
      </c>
      <c r="P361">
        <v>3</v>
      </c>
    </row>
    <row r="362">
      <c r="A362" s="37" t="s">
        <v>598</v>
      </c>
      <c r="B362" s="45"/>
      <c r="C362" s="46"/>
      <c r="D362" s="46"/>
      <c r="E362" s="39" t="s">
        <v>12536</v>
      </c>
      <c r="F362" s="46"/>
      <c r="G362" s="46"/>
      <c r="H362" s="46"/>
      <c r="I362" s="46"/>
      <c r="J362" s="48"/>
    </row>
    <row r="363" ht="43.5">
      <c r="A363" s="37" t="s">
        <v>599</v>
      </c>
      <c r="B363" s="45"/>
      <c r="C363" s="46"/>
      <c r="D363" s="46"/>
      <c r="E363" s="49" t="s">
        <v>12534</v>
      </c>
      <c r="F363" s="46"/>
      <c r="G363" s="46"/>
      <c r="H363" s="46"/>
      <c r="I363" s="46"/>
      <c r="J363" s="48"/>
    </row>
    <row r="364">
      <c r="A364" s="37" t="s">
        <v>601</v>
      </c>
      <c r="B364" s="45"/>
      <c r="C364" s="46"/>
      <c r="D364" s="46"/>
      <c r="E364" s="47" t="s">
        <v>595</v>
      </c>
      <c r="F364" s="46"/>
      <c r="G364" s="46"/>
      <c r="H364" s="46"/>
      <c r="I364" s="46"/>
      <c r="J364" s="48"/>
    </row>
    <row r="365" ht="29">
      <c r="A365" s="37" t="s">
        <v>593</v>
      </c>
      <c r="B365" s="37">
        <v>89</v>
      </c>
      <c r="C365" s="38" t="s">
        <v>12674</v>
      </c>
      <c r="D365" s="37" t="s">
        <v>595</v>
      </c>
      <c r="E365" s="39" t="s">
        <v>12538</v>
      </c>
      <c r="F365" s="40" t="s">
        <v>7559</v>
      </c>
      <c r="G365" s="41">
        <v>1</v>
      </c>
      <c r="H365" s="42">
        <v>0</v>
      </c>
      <c r="I365" s="43">
        <f>ROUND(G365*H365,P4)</f>
        <v>0</v>
      </c>
      <c r="J365" s="37"/>
      <c r="O365" s="44">
        <f>I365*0.21</f>
        <v>0</v>
      </c>
      <c r="P365">
        <v>3</v>
      </c>
    </row>
    <row r="366" ht="29">
      <c r="A366" s="37" t="s">
        <v>598</v>
      </c>
      <c r="B366" s="45"/>
      <c r="C366" s="46"/>
      <c r="D366" s="46"/>
      <c r="E366" s="39" t="s">
        <v>12538</v>
      </c>
      <c r="F366" s="46"/>
      <c r="G366" s="46"/>
      <c r="H366" s="46"/>
      <c r="I366" s="46"/>
      <c r="J366" s="48"/>
    </row>
    <row r="367" ht="43.5">
      <c r="A367" s="37" t="s">
        <v>599</v>
      </c>
      <c r="B367" s="45"/>
      <c r="C367" s="46"/>
      <c r="D367" s="46"/>
      <c r="E367" s="49" t="s">
        <v>12534</v>
      </c>
      <c r="F367" s="46"/>
      <c r="G367" s="46"/>
      <c r="H367" s="46"/>
      <c r="I367" s="46"/>
      <c r="J367" s="48"/>
    </row>
    <row r="368">
      <c r="A368" s="37" t="s">
        <v>601</v>
      </c>
      <c r="B368" s="45"/>
      <c r="C368" s="46"/>
      <c r="D368" s="46"/>
      <c r="E368" s="47" t="s">
        <v>595</v>
      </c>
      <c r="F368" s="46"/>
      <c r="G368" s="46"/>
      <c r="H368" s="46"/>
      <c r="I368" s="46"/>
      <c r="J368" s="48"/>
    </row>
    <row r="369" ht="29">
      <c r="A369" s="37" t="s">
        <v>593</v>
      </c>
      <c r="B369" s="37">
        <v>90</v>
      </c>
      <c r="C369" s="38" t="s">
        <v>12675</v>
      </c>
      <c r="D369" s="37" t="s">
        <v>595</v>
      </c>
      <c r="E369" s="39" t="s">
        <v>12540</v>
      </c>
      <c r="F369" s="40" t="s">
        <v>7559</v>
      </c>
      <c r="G369" s="41">
        <v>2</v>
      </c>
      <c r="H369" s="42">
        <v>0</v>
      </c>
      <c r="I369" s="43">
        <f>ROUND(G369*H369,P4)</f>
        <v>0</v>
      </c>
      <c r="J369" s="37"/>
      <c r="O369" s="44">
        <f>I369*0.21</f>
        <v>0</v>
      </c>
      <c r="P369">
        <v>3</v>
      </c>
    </row>
    <row r="370" ht="29">
      <c r="A370" s="37" t="s">
        <v>598</v>
      </c>
      <c r="B370" s="45"/>
      <c r="C370" s="46"/>
      <c r="D370" s="46"/>
      <c r="E370" s="39" t="s">
        <v>12540</v>
      </c>
      <c r="F370" s="46"/>
      <c r="G370" s="46"/>
      <c r="H370" s="46"/>
      <c r="I370" s="46"/>
      <c r="J370" s="48"/>
    </row>
    <row r="371" ht="43.5">
      <c r="A371" s="37" t="s">
        <v>599</v>
      </c>
      <c r="B371" s="45"/>
      <c r="C371" s="46"/>
      <c r="D371" s="46"/>
      <c r="E371" s="49" t="s">
        <v>12528</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12676</v>
      </c>
      <c r="D373" s="37" t="s">
        <v>595</v>
      </c>
      <c r="E373" s="39" t="s">
        <v>12542</v>
      </c>
      <c r="F373" s="40" t="s">
        <v>608</v>
      </c>
      <c r="G373" s="41">
        <v>2</v>
      </c>
      <c r="H373" s="42">
        <v>0</v>
      </c>
      <c r="I373" s="43">
        <f>ROUND(G373*H373,P4)</f>
        <v>0</v>
      </c>
      <c r="J373" s="37"/>
      <c r="O373" s="44">
        <f>I373*0.21</f>
        <v>0</v>
      </c>
      <c r="P373">
        <v>3</v>
      </c>
    </row>
    <row r="374">
      <c r="A374" s="37" t="s">
        <v>598</v>
      </c>
      <c r="B374" s="45"/>
      <c r="C374" s="46"/>
      <c r="D374" s="46"/>
      <c r="E374" s="39" t="s">
        <v>12542</v>
      </c>
      <c r="F374" s="46"/>
      <c r="G374" s="46"/>
      <c r="H374" s="46"/>
      <c r="I374" s="46"/>
      <c r="J374" s="48"/>
    </row>
    <row r="375" ht="43.5">
      <c r="A375" s="37" t="s">
        <v>599</v>
      </c>
      <c r="B375" s="45"/>
      <c r="C375" s="46"/>
      <c r="D375" s="46"/>
      <c r="E375" s="49" t="s">
        <v>12528</v>
      </c>
      <c r="F375" s="46"/>
      <c r="G375" s="46"/>
      <c r="H375" s="46"/>
      <c r="I375" s="46"/>
      <c r="J375" s="48"/>
    </row>
    <row r="376">
      <c r="A376" s="37" t="s">
        <v>601</v>
      </c>
      <c r="B376" s="45"/>
      <c r="C376" s="46"/>
      <c r="D376" s="46"/>
      <c r="E376" s="47" t="s">
        <v>595</v>
      </c>
      <c r="F376" s="46"/>
      <c r="G376" s="46"/>
      <c r="H376" s="46"/>
      <c r="I376" s="46"/>
      <c r="J376" s="48"/>
    </row>
    <row r="377" ht="29">
      <c r="A377" s="37" t="s">
        <v>593</v>
      </c>
      <c r="B377" s="37">
        <v>92</v>
      </c>
      <c r="C377" s="38" t="s">
        <v>12677</v>
      </c>
      <c r="D377" s="37" t="s">
        <v>595</v>
      </c>
      <c r="E377" s="39" t="s">
        <v>12544</v>
      </c>
      <c r="F377" s="40" t="s">
        <v>597</v>
      </c>
      <c r="G377" s="41">
        <v>14</v>
      </c>
      <c r="H377" s="42">
        <v>0</v>
      </c>
      <c r="I377" s="43">
        <f>ROUND(G377*H377,P4)</f>
        <v>0</v>
      </c>
      <c r="J377" s="37"/>
      <c r="O377" s="44">
        <f>I377*0.21</f>
        <v>0</v>
      </c>
      <c r="P377">
        <v>3</v>
      </c>
    </row>
    <row r="378" ht="29">
      <c r="A378" s="37" t="s">
        <v>598</v>
      </c>
      <c r="B378" s="45"/>
      <c r="C378" s="46"/>
      <c r="D378" s="46"/>
      <c r="E378" s="39" t="s">
        <v>12544</v>
      </c>
      <c r="F378" s="46"/>
      <c r="G378" s="46"/>
      <c r="H378" s="46"/>
      <c r="I378" s="46"/>
      <c r="J378" s="48"/>
    </row>
    <row r="379" ht="43.5">
      <c r="A379" s="37" t="s">
        <v>599</v>
      </c>
      <c r="B379" s="45"/>
      <c r="C379" s="46"/>
      <c r="D379" s="46"/>
      <c r="E379" s="49" t="s">
        <v>12678</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12679</v>
      </c>
      <c r="D381" s="37" t="s">
        <v>595</v>
      </c>
      <c r="E381" s="39" t="s">
        <v>12547</v>
      </c>
      <c r="F381" s="40" t="s">
        <v>7559</v>
      </c>
      <c r="G381" s="41">
        <v>1</v>
      </c>
      <c r="H381" s="42">
        <v>0</v>
      </c>
      <c r="I381" s="43">
        <f>ROUND(G381*H381,P4)</f>
        <v>0</v>
      </c>
      <c r="J381" s="37"/>
      <c r="O381" s="44">
        <f>I381*0.21</f>
        <v>0</v>
      </c>
      <c r="P381">
        <v>3</v>
      </c>
    </row>
    <row r="382">
      <c r="A382" s="37" t="s">
        <v>598</v>
      </c>
      <c r="B382" s="45"/>
      <c r="C382" s="46"/>
      <c r="D382" s="46"/>
      <c r="E382" s="39" t="s">
        <v>12547</v>
      </c>
      <c r="F382" s="46"/>
      <c r="G382" s="46"/>
      <c r="H382" s="46"/>
      <c r="I382" s="46"/>
      <c r="J382" s="48"/>
    </row>
    <row r="383" ht="43.5">
      <c r="A383" s="37" t="s">
        <v>599</v>
      </c>
      <c r="B383" s="45"/>
      <c r="C383" s="46"/>
      <c r="D383" s="46"/>
      <c r="E383" s="49" t="s">
        <v>12534</v>
      </c>
      <c r="F383" s="46"/>
      <c r="G383" s="46"/>
      <c r="H383" s="46"/>
      <c r="I383" s="46"/>
      <c r="J383" s="48"/>
    </row>
    <row r="384">
      <c r="A384" s="37" t="s">
        <v>601</v>
      </c>
      <c r="B384" s="45"/>
      <c r="C384" s="46"/>
      <c r="D384" s="46"/>
      <c r="E384" s="47" t="s">
        <v>595</v>
      </c>
      <c r="F384" s="46"/>
      <c r="G384" s="46"/>
      <c r="H384" s="46"/>
      <c r="I384" s="46"/>
      <c r="J384" s="48"/>
    </row>
    <row r="385" ht="29">
      <c r="A385" s="37" t="s">
        <v>593</v>
      </c>
      <c r="B385" s="37">
        <v>94</v>
      </c>
      <c r="C385" s="38" t="s">
        <v>12680</v>
      </c>
      <c r="D385" s="37" t="s">
        <v>595</v>
      </c>
      <c r="E385" s="39" t="s">
        <v>12549</v>
      </c>
      <c r="F385" s="40" t="s">
        <v>7559</v>
      </c>
      <c r="G385" s="41">
        <v>1</v>
      </c>
      <c r="H385" s="42">
        <v>0</v>
      </c>
      <c r="I385" s="43">
        <f>ROUND(G385*H385,P4)</f>
        <v>0</v>
      </c>
      <c r="J385" s="37"/>
      <c r="O385" s="44">
        <f>I385*0.21</f>
        <v>0</v>
      </c>
      <c r="P385">
        <v>3</v>
      </c>
    </row>
    <row r="386" ht="29">
      <c r="A386" s="37" t="s">
        <v>598</v>
      </c>
      <c r="B386" s="45"/>
      <c r="C386" s="46"/>
      <c r="D386" s="46"/>
      <c r="E386" s="39" t="s">
        <v>12549</v>
      </c>
      <c r="F386" s="46"/>
      <c r="G386" s="46"/>
      <c r="H386" s="46"/>
      <c r="I386" s="46"/>
      <c r="J386" s="48"/>
    </row>
    <row r="387" ht="43.5">
      <c r="A387" s="37" t="s">
        <v>599</v>
      </c>
      <c r="B387" s="45"/>
      <c r="C387" s="46"/>
      <c r="D387" s="46"/>
      <c r="E387" s="49" t="s">
        <v>12534</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12681</v>
      </c>
      <c r="D389" s="37" t="s">
        <v>595</v>
      </c>
      <c r="E389" s="39" t="s">
        <v>12551</v>
      </c>
      <c r="F389" s="40" t="s">
        <v>7559</v>
      </c>
      <c r="G389" s="41">
        <v>1</v>
      </c>
      <c r="H389" s="42">
        <v>0</v>
      </c>
      <c r="I389" s="43">
        <f>ROUND(G389*H389,P4)</f>
        <v>0</v>
      </c>
      <c r="J389" s="37"/>
      <c r="O389" s="44">
        <f>I389*0.21</f>
        <v>0</v>
      </c>
      <c r="P389">
        <v>3</v>
      </c>
    </row>
    <row r="390">
      <c r="A390" s="37" t="s">
        <v>598</v>
      </c>
      <c r="B390" s="45"/>
      <c r="C390" s="46"/>
      <c r="D390" s="46"/>
      <c r="E390" s="39" t="s">
        <v>12551</v>
      </c>
      <c r="F390" s="46"/>
      <c r="G390" s="46"/>
      <c r="H390" s="46"/>
      <c r="I390" s="46"/>
      <c r="J390" s="48"/>
    </row>
    <row r="391" ht="43.5">
      <c r="A391" s="37" t="s">
        <v>599</v>
      </c>
      <c r="B391" s="45"/>
      <c r="C391" s="46"/>
      <c r="D391" s="46"/>
      <c r="E391" s="49" t="s">
        <v>12534</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12682</v>
      </c>
      <c r="D393" s="37" t="s">
        <v>595</v>
      </c>
      <c r="E393" s="39" t="s">
        <v>12553</v>
      </c>
      <c r="F393" s="40" t="s">
        <v>7559</v>
      </c>
      <c r="G393" s="41">
        <v>1</v>
      </c>
      <c r="H393" s="42">
        <v>0</v>
      </c>
      <c r="I393" s="43">
        <f>ROUND(G393*H393,P4)</f>
        <v>0</v>
      </c>
      <c r="J393" s="37"/>
      <c r="O393" s="44">
        <f>I393*0.21</f>
        <v>0</v>
      </c>
      <c r="P393">
        <v>3</v>
      </c>
    </row>
    <row r="394">
      <c r="A394" s="37" t="s">
        <v>598</v>
      </c>
      <c r="B394" s="45"/>
      <c r="C394" s="46"/>
      <c r="D394" s="46"/>
      <c r="E394" s="39" t="s">
        <v>12553</v>
      </c>
      <c r="F394" s="46"/>
      <c r="G394" s="46"/>
      <c r="H394" s="46"/>
      <c r="I394" s="46"/>
      <c r="J394" s="48"/>
    </row>
    <row r="395" ht="43.5">
      <c r="A395" s="37" t="s">
        <v>599</v>
      </c>
      <c r="B395" s="45"/>
      <c r="C395" s="46"/>
      <c r="D395" s="46"/>
      <c r="E395" s="49" t="s">
        <v>12534</v>
      </c>
      <c r="F395" s="46"/>
      <c r="G395" s="46"/>
      <c r="H395" s="46"/>
      <c r="I395" s="46"/>
      <c r="J395" s="48"/>
    </row>
    <row r="396">
      <c r="A396" s="37" t="s">
        <v>601</v>
      </c>
      <c r="B396" s="45"/>
      <c r="C396" s="46"/>
      <c r="D396" s="46"/>
      <c r="E396" s="47" t="s">
        <v>595</v>
      </c>
      <c r="F396" s="46"/>
      <c r="G396" s="46"/>
      <c r="H396" s="46"/>
      <c r="I396" s="46"/>
      <c r="J396" s="48"/>
    </row>
    <row r="397" ht="29">
      <c r="A397" s="37" t="s">
        <v>593</v>
      </c>
      <c r="B397" s="37">
        <v>97</v>
      </c>
      <c r="C397" s="38" t="s">
        <v>12683</v>
      </c>
      <c r="D397" s="37" t="s">
        <v>595</v>
      </c>
      <c r="E397" s="39" t="s">
        <v>12555</v>
      </c>
      <c r="F397" s="40" t="s">
        <v>608</v>
      </c>
      <c r="G397" s="41">
        <v>2</v>
      </c>
      <c r="H397" s="42">
        <v>0</v>
      </c>
      <c r="I397" s="43">
        <f>ROUND(G397*H397,P4)</f>
        <v>0</v>
      </c>
      <c r="J397" s="37"/>
      <c r="O397" s="44">
        <f>I397*0.21</f>
        <v>0</v>
      </c>
      <c r="P397">
        <v>3</v>
      </c>
    </row>
    <row r="398" ht="29">
      <c r="A398" s="37" t="s">
        <v>598</v>
      </c>
      <c r="B398" s="45"/>
      <c r="C398" s="46"/>
      <c r="D398" s="46"/>
      <c r="E398" s="39" t="s">
        <v>12555</v>
      </c>
      <c r="F398" s="46"/>
      <c r="G398" s="46"/>
      <c r="H398" s="46"/>
      <c r="I398" s="46"/>
      <c r="J398" s="48"/>
    </row>
    <row r="399" ht="43.5">
      <c r="A399" s="37" t="s">
        <v>599</v>
      </c>
      <c r="B399" s="45"/>
      <c r="C399" s="46"/>
      <c r="D399" s="46"/>
      <c r="E399" s="49" t="s">
        <v>12528</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12684</v>
      </c>
      <c r="D401" s="37" t="s">
        <v>595</v>
      </c>
      <c r="E401" s="39" t="s">
        <v>12557</v>
      </c>
      <c r="F401" s="40" t="s">
        <v>7559</v>
      </c>
      <c r="G401" s="41">
        <v>1</v>
      </c>
      <c r="H401" s="42">
        <v>0</v>
      </c>
      <c r="I401" s="43">
        <f>ROUND(G401*H401,P4)</f>
        <v>0</v>
      </c>
      <c r="J401" s="37"/>
      <c r="O401" s="44">
        <f>I401*0.21</f>
        <v>0</v>
      </c>
      <c r="P401">
        <v>3</v>
      </c>
    </row>
    <row r="402">
      <c r="A402" s="37" t="s">
        <v>598</v>
      </c>
      <c r="B402" s="45"/>
      <c r="C402" s="46"/>
      <c r="D402" s="46"/>
      <c r="E402" s="39" t="s">
        <v>12557</v>
      </c>
      <c r="F402" s="46"/>
      <c r="G402" s="46"/>
      <c r="H402" s="46"/>
      <c r="I402" s="46"/>
      <c r="J402" s="48"/>
    </row>
    <row r="403" ht="43.5">
      <c r="A403" s="37" t="s">
        <v>599</v>
      </c>
      <c r="B403" s="45"/>
      <c r="C403" s="46"/>
      <c r="D403" s="46"/>
      <c r="E403" s="49" t="s">
        <v>12534</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12685</v>
      </c>
      <c r="D405" s="34"/>
      <c r="E405" s="31" t="s">
        <v>12686</v>
      </c>
      <c r="F405" s="34"/>
      <c r="G405" s="34"/>
      <c r="H405" s="34"/>
      <c r="I405" s="35">
        <f>SUMIFS(I406:I441,A406:A441,"P")</f>
        <v>0</v>
      </c>
      <c r="J405" s="36"/>
    </row>
    <row r="406" ht="43.5">
      <c r="A406" s="37" t="s">
        <v>593</v>
      </c>
      <c r="B406" s="37">
        <v>99</v>
      </c>
      <c r="C406" s="38" t="s">
        <v>12687</v>
      </c>
      <c r="D406" s="37" t="s">
        <v>595</v>
      </c>
      <c r="E406" s="39" t="s">
        <v>12688</v>
      </c>
      <c r="F406" s="40" t="s">
        <v>608</v>
      </c>
      <c r="G406" s="41">
        <v>1</v>
      </c>
      <c r="H406" s="42">
        <v>0</v>
      </c>
      <c r="I406" s="43">
        <f>ROUND(G406*H406,P4)</f>
        <v>0</v>
      </c>
      <c r="J406" s="37"/>
      <c r="O406" s="44">
        <f>I406*0.21</f>
        <v>0</v>
      </c>
      <c r="P406">
        <v>3</v>
      </c>
    </row>
    <row r="407" ht="145">
      <c r="A407" s="37" t="s">
        <v>598</v>
      </c>
      <c r="B407" s="45"/>
      <c r="C407" s="46"/>
      <c r="D407" s="46"/>
      <c r="E407" s="39" t="s">
        <v>12689</v>
      </c>
      <c r="F407" s="46"/>
      <c r="G407" s="46"/>
      <c r="H407" s="46"/>
      <c r="I407" s="46"/>
      <c r="J407" s="48"/>
    </row>
    <row r="408" ht="43.5">
      <c r="A408" s="37" t="s">
        <v>599</v>
      </c>
      <c r="B408" s="45"/>
      <c r="C408" s="46"/>
      <c r="D408" s="46"/>
      <c r="E408" s="49" t="s">
        <v>12534</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12690</v>
      </c>
      <c r="D410" s="37" t="s">
        <v>595</v>
      </c>
      <c r="E410" s="39" t="s">
        <v>12691</v>
      </c>
      <c r="F410" s="40" t="s">
        <v>608</v>
      </c>
      <c r="G410" s="41">
        <v>1</v>
      </c>
      <c r="H410" s="42">
        <v>0</v>
      </c>
      <c r="I410" s="43">
        <f>ROUND(G410*H410,P4)</f>
        <v>0</v>
      </c>
      <c r="J410" s="37"/>
      <c r="O410" s="44">
        <f>I410*0.21</f>
        <v>0</v>
      </c>
      <c r="P410">
        <v>3</v>
      </c>
    </row>
    <row r="411">
      <c r="A411" s="37" t="s">
        <v>598</v>
      </c>
      <c r="B411" s="45"/>
      <c r="C411" s="46"/>
      <c r="D411" s="46"/>
      <c r="E411" s="39" t="s">
        <v>12691</v>
      </c>
      <c r="F411" s="46"/>
      <c r="G411" s="46"/>
      <c r="H411" s="46"/>
      <c r="I411" s="46"/>
      <c r="J411" s="48"/>
    </row>
    <row r="412" ht="43.5">
      <c r="A412" s="37" t="s">
        <v>599</v>
      </c>
      <c r="B412" s="45"/>
      <c r="C412" s="46"/>
      <c r="D412" s="46"/>
      <c r="E412" s="49" t="s">
        <v>12534</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12692</v>
      </c>
      <c r="D414" s="37" t="s">
        <v>595</v>
      </c>
      <c r="E414" s="39" t="s">
        <v>12693</v>
      </c>
      <c r="F414" s="40" t="s">
        <v>608</v>
      </c>
      <c r="G414" s="41">
        <v>1</v>
      </c>
      <c r="H414" s="42">
        <v>0</v>
      </c>
      <c r="I414" s="43">
        <f>ROUND(G414*H414,P4)</f>
        <v>0</v>
      </c>
      <c r="J414" s="37"/>
      <c r="O414" s="44">
        <f>I414*0.21</f>
        <v>0</v>
      </c>
      <c r="P414">
        <v>3</v>
      </c>
    </row>
    <row r="415">
      <c r="A415" s="37" t="s">
        <v>598</v>
      </c>
      <c r="B415" s="45"/>
      <c r="C415" s="46"/>
      <c r="D415" s="46"/>
      <c r="E415" s="39" t="s">
        <v>12693</v>
      </c>
      <c r="F415" s="46"/>
      <c r="G415" s="46"/>
      <c r="H415" s="46"/>
      <c r="I415" s="46"/>
      <c r="J415" s="48"/>
    </row>
    <row r="416" ht="43.5">
      <c r="A416" s="37" t="s">
        <v>599</v>
      </c>
      <c r="B416" s="45"/>
      <c r="C416" s="46"/>
      <c r="D416" s="46"/>
      <c r="E416" s="49" t="s">
        <v>12534</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12694</v>
      </c>
      <c r="D418" s="37" t="s">
        <v>595</v>
      </c>
      <c r="E418" s="39" t="s">
        <v>12695</v>
      </c>
      <c r="F418" s="40" t="s">
        <v>608</v>
      </c>
      <c r="G418" s="41">
        <v>1</v>
      </c>
      <c r="H418" s="42">
        <v>0</v>
      </c>
      <c r="I418" s="43">
        <f>ROUND(G418*H418,P4)</f>
        <v>0</v>
      </c>
      <c r="J418" s="37"/>
      <c r="O418" s="44">
        <f>I418*0.21</f>
        <v>0</v>
      </c>
      <c r="P418">
        <v>3</v>
      </c>
    </row>
    <row r="419">
      <c r="A419" s="37" t="s">
        <v>598</v>
      </c>
      <c r="B419" s="45"/>
      <c r="C419" s="46"/>
      <c r="D419" s="46"/>
      <c r="E419" s="39" t="s">
        <v>12695</v>
      </c>
      <c r="F419" s="46"/>
      <c r="G419" s="46"/>
      <c r="H419" s="46"/>
      <c r="I419" s="46"/>
      <c r="J419" s="48"/>
    </row>
    <row r="420" ht="43.5">
      <c r="A420" s="37" t="s">
        <v>599</v>
      </c>
      <c r="B420" s="45"/>
      <c r="C420" s="46"/>
      <c r="D420" s="46"/>
      <c r="E420" s="49" t="s">
        <v>12534</v>
      </c>
      <c r="F420" s="46"/>
      <c r="G420" s="46"/>
      <c r="H420" s="46"/>
      <c r="I420" s="46"/>
      <c r="J420" s="48"/>
    </row>
    <row r="421">
      <c r="A421" s="37" t="s">
        <v>601</v>
      </c>
      <c r="B421" s="45"/>
      <c r="C421" s="46"/>
      <c r="D421" s="46"/>
      <c r="E421" s="47" t="s">
        <v>595</v>
      </c>
      <c r="F421" s="46"/>
      <c r="G421" s="46"/>
      <c r="H421" s="46"/>
      <c r="I421" s="46"/>
      <c r="J421" s="48"/>
    </row>
    <row r="422" ht="29">
      <c r="A422" s="37" t="s">
        <v>593</v>
      </c>
      <c r="B422" s="37">
        <v>103</v>
      </c>
      <c r="C422" s="38" t="s">
        <v>12696</v>
      </c>
      <c r="D422" s="37" t="s">
        <v>595</v>
      </c>
      <c r="E422" s="39" t="s">
        <v>12697</v>
      </c>
      <c r="F422" s="40" t="s">
        <v>608</v>
      </c>
      <c r="G422" s="41">
        <v>2</v>
      </c>
      <c r="H422" s="42">
        <v>0</v>
      </c>
      <c r="I422" s="43">
        <f>ROUND(G422*H422,P4)</f>
        <v>0</v>
      </c>
      <c r="J422" s="37"/>
      <c r="O422" s="44">
        <f>I422*0.21</f>
        <v>0</v>
      </c>
      <c r="P422">
        <v>3</v>
      </c>
    </row>
    <row r="423" ht="29">
      <c r="A423" s="37" t="s">
        <v>598</v>
      </c>
      <c r="B423" s="45"/>
      <c r="C423" s="46"/>
      <c r="D423" s="46"/>
      <c r="E423" s="39" t="s">
        <v>12697</v>
      </c>
      <c r="F423" s="46"/>
      <c r="G423" s="46"/>
      <c r="H423" s="46"/>
      <c r="I423" s="46"/>
      <c r="J423" s="48"/>
    </row>
    <row r="424" ht="43.5">
      <c r="A424" s="37" t="s">
        <v>599</v>
      </c>
      <c r="B424" s="45"/>
      <c r="C424" s="46"/>
      <c r="D424" s="46"/>
      <c r="E424" s="49" t="s">
        <v>12528</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12698</v>
      </c>
      <c r="D426" s="37" t="s">
        <v>595</v>
      </c>
      <c r="E426" s="39" t="s">
        <v>12699</v>
      </c>
      <c r="F426" s="40" t="s">
        <v>608</v>
      </c>
      <c r="G426" s="41">
        <v>2</v>
      </c>
      <c r="H426" s="42">
        <v>0</v>
      </c>
      <c r="I426" s="43">
        <f>ROUND(G426*H426,P4)</f>
        <v>0</v>
      </c>
      <c r="J426" s="37"/>
      <c r="O426" s="44">
        <f>I426*0.21</f>
        <v>0</v>
      </c>
      <c r="P426">
        <v>3</v>
      </c>
    </row>
    <row r="427">
      <c r="A427" s="37" t="s">
        <v>598</v>
      </c>
      <c r="B427" s="45"/>
      <c r="C427" s="46"/>
      <c r="D427" s="46"/>
      <c r="E427" s="39" t="s">
        <v>12699</v>
      </c>
      <c r="F427" s="46"/>
      <c r="G427" s="46"/>
      <c r="H427" s="46"/>
      <c r="I427" s="46"/>
      <c r="J427" s="48"/>
    </row>
    <row r="428" ht="43.5">
      <c r="A428" s="37" t="s">
        <v>599</v>
      </c>
      <c r="B428" s="45"/>
      <c r="C428" s="46"/>
      <c r="D428" s="46"/>
      <c r="E428" s="49" t="s">
        <v>12528</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12700</v>
      </c>
      <c r="D430" s="37" t="s">
        <v>595</v>
      </c>
      <c r="E430" s="39" t="s">
        <v>12701</v>
      </c>
      <c r="F430" s="40" t="s">
        <v>608</v>
      </c>
      <c r="G430" s="41">
        <v>1</v>
      </c>
      <c r="H430" s="42">
        <v>0</v>
      </c>
      <c r="I430" s="43">
        <f>ROUND(G430*H430,P4)</f>
        <v>0</v>
      </c>
      <c r="J430" s="37"/>
      <c r="O430" s="44">
        <f>I430*0.21</f>
        <v>0</v>
      </c>
      <c r="P430">
        <v>3</v>
      </c>
    </row>
    <row r="431">
      <c r="A431" s="37" t="s">
        <v>598</v>
      </c>
      <c r="B431" s="45"/>
      <c r="C431" s="46"/>
      <c r="D431" s="46"/>
      <c r="E431" s="39" t="s">
        <v>12701</v>
      </c>
      <c r="F431" s="46"/>
      <c r="G431" s="46"/>
      <c r="H431" s="46"/>
      <c r="I431" s="46"/>
      <c r="J431" s="48"/>
    </row>
    <row r="432" ht="43.5">
      <c r="A432" s="37" t="s">
        <v>599</v>
      </c>
      <c r="B432" s="45"/>
      <c r="C432" s="46"/>
      <c r="D432" s="46"/>
      <c r="E432" s="49" t="s">
        <v>12534</v>
      </c>
      <c r="F432" s="46"/>
      <c r="G432" s="46"/>
      <c r="H432" s="46"/>
      <c r="I432" s="46"/>
      <c r="J432" s="48"/>
    </row>
    <row r="433">
      <c r="A433" s="37" t="s">
        <v>601</v>
      </c>
      <c r="B433" s="45"/>
      <c r="C433" s="46"/>
      <c r="D433" s="46"/>
      <c r="E433" s="47" t="s">
        <v>595</v>
      </c>
      <c r="F433" s="46"/>
      <c r="G433" s="46"/>
      <c r="H433" s="46"/>
      <c r="I433" s="46"/>
      <c r="J433" s="48"/>
    </row>
    <row r="434" ht="29">
      <c r="A434" s="37" t="s">
        <v>593</v>
      </c>
      <c r="B434" s="37">
        <v>106</v>
      </c>
      <c r="C434" s="38" t="s">
        <v>12702</v>
      </c>
      <c r="D434" s="37" t="s">
        <v>595</v>
      </c>
      <c r="E434" s="39" t="s">
        <v>12703</v>
      </c>
      <c r="F434" s="40" t="s">
        <v>608</v>
      </c>
      <c r="G434" s="41">
        <v>2</v>
      </c>
      <c r="H434" s="42">
        <v>0</v>
      </c>
      <c r="I434" s="43">
        <f>ROUND(G434*H434,P4)</f>
        <v>0</v>
      </c>
      <c r="J434" s="37"/>
      <c r="O434" s="44">
        <f>I434*0.21</f>
        <v>0</v>
      </c>
      <c r="P434">
        <v>3</v>
      </c>
    </row>
    <row r="435" ht="29">
      <c r="A435" s="37" t="s">
        <v>598</v>
      </c>
      <c r="B435" s="45"/>
      <c r="C435" s="46"/>
      <c r="D435" s="46"/>
      <c r="E435" s="39" t="s">
        <v>12703</v>
      </c>
      <c r="F435" s="46"/>
      <c r="G435" s="46"/>
      <c r="H435" s="46"/>
      <c r="I435" s="46"/>
      <c r="J435" s="48"/>
    </row>
    <row r="436" ht="43.5">
      <c r="A436" s="37" t="s">
        <v>599</v>
      </c>
      <c r="B436" s="45"/>
      <c r="C436" s="46"/>
      <c r="D436" s="46"/>
      <c r="E436" s="49" t="s">
        <v>12528</v>
      </c>
      <c r="F436" s="46"/>
      <c r="G436" s="46"/>
      <c r="H436" s="46"/>
      <c r="I436" s="46"/>
      <c r="J436" s="48"/>
    </row>
    <row r="437">
      <c r="A437" s="37" t="s">
        <v>601</v>
      </c>
      <c r="B437" s="45"/>
      <c r="C437" s="46"/>
      <c r="D437" s="46"/>
      <c r="E437" s="47" t="s">
        <v>595</v>
      </c>
      <c r="F437" s="46"/>
      <c r="G437" s="46"/>
      <c r="H437" s="46"/>
      <c r="I437" s="46"/>
      <c r="J437" s="48"/>
    </row>
    <row r="438" ht="29">
      <c r="A438" s="37" t="s">
        <v>593</v>
      </c>
      <c r="B438" s="37">
        <v>107</v>
      </c>
      <c r="C438" s="38" t="s">
        <v>12704</v>
      </c>
      <c r="D438" s="37" t="s">
        <v>595</v>
      </c>
      <c r="E438" s="39" t="s">
        <v>12705</v>
      </c>
      <c r="F438" s="40" t="s">
        <v>608</v>
      </c>
      <c r="G438" s="41">
        <v>1</v>
      </c>
      <c r="H438" s="42">
        <v>0</v>
      </c>
      <c r="I438" s="43">
        <f>ROUND(G438*H438,P4)</f>
        <v>0</v>
      </c>
      <c r="J438" s="37"/>
      <c r="O438" s="44">
        <f>I438*0.21</f>
        <v>0</v>
      </c>
      <c r="P438">
        <v>3</v>
      </c>
    </row>
    <row r="439" ht="29">
      <c r="A439" s="37" t="s">
        <v>598</v>
      </c>
      <c r="B439" s="45"/>
      <c r="C439" s="46"/>
      <c r="D439" s="46"/>
      <c r="E439" s="39" t="s">
        <v>12705</v>
      </c>
      <c r="F439" s="46"/>
      <c r="G439" s="46"/>
      <c r="H439" s="46"/>
      <c r="I439" s="46"/>
      <c r="J439" s="48"/>
    </row>
    <row r="440" ht="43.5">
      <c r="A440" s="37" t="s">
        <v>599</v>
      </c>
      <c r="B440" s="45"/>
      <c r="C440" s="46"/>
      <c r="D440" s="46"/>
      <c r="E440" s="49" t="s">
        <v>12534</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12706</v>
      </c>
      <c r="D442" s="34"/>
      <c r="E442" s="31" t="s">
        <v>12707</v>
      </c>
      <c r="F442" s="34"/>
      <c r="G442" s="34"/>
      <c r="H442" s="34"/>
      <c r="I442" s="35">
        <f>SUMIFS(I443:I478,A443:A478,"P")</f>
        <v>0</v>
      </c>
      <c r="J442" s="36"/>
    </row>
    <row r="443" ht="43.5">
      <c r="A443" s="37" t="s">
        <v>593</v>
      </c>
      <c r="B443" s="37">
        <v>108</v>
      </c>
      <c r="C443" s="38" t="s">
        <v>12708</v>
      </c>
      <c r="D443" s="37" t="s">
        <v>595</v>
      </c>
      <c r="E443" s="39" t="s">
        <v>12709</v>
      </c>
      <c r="F443" s="40" t="s">
        <v>608</v>
      </c>
      <c r="G443" s="41">
        <v>1</v>
      </c>
      <c r="H443" s="42">
        <v>0</v>
      </c>
      <c r="I443" s="43">
        <f>ROUND(G443*H443,P4)</f>
        <v>0</v>
      </c>
      <c r="J443" s="37"/>
      <c r="O443" s="44">
        <f>I443*0.21</f>
        <v>0</v>
      </c>
      <c r="P443">
        <v>3</v>
      </c>
    </row>
    <row r="444" ht="145">
      <c r="A444" s="37" t="s">
        <v>598</v>
      </c>
      <c r="B444" s="45"/>
      <c r="C444" s="46"/>
      <c r="D444" s="46"/>
      <c r="E444" s="39" t="s">
        <v>12710</v>
      </c>
      <c r="F444" s="46"/>
      <c r="G444" s="46"/>
      <c r="H444" s="46"/>
      <c r="I444" s="46"/>
      <c r="J444" s="48"/>
    </row>
    <row r="445" ht="43.5">
      <c r="A445" s="37" t="s">
        <v>599</v>
      </c>
      <c r="B445" s="45"/>
      <c r="C445" s="46"/>
      <c r="D445" s="46"/>
      <c r="E445" s="49" t="s">
        <v>12534</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12711</v>
      </c>
      <c r="D447" s="37" t="s">
        <v>595</v>
      </c>
      <c r="E447" s="39" t="s">
        <v>12691</v>
      </c>
      <c r="F447" s="40" t="s">
        <v>608</v>
      </c>
      <c r="G447" s="41">
        <v>1</v>
      </c>
      <c r="H447" s="42">
        <v>0</v>
      </c>
      <c r="I447" s="43">
        <f>ROUND(G447*H447,P4)</f>
        <v>0</v>
      </c>
      <c r="J447" s="37"/>
      <c r="O447" s="44">
        <f>I447*0.21</f>
        <v>0</v>
      </c>
      <c r="P447">
        <v>3</v>
      </c>
    </row>
    <row r="448">
      <c r="A448" s="37" t="s">
        <v>598</v>
      </c>
      <c r="B448" s="45"/>
      <c r="C448" s="46"/>
      <c r="D448" s="46"/>
      <c r="E448" s="39" t="s">
        <v>12691</v>
      </c>
      <c r="F448" s="46"/>
      <c r="G448" s="46"/>
      <c r="H448" s="46"/>
      <c r="I448" s="46"/>
      <c r="J448" s="48"/>
    </row>
    <row r="449" ht="43.5">
      <c r="A449" s="37" t="s">
        <v>599</v>
      </c>
      <c r="B449" s="45"/>
      <c r="C449" s="46"/>
      <c r="D449" s="46"/>
      <c r="E449" s="49" t="s">
        <v>12534</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12712</v>
      </c>
      <c r="D451" s="37" t="s">
        <v>595</v>
      </c>
      <c r="E451" s="39" t="s">
        <v>12693</v>
      </c>
      <c r="F451" s="40" t="s">
        <v>608</v>
      </c>
      <c r="G451" s="41">
        <v>1</v>
      </c>
      <c r="H451" s="42">
        <v>0</v>
      </c>
      <c r="I451" s="43">
        <f>ROUND(G451*H451,P4)</f>
        <v>0</v>
      </c>
      <c r="J451" s="37"/>
      <c r="O451" s="44">
        <f>I451*0.21</f>
        <v>0</v>
      </c>
      <c r="P451">
        <v>3</v>
      </c>
    </row>
    <row r="452">
      <c r="A452" s="37" t="s">
        <v>598</v>
      </c>
      <c r="B452" s="45"/>
      <c r="C452" s="46"/>
      <c r="D452" s="46"/>
      <c r="E452" s="39" t="s">
        <v>12693</v>
      </c>
      <c r="F452" s="46"/>
      <c r="G452" s="46"/>
      <c r="H452" s="46"/>
      <c r="I452" s="46"/>
      <c r="J452" s="48"/>
    </row>
    <row r="453" ht="43.5">
      <c r="A453" s="37" t="s">
        <v>599</v>
      </c>
      <c r="B453" s="45"/>
      <c r="C453" s="46"/>
      <c r="D453" s="46"/>
      <c r="E453" s="49" t="s">
        <v>12534</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12713</v>
      </c>
      <c r="D455" s="37" t="s">
        <v>595</v>
      </c>
      <c r="E455" s="39" t="s">
        <v>12695</v>
      </c>
      <c r="F455" s="40" t="s">
        <v>608</v>
      </c>
      <c r="G455" s="41">
        <v>1</v>
      </c>
      <c r="H455" s="42">
        <v>0</v>
      </c>
      <c r="I455" s="43">
        <f>ROUND(G455*H455,P4)</f>
        <v>0</v>
      </c>
      <c r="J455" s="37"/>
      <c r="O455" s="44">
        <f>I455*0.21</f>
        <v>0</v>
      </c>
      <c r="P455">
        <v>3</v>
      </c>
    </row>
    <row r="456">
      <c r="A456" s="37" t="s">
        <v>598</v>
      </c>
      <c r="B456" s="45"/>
      <c r="C456" s="46"/>
      <c r="D456" s="46"/>
      <c r="E456" s="39" t="s">
        <v>12695</v>
      </c>
      <c r="F456" s="46"/>
      <c r="G456" s="46"/>
      <c r="H456" s="46"/>
      <c r="I456" s="46"/>
      <c r="J456" s="48"/>
    </row>
    <row r="457" ht="43.5">
      <c r="A457" s="37" t="s">
        <v>599</v>
      </c>
      <c r="B457" s="45"/>
      <c r="C457" s="46"/>
      <c r="D457" s="46"/>
      <c r="E457" s="49" t="s">
        <v>12534</v>
      </c>
      <c r="F457" s="46"/>
      <c r="G457" s="46"/>
      <c r="H457" s="46"/>
      <c r="I457" s="46"/>
      <c r="J457" s="48"/>
    </row>
    <row r="458">
      <c r="A458" s="37" t="s">
        <v>601</v>
      </c>
      <c r="B458" s="45"/>
      <c r="C458" s="46"/>
      <c r="D458" s="46"/>
      <c r="E458" s="47" t="s">
        <v>595</v>
      </c>
      <c r="F458" s="46"/>
      <c r="G458" s="46"/>
      <c r="H458" s="46"/>
      <c r="I458" s="46"/>
      <c r="J458" s="48"/>
    </row>
    <row r="459" ht="29">
      <c r="A459" s="37" t="s">
        <v>593</v>
      </c>
      <c r="B459" s="37">
        <v>112</v>
      </c>
      <c r="C459" s="38" t="s">
        <v>12714</v>
      </c>
      <c r="D459" s="37" t="s">
        <v>595</v>
      </c>
      <c r="E459" s="39" t="s">
        <v>12715</v>
      </c>
      <c r="F459" s="40" t="s">
        <v>608</v>
      </c>
      <c r="G459" s="41">
        <v>2</v>
      </c>
      <c r="H459" s="42">
        <v>0</v>
      </c>
      <c r="I459" s="43">
        <f>ROUND(G459*H459,P4)</f>
        <v>0</v>
      </c>
      <c r="J459" s="37"/>
      <c r="O459" s="44">
        <f>I459*0.21</f>
        <v>0</v>
      </c>
      <c r="P459">
        <v>3</v>
      </c>
    </row>
    <row r="460" ht="29">
      <c r="A460" s="37" t="s">
        <v>598</v>
      </c>
      <c r="B460" s="45"/>
      <c r="C460" s="46"/>
      <c r="D460" s="46"/>
      <c r="E460" s="39" t="s">
        <v>12715</v>
      </c>
      <c r="F460" s="46"/>
      <c r="G460" s="46"/>
      <c r="H460" s="46"/>
      <c r="I460" s="46"/>
      <c r="J460" s="48"/>
    </row>
    <row r="461" ht="43.5">
      <c r="A461" s="37" t="s">
        <v>599</v>
      </c>
      <c r="B461" s="45"/>
      <c r="C461" s="46"/>
      <c r="D461" s="46"/>
      <c r="E461" s="49" t="s">
        <v>12528</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12716</v>
      </c>
      <c r="D463" s="37" t="s">
        <v>595</v>
      </c>
      <c r="E463" s="39" t="s">
        <v>12699</v>
      </c>
      <c r="F463" s="40" t="s">
        <v>608</v>
      </c>
      <c r="G463" s="41">
        <v>2</v>
      </c>
      <c r="H463" s="42">
        <v>0</v>
      </c>
      <c r="I463" s="43">
        <f>ROUND(G463*H463,P4)</f>
        <v>0</v>
      </c>
      <c r="J463" s="37"/>
      <c r="O463" s="44">
        <f>I463*0.21</f>
        <v>0</v>
      </c>
      <c r="P463">
        <v>3</v>
      </c>
    </row>
    <row r="464">
      <c r="A464" s="37" t="s">
        <v>598</v>
      </c>
      <c r="B464" s="45"/>
      <c r="C464" s="46"/>
      <c r="D464" s="46"/>
      <c r="E464" s="39" t="s">
        <v>12699</v>
      </c>
      <c r="F464" s="46"/>
      <c r="G464" s="46"/>
      <c r="H464" s="46"/>
      <c r="I464" s="46"/>
      <c r="J464" s="48"/>
    </row>
    <row r="465" ht="43.5">
      <c r="A465" s="37" t="s">
        <v>599</v>
      </c>
      <c r="B465" s="45"/>
      <c r="C465" s="46"/>
      <c r="D465" s="46"/>
      <c r="E465" s="49" t="s">
        <v>12528</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12717</v>
      </c>
      <c r="D467" s="37" t="s">
        <v>595</v>
      </c>
      <c r="E467" s="39" t="s">
        <v>12701</v>
      </c>
      <c r="F467" s="40" t="s">
        <v>608</v>
      </c>
      <c r="G467" s="41">
        <v>1</v>
      </c>
      <c r="H467" s="42">
        <v>0</v>
      </c>
      <c r="I467" s="43">
        <f>ROUND(G467*H467,P4)</f>
        <v>0</v>
      </c>
      <c r="J467" s="37"/>
      <c r="O467" s="44">
        <f>I467*0.21</f>
        <v>0</v>
      </c>
      <c r="P467">
        <v>3</v>
      </c>
    </row>
    <row r="468">
      <c r="A468" s="37" t="s">
        <v>598</v>
      </c>
      <c r="B468" s="45"/>
      <c r="C468" s="46"/>
      <c r="D468" s="46"/>
      <c r="E468" s="39" t="s">
        <v>12701</v>
      </c>
      <c r="F468" s="46"/>
      <c r="G468" s="46"/>
      <c r="H468" s="46"/>
      <c r="I468" s="46"/>
      <c r="J468" s="48"/>
    </row>
    <row r="469" ht="43.5">
      <c r="A469" s="37" t="s">
        <v>599</v>
      </c>
      <c r="B469" s="45"/>
      <c r="C469" s="46"/>
      <c r="D469" s="46"/>
      <c r="E469" s="49" t="s">
        <v>12534</v>
      </c>
      <c r="F469" s="46"/>
      <c r="G469" s="46"/>
      <c r="H469" s="46"/>
      <c r="I469" s="46"/>
      <c r="J469" s="48"/>
    </row>
    <row r="470">
      <c r="A470" s="37" t="s">
        <v>601</v>
      </c>
      <c r="B470" s="45"/>
      <c r="C470" s="46"/>
      <c r="D470" s="46"/>
      <c r="E470" s="47" t="s">
        <v>595</v>
      </c>
      <c r="F470" s="46"/>
      <c r="G470" s="46"/>
      <c r="H470" s="46"/>
      <c r="I470" s="46"/>
      <c r="J470" s="48"/>
    </row>
    <row r="471" ht="29">
      <c r="A471" s="37" t="s">
        <v>593</v>
      </c>
      <c r="B471" s="37">
        <v>115</v>
      </c>
      <c r="C471" s="38" t="s">
        <v>12718</v>
      </c>
      <c r="D471" s="37" t="s">
        <v>595</v>
      </c>
      <c r="E471" s="39" t="s">
        <v>12719</v>
      </c>
      <c r="F471" s="40" t="s">
        <v>608</v>
      </c>
      <c r="G471" s="41">
        <v>2</v>
      </c>
      <c r="H471" s="42">
        <v>0</v>
      </c>
      <c r="I471" s="43">
        <f>ROUND(G471*H471,P4)</f>
        <v>0</v>
      </c>
      <c r="J471" s="37"/>
      <c r="O471" s="44">
        <f>I471*0.21</f>
        <v>0</v>
      </c>
      <c r="P471">
        <v>3</v>
      </c>
    </row>
    <row r="472" ht="29">
      <c r="A472" s="37" t="s">
        <v>598</v>
      </c>
      <c r="B472" s="45"/>
      <c r="C472" s="46"/>
      <c r="D472" s="46"/>
      <c r="E472" s="39" t="s">
        <v>12719</v>
      </c>
      <c r="F472" s="46"/>
      <c r="G472" s="46"/>
      <c r="H472" s="46"/>
      <c r="I472" s="46"/>
      <c r="J472" s="48"/>
    </row>
    <row r="473" ht="43.5">
      <c r="A473" s="37" t="s">
        <v>599</v>
      </c>
      <c r="B473" s="45"/>
      <c r="C473" s="46"/>
      <c r="D473" s="46"/>
      <c r="E473" s="49" t="s">
        <v>12528</v>
      </c>
      <c r="F473" s="46"/>
      <c r="G473" s="46"/>
      <c r="H473" s="46"/>
      <c r="I473" s="46"/>
      <c r="J473" s="48"/>
    </row>
    <row r="474">
      <c r="A474" s="37" t="s">
        <v>601</v>
      </c>
      <c r="B474" s="45"/>
      <c r="C474" s="46"/>
      <c r="D474" s="46"/>
      <c r="E474" s="47" t="s">
        <v>595</v>
      </c>
      <c r="F474" s="46"/>
      <c r="G474" s="46"/>
      <c r="H474" s="46"/>
      <c r="I474" s="46"/>
      <c r="J474" s="48"/>
    </row>
    <row r="475" ht="29">
      <c r="A475" s="37" t="s">
        <v>593</v>
      </c>
      <c r="B475" s="37">
        <v>116</v>
      </c>
      <c r="C475" s="38" t="s">
        <v>12720</v>
      </c>
      <c r="D475" s="37" t="s">
        <v>595</v>
      </c>
      <c r="E475" s="39" t="s">
        <v>12721</v>
      </c>
      <c r="F475" s="40" t="s">
        <v>608</v>
      </c>
      <c r="G475" s="41">
        <v>1</v>
      </c>
      <c r="H475" s="42">
        <v>0</v>
      </c>
      <c r="I475" s="43">
        <f>ROUND(G475*H475,P4)</f>
        <v>0</v>
      </c>
      <c r="J475" s="37"/>
      <c r="O475" s="44">
        <f>I475*0.21</f>
        <v>0</v>
      </c>
      <c r="P475">
        <v>3</v>
      </c>
    </row>
    <row r="476" ht="29">
      <c r="A476" s="37" t="s">
        <v>598</v>
      </c>
      <c r="B476" s="45"/>
      <c r="C476" s="46"/>
      <c r="D476" s="46"/>
      <c r="E476" s="39" t="s">
        <v>12721</v>
      </c>
      <c r="F476" s="46"/>
      <c r="G476" s="46"/>
      <c r="H476" s="46"/>
      <c r="I476" s="46"/>
      <c r="J476" s="48"/>
    </row>
    <row r="477" ht="43.5">
      <c r="A477" s="37" t="s">
        <v>599</v>
      </c>
      <c r="B477" s="45"/>
      <c r="C477" s="46"/>
      <c r="D477" s="46"/>
      <c r="E477" s="49" t="s">
        <v>12534</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12722</v>
      </c>
      <c r="D479" s="34"/>
      <c r="E479" s="31" t="s">
        <v>12723</v>
      </c>
      <c r="F479" s="34"/>
      <c r="G479" s="34"/>
      <c r="H479" s="34"/>
      <c r="I479" s="35">
        <f>SUMIFS(I480:I515,A480:A515,"P")</f>
        <v>0</v>
      </c>
      <c r="J479" s="36"/>
    </row>
    <row r="480" ht="43.5">
      <c r="A480" s="37" t="s">
        <v>593</v>
      </c>
      <c r="B480" s="37">
        <v>117</v>
      </c>
      <c r="C480" s="38" t="s">
        <v>12724</v>
      </c>
      <c r="D480" s="37" t="s">
        <v>595</v>
      </c>
      <c r="E480" s="39" t="s">
        <v>12725</v>
      </c>
      <c r="F480" s="40" t="s">
        <v>608</v>
      </c>
      <c r="G480" s="41">
        <v>1</v>
      </c>
      <c r="H480" s="42">
        <v>0</v>
      </c>
      <c r="I480" s="43">
        <f>ROUND(G480*H480,P4)</f>
        <v>0</v>
      </c>
      <c r="J480" s="37"/>
      <c r="O480" s="44">
        <f>I480*0.21</f>
        <v>0</v>
      </c>
      <c r="P480">
        <v>3</v>
      </c>
    </row>
    <row r="481" ht="145">
      <c r="A481" s="37" t="s">
        <v>598</v>
      </c>
      <c r="B481" s="45"/>
      <c r="C481" s="46"/>
      <c r="D481" s="46"/>
      <c r="E481" s="39" t="s">
        <v>12726</v>
      </c>
      <c r="F481" s="46"/>
      <c r="G481" s="46"/>
      <c r="H481" s="46"/>
      <c r="I481" s="46"/>
      <c r="J481" s="48"/>
    </row>
    <row r="482" ht="43.5">
      <c r="A482" s="37" t="s">
        <v>599</v>
      </c>
      <c r="B482" s="45"/>
      <c r="C482" s="46"/>
      <c r="D482" s="46"/>
      <c r="E482" s="49" t="s">
        <v>12534</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12727</v>
      </c>
      <c r="D484" s="37" t="s">
        <v>595</v>
      </c>
      <c r="E484" s="39" t="s">
        <v>12691</v>
      </c>
      <c r="F484" s="40" t="s">
        <v>608</v>
      </c>
      <c r="G484" s="41">
        <v>1</v>
      </c>
      <c r="H484" s="42">
        <v>0</v>
      </c>
      <c r="I484" s="43">
        <f>ROUND(G484*H484,P4)</f>
        <v>0</v>
      </c>
      <c r="J484" s="37"/>
      <c r="O484" s="44">
        <f>I484*0.21</f>
        <v>0</v>
      </c>
      <c r="P484">
        <v>3</v>
      </c>
    </row>
    <row r="485">
      <c r="A485" s="37" t="s">
        <v>598</v>
      </c>
      <c r="B485" s="45"/>
      <c r="C485" s="46"/>
      <c r="D485" s="46"/>
      <c r="E485" s="39" t="s">
        <v>12691</v>
      </c>
      <c r="F485" s="46"/>
      <c r="G485" s="46"/>
      <c r="H485" s="46"/>
      <c r="I485" s="46"/>
      <c r="J485" s="48"/>
    </row>
    <row r="486" ht="43.5">
      <c r="A486" s="37" t="s">
        <v>599</v>
      </c>
      <c r="B486" s="45"/>
      <c r="C486" s="46"/>
      <c r="D486" s="46"/>
      <c r="E486" s="49" t="s">
        <v>12534</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12728</v>
      </c>
      <c r="D488" s="37" t="s">
        <v>595</v>
      </c>
      <c r="E488" s="39" t="s">
        <v>12693</v>
      </c>
      <c r="F488" s="40" t="s">
        <v>608</v>
      </c>
      <c r="G488" s="41">
        <v>1</v>
      </c>
      <c r="H488" s="42">
        <v>0</v>
      </c>
      <c r="I488" s="43">
        <f>ROUND(G488*H488,P4)</f>
        <v>0</v>
      </c>
      <c r="J488" s="37"/>
      <c r="O488" s="44">
        <f>I488*0.21</f>
        <v>0</v>
      </c>
      <c r="P488">
        <v>3</v>
      </c>
    </row>
    <row r="489">
      <c r="A489" s="37" t="s">
        <v>598</v>
      </c>
      <c r="B489" s="45"/>
      <c r="C489" s="46"/>
      <c r="D489" s="46"/>
      <c r="E489" s="39" t="s">
        <v>12693</v>
      </c>
      <c r="F489" s="46"/>
      <c r="G489" s="46"/>
      <c r="H489" s="46"/>
      <c r="I489" s="46"/>
      <c r="J489" s="48"/>
    </row>
    <row r="490" ht="43.5">
      <c r="A490" s="37" t="s">
        <v>599</v>
      </c>
      <c r="B490" s="45"/>
      <c r="C490" s="46"/>
      <c r="D490" s="46"/>
      <c r="E490" s="49" t="s">
        <v>12534</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12729</v>
      </c>
      <c r="D492" s="37" t="s">
        <v>595</v>
      </c>
      <c r="E492" s="39" t="s">
        <v>12695</v>
      </c>
      <c r="F492" s="40" t="s">
        <v>608</v>
      </c>
      <c r="G492" s="41">
        <v>1</v>
      </c>
      <c r="H492" s="42">
        <v>0</v>
      </c>
      <c r="I492" s="43">
        <f>ROUND(G492*H492,P4)</f>
        <v>0</v>
      </c>
      <c r="J492" s="37"/>
      <c r="O492" s="44">
        <f>I492*0.21</f>
        <v>0</v>
      </c>
      <c r="P492">
        <v>3</v>
      </c>
    </row>
    <row r="493">
      <c r="A493" s="37" t="s">
        <v>598</v>
      </c>
      <c r="B493" s="45"/>
      <c r="C493" s="46"/>
      <c r="D493" s="46"/>
      <c r="E493" s="39" t="s">
        <v>12695</v>
      </c>
      <c r="F493" s="46"/>
      <c r="G493" s="46"/>
      <c r="H493" s="46"/>
      <c r="I493" s="46"/>
      <c r="J493" s="48"/>
    </row>
    <row r="494" ht="43.5">
      <c r="A494" s="37" t="s">
        <v>599</v>
      </c>
      <c r="B494" s="45"/>
      <c r="C494" s="46"/>
      <c r="D494" s="46"/>
      <c r="E494" s="49" t="s">
        <v>12534</v>
      </c>
      <c r="F494" s="46"/>
      <c r="G494" s="46"/>
      <c r="H494" s="46"/>
      <c r="I494" s="46"/>
      <c r="J494" s="48"/>
    </row>
    <row r="495">
      <c r="A495" s="37" t="s">
        <v>601</v>
      </c>
      <c r="B495" s="45"/>
      <c r="C495" s="46"/>
      <c r="D495" s="46"/>
      <c r="E495" s="47" t="s">
        <v>595</v>
      </c>
      <c r="F495" s="46"/>
      <c r="G495" s="46"/>
      <c r="H495" s="46"/>
      <c r="I495" s="46"/>
      <c r="J495" s="48"/>
    </row>
    <row r="496" ht="29">
      <c r="A496" s="37" t="s">
        <v>593</v>
      </c>
      <c r="B496" s="37">
        <v>121</v>
      </c>
      <c r="C496" s="38" t="s">
        <v>12730</v>
      </c>
      <c r="D496" s="37" t="s">
        <v>595</v>
      </c>
      <c r="E496" s="39" t="s">
        <v>12697</v>
      </c>
      <c r="F496" s="40" t="s">
        <v>608</v>
      </c>
      <c r="G496" s="41">
        <v>2</v>
      </c>
      <c r="H496" s="42">
        <v>0</v>
      </c>
      <c r="I496" s="43">
        <f>ROUND(G496*H496,P4)</f>
        <v>0</v>
      </c>
      <c r="J496" s="37"/>
      <c r="O496" s="44">
        <f>I496*0.21</f>
        <v>0</v>
      </c>
      <c r="P496">
        <v>3</v>
      </c>
    </row>
    <row r="497" ht="29">
      <c r="A497" s="37" t="s">
        <v>598</v>
      </c>
      <c r="B497" s="45"/>
      <c r="C497" s="46"/>
      <c r="D497" s="46"/>
      <c r="E497" s="39" t="s">
        <v>12697</v>
      </c>
      <c r="F497" s="46"/>
      <c r="G497" s="46"/>
      <c r="H497" s="46"/>
      <c r="I497" s="46"/>
      <c r="J497" s="48"/>
    </row>
    <row r="498" ht="43.5">
      <c r="A498" s="37" t="s">
        <v>599</v>
      </c>
      <c r="B498" s="45"/>
      <c r="C498" s="46"/>
      <c r="D498" s="46"/>
      <c r="E498" s="49" t="s">
        <v>12528</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12731</v>
      </c>
      <c r="D500" s="37" t="s">
        <v>595</v>
      </c>
      <c r="E500" s="39" t="s">
        <v>12699</v>
      </c>
      <c r="F500" s="40" t="s">
        <v>608</v>
      </c>
      <c r="G500" s="41">
        <v>2</v>
      </c>
      <c r="H500" s="42">
        <v>0</v>
      </c>
      <c r="I500" s="43">
        <f>ROUND(G500*H500,P4)</f>
        <v>0</v>
      </c>
      <c r="J500" s="37"/>
      <c r="O500" s="44">
        <f>I500*0.21</f>
        <v>0</v>
      </c>
      <c r="P500">
        <v>3</v>
      </c>
    </row>
    <row r="501">
      <c r="A501" s="37" t="s">
        <v>598</v>
      </c>
      <c r="B501" s="45"/>
      <c r="C501" s="46"/>
      <c r="D501" s="46"/>
      <c r="E501" s="39" t="s">
        <v>12699</v>
      </c>
      <c r="F501" s="46"/>
      <c r="G501" s="46"/>
      <c r="H501" s="46"/>
      <c r="I501" s="46"/>
      <c r="J501" s="48"/>
    </row>
    <row r="502" ht="43.5">
      <c r="A502" s="37" t="s">
        <v>599</v>
      </c>
      <c r="B502" s="45"/>
      <c r="C502" s="46"/>
      <c r="D502" s="46"/>
      <c r="E502" s="49" t="s">
        <v>12528</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12732</v>
      </c>
      <c r="D504" s="37" t="s">
        <v>595</v>
      </c>
      <c r="E504" s="39" t="s">
        <v>12701</v>
      </c>
      <c r="F504" s="40" t="s">
        <v>608</v>
      </c>
      <c r="G504" s="41">
        <v>1</v>
      </c>
      <c r="H504" s="42">
        <v>0</v>
      </c>
      <c r="I504" s="43">
        <f>ROUND(G504*H504,P4)</f>
        <v>0</v>
      </c>
      <c r="J504" s="37"/>
      <c r="O504" s="44">
        <f>I504*0.21</f>
        <v>0</v>
      </c>
      <c r="P504">
        <v>3</v>
      </c>
    </row>
    <row r="505">
      <c r="A505" s="37" t="s">
        <v>598</v>
      </c>
      <c r="B505" s="45"/>
      <c r="C505" s="46"/>
      <c r="D505" s="46"/>
      <c r="E505" s="39" t="s">
        <v>12701</v>
      </c>
      <c r="F505" s="46"/>
      <c r="G505" s="46"/>
      <c r="H505" s="46"/>
      <c r="I505" s="46"/>
      <c r="J505" s="48"/>
    </row>
    <row r="506" ht="43.5">
      <c r="A506" s="37" t="s">
        <v>599</v>
      </c>
      <c r="B506" s="45"/>
      <c r="C506" s="46"/>
      <c r="D506" s="46"/>
      <c r="E506" s="49" t="s">
        <v>12534</v>
      </c>
      <c r="F506" s="46"/>
      <c r="G506" s="46"/>
      <c r="H506" s="46"/>
      <c r="I506" s="46"/>
      <c r="J506" s="48"/>
    </row>
    <row r="507">
      <c r="A507" s="37" t="s">
        <v>601</v>
      </c>
      <c r="B507" s="45"/>
      <c r="C507" s="46"/>
      <c r="D507" s="46"/>
      <c r="E507" s="47" t="s">
        <v>595</v>
      </c>
      <c r="F507" s="46"/>
      <c r="G507" s="46"/>
      <c r="H507" s="46"/>
      <c r="I507" s="46"/>
      <c r="J507" s="48"/>
    </row>
    <row r="508" ht="29">
      <c r="A508" s="37" t="s">
        <v>593</v>
      </c>
      <c r="B508" s="37">
        <v>124</v>
      </c>
      <c r="C508" s="38" t="s">
        <v>12733</v>
      </c>
      <c r="D508" s="37" t="s">
        <v>595</v>
      </c>
      <c r="E508" s="39" t="s">
        <v>12734</v>
      </c>
      <c r="F508" s="40" t="s">
        <v>608</v>
      </c>
      <c r="G508" s="41">
        <v>2</v>
      </c>
      <c r="H508" s="42">
        <v>0</v>
      </c>
      <c r="I508" s="43">
        <f>ROUND(G508*H508,P4)</f>
        <v>0</v>
      </c>
      <c r="J508" s="37"/>
      <c r="O508" s="44">
        <f>I508*0.21</f>
        <v>0</v>
      </c>
      <c r="P508">
        <v>3</v>
      </c>
    </row>
    <row r="509" ht="29">
      <c r="A509" s="37" t="s">
        <v>598</v>
      </c>
      <c r="B509" s="45"/>
      <c r="C509" s="46"/>
      <c r="D509" s="46"/>
      <c r="E509" s="39" t="s">
        <v>12734</v>
      </c>
      <c r="F509" s="46"/>
      <c r="G509" s="46"/>
      <c r="H509" s="46"/>
      <c r="I509" s="46"/>
      <c r="J509" s="48"/>
    </row>
    <row r="510" ht="43.5">
      <c r="A510" s="37" t="s">
        <v>599</v>
      </c>
      <c r="B510" s="45"/>
      <c r="C510" s="46"/>
      <c r="D510" s="46"/>
      <c r="E510" s="49" t="s">
        <v>12528</v>
      </c>
      <c r="F510" s="46"/>
      <c r="G510" s="46"/>
      <c r="H510" s="46"/>
      <c r="I510" s="46"/>
      <c r="J510" s="48"/>
    </row>
    <row r="511">
      <c r="A511" s="37" t="s">
        <v>601</v>
      </c>
      <c r="B511" s="45"/>
      <c r="C511" s="46"/>
      <c r="D511" s="46"/>
      <c r="E511" s="47" t="s">
        <v>595</v>
      </c>
      <c r="F511" s="46"/>
      <c r="G511" s="46"/>
      <c r="H511" s="46"/>
      <c r="I511" s="46"/>
      <c r="J511" s="48"/>
    </row>
    <row r="512" ht="29">
      <c r="A512" s="37" t="s">
        <v>593</v>
      </c>
      <c r="B512" s="37">
        <v>125</v>
      </c>
      <c r="C512" s="38" t="s">
        <v>12735</v>
      </c>
      <c r="D512" s="37" t="s">
        <v>595</v>
      </c>
      <c r="E512" s="39" t="s">
        <v>12736</v>
      </c>
      <c r="F512" s="40" t="s">
        <v>608</v>
      </c>
      <c r="G512" s="41">
        <v>1</v>
      </c>
      <c r="H512" s="42">
        <v>0</v>
      </c>
      <c r="I512" s="43">
        <f>ROUND(G512*H512,P4)</f>
        <v>0</v>
      </c>
      <c r="J512" s="37"/>
      <c r="O512" s="44">
        <f>I512*0.21</f>
        <v>0</v>
      </c>
      <c r="P512">
        <v>3</v>
      </c>
    </row>
    <row r="513" ht="29">
      <c r="A513" s="37" t="s">
        <v>598</v>
      </c>
      <c r="B513" s="45"/>
      <c r="C513" s="46"/>
      <c r="D513" s="46"/>
      <c r="E513" s="39" t="s">
        <v>12736</v>
      </c>
      <c r="F513" s="46"/>
      <c r="G513" s="46"/>
      <c r="H513" s="46"/>
      <c r="I513" s="46"/>
      <c r="J513" s="48"/>
    </row>
    <row r="514" ht="43.5">
      <c r="A514" s="37" t="s">
        <v>599</v>
      </c>
      <c r="B514" s="45"/>
      <c r="C514" s="46"/>
      <c r="D514" s="46"/>
      <c r="E514" s="49" t="s">
        <v>12534</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12737</v>
      </c>
      <c r="D516" s="34"/>
      <c r="E516" s="31" t="s">
        <v>12738</v>
      </c>
      <c r="F516" s="34"/>
      <c r="G516" s="34"/>
      <c r="H516" s="34"/>
      <c r="I516" s="35">
        <f>SUMIFS(I517:I520,A517:A520,"P")</f>
        <v>0</v>
      </c>
      <c r="J516" s="36"/>
    </row>
    <row r="517" ht="43.5">
      <c r="A517" s="37" t="s">
        <v>593</v>
      </c>
      <c r="B517" s="37">
        <v>127</v>
      </c>
      <c r="C517" s="38" t="s">
        <v>12739</v>
      </c>
      <c r="D517" s="37" t="s">
        <v>595</v>
      </c>
      <c r="E517" s="39" t="s">
        <v>12740</v>
      </c>
      <c r="F517" s="40" t="s">
        <v>624</v>
      </c>
      <c r="G517" s="41">
        <v>3</v>
      </c>
      <c r="H517" s="42">
        <v>0</v>
      </c>
      <c r="I517" s="43">
        <f>ROUND(G517*H517,P4)</f>
        <v>0</v>
      </c>
      <c r="J517" s="37"/>
      <c r="O517" s="44">
        <f>I517*0.21</f>
        <v>0</v>
      </c>
      <c r="P517">
        <v>3</v>
      </c>
    </row>
    <row r="518" ht="43.5">
      <c r="A518" s="37" t="s">
        <v>598</v>
      </c>
      <c r="B518" s="45"/>
      <c r="C518" s="46"/>
      <c r="D518" s="46"/>
      <c r="E518" s="39" t="s">
        <v>12740</v>
      </c>
      <c r="F518" s="46"/>
      <c r="G518" s="46"/>
      <c r="H518" s="46"/>
      <c r="I518" s="46"/>
      <c r="J518" s="48"/>
    </row>
    <row r="519" ht="43.5">
      <c r="A519" s="37" t="s">
        <v>599</v>
      </c>
      <c r="B519" s="45"/>
      <c r="C519" s="46"/>
      <c r="D519" s="46"/>
      <c r="E519" s="49" t="s">
        <v>12741</v>
      </c>
      <c r="F519" s="46"/>
      <c r="G519" s="46"/>
      <c r="H519" s="46"/>
      <c r="I519" s="46"/>
      <c r="J519" s="48"/>
    </row>
    <row r="520">
      <c r="A520" s="37" t="s">
        <v>601</v>
      </c>
      <c r="B520" s="50"/>
      <c r="C520" s="51"/>
      <c r="D520" s="51"/>
      <c r="E520" s="53" t="s">
        <v>595</v>
      </c>
      <c r="F520" s="51"/>
      <c r="G520" s="51"/>
      <c r="H520" s="51"/>
      <c r="I520" s="51"/>
      <c r="J520" s="52"/>
    </row>
  </sheetData>
  <sheetProtection sheet="1" objects="1" scenarios="1" spinCount="100000" saltValue="WINr2HQT31z+J8jWhCzqgghsNOkua9ik0FMySTkWhRqIPIRtaBM1MNSkLmAauEyNQiXLYjNxn4ZTZk6qfvWLfw==" hashValue="AF82dx44r+5DGLo7Fxm6M3kFLyXF+6+iq/NZ9yfJ0G9BTaKZq/79p8s69yQRk6soofMAdWyUTEiNyC+GZwDF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12742</v>
      </c>
      <c r="I3" s="25">
        <f>SUMIFS(I13:I267,A13:A267,"SD")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573</v>
      </c>
      <c r="C8" s="21" t="s">
        <v>12743</v>
      </c>
      <c r="D8" s="22"/>
      <c r="E8" s="23" t="s">
        <v>431</v>
      </c>
      <c r="F8" s="17"/>
      <c r="G8" s="17"/>
      <c r="H8" s="17"/>
      <c r="I8" s="17"/>
      <c r="J8" s="19"/>
    </row>
    <row r="9">
      <c r="A9" s="3" t="s">
        <v>1591</v>
      </c>
      <c r="B9" s="20" t="s">
        <v>579</v>
      </c>
      <c r="C9" s="21" t="s">
        <v>12742</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29">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29">
      <c r="A21" s="37" t="s">
        <v>593</v>
      </c>
      <c r="B21" s="37">
        <v>3</v>
      </c>
      <c r="C21" s="38" t="s">
        <v>1835</v>
      </c>
      <c r="D21" s="37" t="s">
        <v>595</v>
      </c>
      <c r="E21" s="39" t="s">
        <v>1836</v>
      </c>
      <c r="F21" s="40" t="s">
        <v>597</v>
      </c>
      <c r="G21" s="41">
        <v>40</v>
      </c>
      <c r="H21" s="42">
        <v>0</v>
      </c>
      <c r="I21" s="43">
        <f>ROUND(G21*H21,P4)</f>
        <v>0</v>
      </c>
      <c r="J21" s="37"/>
      <c r="O21" s="44">
        <f>I21*0.21</f>
        <v>0</v>
      </c>
      <c r="P21">
        <v>3</v>
      </c>
    </row>
    <row r="22" ht="29">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29">
      <c r="A24" s="37" t="s">
        <v>593</v>
      </c>
      <c r="B24" s="37">
        <v>4</v>
      </c>
      <c r="C24" s="38" t="s">
        <v>1838</v>
      </c>
      <c r="D24" s="37" t="s">
        <v>595</v>
      </c>
      <c r="E24" s="39" t="s">
        <v>1839</v>
      </c>
      <c r="F24" s="40" t="s">
        <v>597</v>
      </c>
      <c r="G24" s="41">
        <v>50</v>
      </c>
      <c r="H24" s="42">
        <v>0</v>
      </c>
      <c r="I24" s="43">
        <f>ROUND(G24*H24,P4)</f>
        <v>0</v>
      </c>
      <c r="J24" s="37"/>
      <c r="O24" s="44">
        <f>I24*0.21</f>
        <v>0</v>
      </c>
      <c r="P24">
        <v>3</v>
      </c>
    </row>
    <row r="25" ht="29">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29">
      <c r="A27" s="37" t="s">
        <v>593</v>
      </c>
      <c r="B27" s="37">
        <v>5</v>
      </c>
      <c r="C27" s="38" t="s">
        <v>12744</v>
      </c>
      <c r="D27" s="37" t="s">
        <v>595</v>
      </c>
      <c r="E27" s="39" t="s">
        <v>12745</v>
      </c>
      <c r="F27" s="40" t="s">
        <v>597</v>
      </c>
      <c r="G27" s="41">
        <v>140</v>
      </c>
      <c r="H27" s="42">
        <v>0</v>
      </c>
      <c r="I27" s="43">
        <f>ROUND(G27*H27,P4)</f>
        <v>0</v>
      </c>
      <c r="J27" s="37"/>
      <c r="O27" s="44">
        <f>I27*0.21</f>
        <v>0</v>
      </c>
      <c r="P27">
        <v>3</v>
      </c>
    </row>
    <row r="28" ht="29">
      <c r="A28" s="37" t="s">
        <v>598</v>
      </c>
      <c r="B28" s="45"/>
      <c r="C28" s="46"/>
      <c r="D28" s="46"/>
      <c r="E28" s="39" t="s">
        <v>12746</v>
      </c>
      <c r="F28" s="46"/>
      <c r="G28" s="46"/>
      <c r="H28" s="46"/>
      <c r="I28" s="46"/>
      <c r="J28" s="48"/>
    </row>
    <row r="29">
      <c r="A29" s="37" t="s">
        <v>601</v>
      </c>
      <c r="B29" s="45"/>
      <c r="C29" s="46"/>
      <c r="D29" s="46"/>
      <c r="E29" s="47" t="s">
        <v>595</v>
      </c>
      <c r="F29" s="46"/>
      <c r="G29" s="46"/>
      <c r="H29" s="46"/>
      <c r="I29" s="46"/>
      <c r="J29" s="48"/>
    </row>
    <row r="30" ht="29">
      <c r="A30" s="37" t="s">
        <v>593</v>
      </c>
      <c r="B30" s="37">
        <v>6</v>
      </c>
      <c r="C30" s="38" t="s">
        <v>1841</v>
      </c>
      <c r="D30" s="37" t="s">
        <v>595</v>
      </c>
      <c r="E30" s="39" t="s">
        <v>1842</v>
      </c>
      <c r="F30" s="40" t="s">
        <v>597</v>
      </c>
      <c r="G30" s="41">
        <v>80</v>
      </c>
      <c r="H30" s="42">
        <v>0</v>
      </c>
      <c r="I30" s="43">
        <f>ROUND(G30*H30,P4)</f>
        <v>0</v>
      </c>
      <c r="J30" s="37"/>
      <c r="O30" s="44">
        <f>I30*0.21</f>
        <v>0</v>
      </c>
      <c r="P30">
        <v>3</v>
      </c>
    </row>
    <row r="31" ht="29">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29">
      <c r="A33" s="37" t="s">
        <v>593</v>
      </c>
      <c r="B33" s="37">
        <v>7</v>
      </c>
      <c r="C33" s="38" t="s">
        <v>12747</v>
      </c>
      <c r="D33" s="37" t="s">
        <v>595</v>
      </c>
      <c r="E33" s="39" t="s">
        <v>12748</v>
      </c>
      <c r="F33" s="40" t="s">
        <v>608</v>
      </c>
      <c r="G33" s="41">
        <v>5</v>
      </c>
      <c r="H33" s="42">
        <v>0</v>
      </c>
      <c r="I33" s="43">
        <f>ROUND(G33*H33,P4)</f>
        <v>0</v>
      </c>
      <c r="J33" s="37"/>
      <c r="O33" s="44">
        <f>I33*0.21</f>
        <v>0</v>
      </c>
      <c r="P33">
        <v>3</v>
      </c>
    </row>
    <row r="34" ht="29">
      <c r="A34" s="37" t="s">
        <v>598</v>
      </c>
      <c r="B34" s="45"/>
      <c r="C34" s="46"/>
      <c r="D34" s="46"/>
      <c r="E34" s="39" t="s">
        <v>12749</v>
      </c>
      <c r="F34" s="46"/>
      <c r="G34" s="46"/>
      <c r="H34" s="46"/>
      <c r="I34" s="46"/>
      <c r="J34" s="48"/>
    </row>
    <row r="35">
      <c r="A35" s="37" t="s">
        <v>601</v>
      </c>
      <c r="B35" s="45"/>
      <c r="C35" s="46"/>
      <c r="D35" s="46"/>
      <c r="E35" s="47" t="s">
        <v>595</v>
      </c>
      <c r="F35" s="46"/>
      <c r="G35" s="46"/>
      <c r="H35" s="46"/>
      <c r="I35" s="46"/>
      <c r="J35" s="48"/>
    </row>
    <row r="36" ht="29">
      <c r="A36" s="37" t="s">
        <v>593</v>
      </c>
      <c r="B36" s="37">
        <v>8</v>
      </c>
      <c r="C36" s="38" t="s">
        <v>12750</v>
      </c>
      <c r="D36" s="37" t="s">
        <v>595</v>
      </c>
      <c r="E36" s="39" t="s">
        <v>12751</v>
      </c>
      <c r="F36" s="40" t="s">
        <v>608</v>
      </c>
      <c r="G36" s="41">
        <v>5</v>
      </c>
      <c r="H36" s="42">
        <v>0</v>
      </c>
      <c r="I36" s="43">
        <f>ROUND(G36*H36,P4)</f>
        <v>0</v>
      </c>
      <c r="J36" s="37"/>
      <c r="O36" s="44">
        <f>I36*0.21</f>
        <v>0</v>
      </c>
      <c r="P36">
        <v>3</v>
      </c>
    </row>
    <row r="37" ht="29">
      <c r="A37" s="37" t="s">
        <v>598</v>
      </c>
      <c r="B37" s="45"/>
      <c r="C37" s="46"/>
      <c r="D37" s="46"/>
      <c r="E37" s="39" t="s">
        <v>12752</v>
      </c>
      <c r="F37" s="46"/>
      <c r="G37" s="46"/>
      <c r="H37" s="46"/>
      <c r="I37" s="46"/>
      <c r="J37" s="48"/>
    </row>
    <row r="38">
      <c r="A38" s="37" t="s">
        <v>601</v>
      </c>
      <c r="B38" s="45"/>
      <c r="C38" s="46"/>
      <c r="D38" s="46"/>
      <c r="E38" s="47" t="s">
        <v>595</v>
      </c>
      <c r="F38" s="46"/>
      <c r="G38" s="46"/>
      <c r="H38" s="46"/>
      <c r="I38" s="46"/>
      <c r="J38" s="48"/>
    </row>
    <row r="39" ht="29">
      <c r="A39" s="37" t="s">
        <v>593</v>
      </c>
      <c r="B39" s="37">
        <v>9</v>
      </c>
      <c r="C39" s="38" t="s">
        <v>1844</v>
      </c>
      <c r="D39" s="37" t="s">
        <v>595</v>
      </c>
      <c r="E39" s="39" t="s">
        <v>1845</v>
      </c>
      <c r="F39" s="40" t="s">
        <v>608</v>
      </c>
      <c r="G39" s="41">
        <v>12</v>
      </c>
      <c r="H39" s="42">
        <v>0</v>
      </c>
      <c r="I39" s="43">
        <f>ROUND(G39*H39,P4)</f>
        <v>0</v>
      </c>
      <c r="J39" s="37"/>
      <c r="O39" s="44">
        <f>I39*0.21</f>
        <v>0</v>
      </c>
      <c r="P39">
        <v>3</v>
      </c>
    </row>
    <row r="40" ht="29">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29">
      <c r="A42" s="37" t="s">
        <v>593</v>
      </c>
      <c r="B42" s="37">
        <v>10</v>
      </c>
      <c r="C42" s="38" t="s">
        <v>1847</v>
      </c>
      <c r="D42" s="37" t="s">
        <v>595</v>
      </c>
      <c r="E42" s="39" t="s">
        <v>1848</v>
      </c>
      <c r="F42" s="40" t="s">
        <v>597</v>
      </c>
      <c r="G42" s="41">
        <v>40</v>
      </c>
      <c r="H42" s="42">
        <v>0</v>
      </c>
      <c r="I42" s="43">
        <f>ROUND(G42*H42,P4)</f>
        <v>0</v>
      </c>
      <c r="J42" s="37"/>
      <c r="O42" s="44">
        <f>I42*0.21</f>
        <v>0</v>
      </c>
      <c r="P42">
        <v>3</v>
      </c>
    </row>
    <row r="43" ht="29">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29">
      <c r="A45" s="37" t="s">
        <v>593</v>
      </c>
      <c r="B45" s="37">
        <v>11</v>
      </c>
      <c r="C45" s="38" t="s">
        <v>1850</v>
      </c>
      <c r="D45" s="37" t="s">
        <v>595</v>
      </c>
      <c r="E45" s="39" t="s">
        <v>1851</v>
      </c>
      <c r="F45" s="40" t="s">
        <v>597</v>
      </c>
      <c r="G45" s="41">
        <v>50</v>
      </c>
      <c r="H45" s="42">
        <v>0</v>
      </c>
      <c r="I45" s="43">
        <f>ROUND(G45*H45,P4)</f>
        <v>0</v>
      </c>
      <c r="J45" s="37"/>
      <c r="O45" s="44">
        <f>I45*0.21</f>
        <v>0</v>
      </c>
      <c r="P45">
        <v>3</v>
      </c>
    </row>
    <row r="46" ht="29">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29">
      <c r="A48" s="37" t="s">
        <v>593</v>
      </c>
      <c r="B48" s="37">
        <v>12</v>
      </c>
      <c r="C48" s="38" t="s">
        <v>12753</v>
      </c>
      <c r="D48" s="37" t="s">
        <v>595</v>
      </c>
      <c r="E48" s="39" t="s">
        <v>12754</v>
      </c>
      <c r="F48" s="40" t="s">
        <v>597</v>
      </c>
      <c r="G48" s="41">
        <v>140</v>
      </c>
      <c r="H48" s="42">
        <v>0</v>
      </c>
      <c r="I48" s="43">
        <f>ROUND(G48*H48,P4)</f>
        <v>0</v>
      </c>
      <c r="J48" s="37"/>
      <c r="O48" s="44">
        <f>I48*0.21</f>
        <v>0</v>
      </c>
      <c r="P48">
        <v>3</v>
      </c>
    </row>
    <row r="49" ht="29">
      <c r="A49" s="37" t="s">
        <v>598</v>
      </c>
      <c r="B49" s="45"/>
      <c r="C49" s="46"/>
      <c r="D49" s="46"/>
      <c r="E49" s="39" t="s">
        <v>12755</v>
      </c>
      <c r="F49" s="46"/>
      <c r="G49" s="46"/>
      <c r="H49" s="46"/>
      <c r="I49" s="46"/>
      <c r="J49" s="48"/>
    </row>
    <row r="50">
      <c r="A50" s="37" t="s">
        <v>601</v>
      </c>
      <c r="B50" s="45"/>
      <c r="C50" s="46"/>
      <c r="D50" s="46"/>
      <c r="E50" s="47" t="s">
        <v>595</v>
      </c>
      <c r="F50" s="46"/>
      <c r="G50" s="46"/>
      <c r="H50" s="46"/>
      <c r="I50" s="46"/>
      <c r="J50" s="48"/>
    </row>
    <row r="51" ht="29">
      <c r="A51" s="37" t="s">
        <v>593</v>
      </c>
      <c r="B51" s="37">
        <v>13</v>
      </c>
      <c r="C51" s="38" t="s">
        <v>1853</v>
      </c>
      <c r="D51" s="37" t="s">
        <v>595</v>
      </c>
      <c r="E51" s="39" t="s">
        <v>1854</v>
      </c>
      <c r="F51" s="40" t="s">
        <v>597</v>
      </c>
      <c r="G51" s="41">
        <v>80</v>
      </c>
      <c r="H51" s="42">
        <v>0</v>
      </c>
      <c r="I51" s="43">
        <f>ROUND(G51*H51,P4)</f>
        <v>0</v>
      </c>
      <c r="J51" s="37"/>
      <c r="O51" s="44">
        <f>I51*0.21</f>
        <v>0</v>
      </c>
      <c r="P51">
        <v>3</v>
      </c>
    </row>
    <row r="52" ht="29">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29">
      <c r="A54" s="37" t="s">
        <v>593</v>
      </c>
      <c r="B54" s="37">
        <v>14</v>
      </c>
      <c r="C54" s="38" t="s">
        <v>1856</v>
      </c>
      <c r="D54" s="37" t="s">
        <v>595</v>
      </c>
      <c r="E54" s="39" t="s">
        <v>1857</v>
      </c>
      <c r="F54" s="40" t="s">
        <v>1127</v>
      </c>
      <c r="G54" s="41">
        <v>1.3799999999999999</v>
      </c>
      <c r="H54" s="42">
        <v>0</v>
      </c>
      <c r="I54" s="43">
        <f>ROUND(G54*H54,P4)</f>
        <v>0</v>
      </c>
      <c r="J54" s="37"/>
      <c r="O54" s="44">
        <f>I54*0.21</f>
        <v>0</v>
      </c>
      <c r="P54">
        <v>3</v>
      </c>
    </row>
    <row r="55" ht="29">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SUMIFS(I58:I238,A58:A238,"P")</f>
        <v>0</v>
      </c>
      <c r="J57" s="36"/>
    </row>
    <row r="58" ht="29">
      <c r="A58" s="37" t="s">
        <v>593</v>
      </c>
      <c r="B58" s="37">
        <v>15</v>
      </c>
      <c r="C58" s="38" t="s">
        <v>1862</v>
      </c>
      <c r="D58" s="37" t="s">
        <v>595</v>
      </c>
      <c r="E58" s="39" t="s">
        <v>1863</v>
      </c>
      <c r="F58" s="40" t="s">
        <v>597</v>
      </c>
      <c r="G58" s="41">
        <v>95</v>
      </c>
      <c r="H58" s="42">
        <v>0</v>
      </c>
      <c r="I58" s="43">
        <f>ROUND(G58*H58,P4)</f>
        <v>0</v>
      </c>
      <c r="J58" s="37"/>
      <c r="O58" s="44">
        <f>I58*0.21</f>
        <v>0</v>
      </c>
      <c r="P58">
        <v>3</v>
      </c>
    </row>
    <row r="59" ht="29">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29">
      <c r="A61" s="37" t="s">
        <v>593</v>
      </c>
      <c r="B61" s="37">
        <v>16</v>
      </c>
      <c r="C61" s="38" t="s">
        <v>1864</v>
      </c>
      <c r="D61" s="37" t="s">
        <v>595</v>
      </c>
      <c r="E61" s="39" t="s">
        <v>1865</v>
      </c>
      <c r="F61" s="40" t="s">
        <v>597</v>
      </c>
      <c r="G61" s="41">
        <v>60</v>
      </c>
      <c r="H61" s="42">
        <v>0</v>
      </c>
      <c r="I61" s="43">
        <f>ROUND(G61*H61,P4)</f>
        <v>0</v>
      </c>
      <c r="J61" s="37"/>
      <c r="O61" s="44">
        <f>I61*0.21</f>
        <v>0</v>
      </c>
      <c r="P61">
        <v>3</v>
      </c>
    </row>
    <row r="62" ht="29">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29">
      <c r="A64" s="37" t="s">
        <v>593</v>
      </c>
      <c r="B64" s="37">
        <v>17</v>
      </c>
      <c r="C64" s="38" t="s">
        <v>1864</v>
      </c>
      <c r="D64" s="37" t="s">
        <v>592</v>
      </c>
      <c r="E64" s="39" t="s">
        <v>1865</v>
      </c>
      <c r="F64" s="40" t="s">
        <v>597</v>
      </c>
      <c r="G64" s="41">
        <v>158</v>
      </c>
      <c r="H64" s="42">
        <v>0</v>
      </c>
      <c r="I64" s="43">
        <f>ROUND(G64*H64,P4)</f>
        <v>0</v>
      </c>
      <c r="J64" s="37"/>
      <c r="O64" s="44">
        <f>I64*0.21</f>
        <v>0</v>
      </c>
      <c r="P64">
        <v>3</v>
      </c>
    </row>
    <row r="65" ht="29">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29">
      <c r="A67" s="37" t="s">
        <v>593</v>
      </c>
      <c r="B67" s="37">
        <v>18</v>
      </c>
      <c r="C67" s="38" t="s">
        <v>1866</v>
      </c>
      <c r="D67" s="37" t="s">
        <v>595</v>
      </c>
      <c r="E67" s="39" t="s">
        <v>1867</v>
      </c>
      <c r="F67" s="40" t="s">
        <v>597</v>
      </c>
      <c r="G67" s="41">
        <v>418</v>
      </c>
      <c r="H67" s="42">
        <v>0</v>
      </c>
      <c r="I67" s="43">
        <f>ROUND(G67*H67,P4)</f>
        <v>0</v>
      </c>
      <c r="J67" s="37"/>
      <c r="O67" s="44">
        <f>I67*0.21</f>
        <v>0</v>
      </c>
      <c r="P67">
        <v>3</v>
      </c>
    </row>
    <row r="68" ht="29">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29">
      <c r="A70" s="37" t="s">
        <v>593</v>
      </c>
      <c r="B70" s="37">
        <v>19</v>
      </c>
      <c r="C70" s="38" t="s">
        <v>12756</v>
      </c>
      <c r="D70" s="37" t="s">
        <v>595</v>
      </c>
      <c r="E70" s="39" t="s">
        <v>12757</v>
      </c>
      <c r="F70" s="40" t="s">
        <v>597</v>
      </c>
      <c r="G70" s="41">
        <v>320</v>
      </c>
      <c r="H70" s="42">
        <v>0</v>
      </c>
      <c r="I70" s="43">
        <f>ROUND(G70*H70,P4)</f>
        <v>0</v>
      </c>
      <c r="J70" s="37"/>
      <c r="O70" s="44">
        <f>I70*0.21</f>
        <v>0</v>
      </c>
      <c r="P70">
        <v>3</v>
      </c>
    </row>
    <row r="71" ht="29">
      <c r="A71" s="37" t="s">
        <v>598</v>
      </c>
      <c r="B71" s="45"/>
      <c r="C71" s="46"/>
      <c r="D71" s="46"/>
      <c r="E71" s="39" t="s">
        <v>12757</v>
      </c>
      <c r="F71" s="46"/>
      <c r="G71" s="46"/>
      <c r="H71" s="46"/>
      <c r="I71" s="46"/>
      <c r="J71" s="48"/>
    </row>
    <row r="72">
      <c r="A72" s="37" t="s">
        <v>601</v>
      </c>
      <c r="B72" s="45"/>
      <c r="C72" s="46"/>
      <c r="D72" s="46"/>
      <c r="E72" s="47" t="s">
        <v>595</v>
      </c>
      <c r="F72" s="46"/>
      <c r="G72" s="46"/>
      <c r="H72" s="46"/>
      <c r="I72" s="46"/>
      <c r="J72" s="48"/>
    </row>
    <row r="73" ht="29">
      <c r="A73" s="37" t="s">
        <v>593</v>
      </c>
      <c r="B73" s="37">
        <v>20</v>
      </c>
      <c r="C73" s="38" t="s">
        <v>12758</v>
      </c>
      <c r="D73" s="37" t="s">
        <v>595</v>
      </c>
      <c r="E73" s="39" t="s">
        <v>12759</v>
      </c>
      <c r="F73" s="40" t="s">
        <v>597</v>
      </c>
      <c r="G73" s="41">
        <v>99</v>
      </c>
      <c r="H73" s="42">
        <v>0</v>
      </c>
      <c r="I73" s="43">
        <f>ROUND(G73*H73,P4)</f>
        <v>0</v>
      </c>
      <c r="J73" s="37"/>
      <c r="O73" s="44">
        <f>I73*0.21</f>
        <v>0</v>
      </c>
      <c r="P73">
        <v>3</v>
      </c>
    </row>
    <row r="74" ht="29">
      <c r="A74" s="37" t="s">
        <v>598</v>
      </c>
      <c r="B74" s="45"/>
      <c r="C74" s="46"/>
      <c r="D74" s="46"/>
      <c r="E74" s="39" t="s">
        <v>12759</v>
      </c>
      <c r="F74" s="46"/>
      <c r="G74" s="46"/>
      <c r="H74" s="46"/>
      <c r="I74" s="46"/>
      <c r="J74" s="48"/>
    </row>
    <row r="75">
      <c r="A75" s="37" t="s">
        <v>601</v>
      </c>
      <c r="B75" s="45"/>
      <c r="C75" s="46"/>
      <c r="D75" s="46"/>
      <c r="E75" s="47" t="s">
        <v>595</v>
      </c>
      <c r="F75" s="46"/>
      <c r="G75" s="46"/>
      <c r="H75" s="46"/>
      <c r="I75" s="46"/>
      <c r="J75" s="48"/>
    </row>
    <row r="76" ht="29">
      <c r="A76" s="37" t="s">
        <v>593</v>
      </c>
      <c r="B76" s="37">
        <v>21</v>
      </c>
      <c r="C76" s="38" t="s">
        <v>1868</v>
      </c>
      <c r="D76" s="37" t="s">
        <v>595</v>
      </c>
      <c r="E76" s="39" t="s">
        <v>1869</v>
      </c>
      <c r="F76" s="40" t="s">
        <v>597</v>
      </c>
      <c r="G76" s="41">
        <v>82</v>
      </c>
      <c r="H76" s="42">
        <v>0</v>
      </c>
      <c r="I76" s="43">
        <f>ROUND(G76*H76,P4)</f>
        <v>0</v>
      </c>
      <c r="J76" s="37"/>
      <c r="O76" s="44">
        <f>I76*0.21</f>
        <v>0</v>
      </c>
      <c r="P76">
        <v>3</v>
      </c>
    </row>
    <row r="77" ht="29">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29">
      <c r="A79" s="37" t="s">
        <v>593</v>
      </c>
      <c r="B79" s="37">
        <v>22</v>
      </c>
      <c r="C79" s="38" t="s">
        <v>12760</v>
      </c>
      <c r="D79" s="37" t="s">
        <v>595</v>
      </c>
      <c r="E79" s="39" t="s">
        <v>12761</v>
      </c>
      <c r="F79" s="40" t="s">
        <v>597</v>
      </c>
      <c r="G79" s="41">
        <v>143</v>
      </c>
      <c r="H79" s="42">
        <v>0</v>
      </c>
      <c r="I79" s="43">
        <f>ROUND(G79*H79,P4)</f>
        <v>0</v>
      </c>
      <c r="J79" s="37"/>
      <c r="O79" s="44">
        <f>I79*0.21</f>
        <v>0</v>
      </c>
      <c r="P79">
        <v>3</v>
      </c>
    </row>
    <row r="80" ht="29">
      <c r="A80" s="37" t="s">
        <v>598</v>
      </c>
      <c r="B80" s="45"/>
      <c r="C80" s="46"/>
      <c r="D80" s="46"/>
      <c r="E80" s="39" t="s">
        <v>12761</v>
      </c>
      <c r="F80" s="46"/>
      <c r="G80" s="46"/>
      <c r="H80" s="46"/>
      <c r="I80" s="46"/>
      <c r="J80" s="48"/>
    </row>
    <row r="81">
      <c r="A81" s="37" t="s">
        <v>601</v>
      </c>
      <c r="B81" s="45"/>
      <c r="C81" s="46"/>
      <c r="D81" s="46"/>
      <c r="E81" s="47" t="s">
        <v>595</v>
      </c>
      <c r="F81" s="46"/>
      <c r="G81" s="46"/>
      <c r="H81" s="46"/>
      <c r="I81" s="46"/>
      <c r="J81" s="48"/>
    </row>
    <row r="82" ht="29">
      <c r="A82" s="37" t="s">
        <v>593</v>
      </c>
      <c r="B82" s="37">
        <v>23</v>
      </c>
      <c r="C82" s="38" t="s">
        <v>12762</v>
      </c>
      <c r="D82" s="37" t="s">
        <v>595</v>
      </c>
      <c r="E82" s="39" t="s">
        <v>12763</v>
      </c>
      <c r="F82" s="40" t="s">
        <v>597</v>
      </c>
      <c r="G82" s="41">
        <v>35</v>
      </c>
      <c r="H82" s="42">
        <v>0</v>
      </c>
      <c r="I82" s="43">
        <f>ROUND(G82*H82,P4)</f>
        <v>0</v>
      </c>
      <c r="J82" s="37"/>
      <c r="O82" s="44">
        <f>I82*0.21</f>
        <v>0</v>
      </c>
      <c r="P82">
        <v>3</v>
      </c>
    </row>
    <row r="83" ht="29">
      <c r="A83" s="37" t="s">
        <v>598</v>
      </c>
      <c r="B83" s="45"/>
      <c r="C83" s="46"/>
      <c r="D83" s="46"/>
      <c r="E83" s="39" t="s">
        <v>12763</v>
      </c>
      <c r="F83" s="46"/>
      <c r="G83" s="46"/>
      <c r="H83" s="46"/>
      <c r="I83" s="46"/>
      <c r="J83" s="48"/>
    </row>
    <row r="84">
      <c r="A84" s="37" t="s">
        <v>601</v>
      </c>
      <c r="B84" s="45"/>
      <c r="C84" s="46"/>
      <c r="D84" s="46"/>
      <c r="E84" s="47" t="s">
        <v>595</v>
      </c>
      <c r="F84" s="46"/>
      <c r="G84" s="46"/>
      <c r="H84" s="46"/>
      <c r="I84" s="46"/>
      <c r="J84" s="48"/>
    </row>
    <row r="85" ht="29">
      <c r="A85" s="37" t="s">
        <v>593</v>
      </c>
      <c r="B85" s="37">
        <v>24</v>
      </c>
      <c r="C85" s="38" t="s">
        <v>1870</v>
      </c>
      <c r="D85" s="37" t="s">
        <v>595</v>
      </c>
      <c r="E85" s="39" t="s">
        <v>1871</v>
      </c>
      <c r="F85" s="40" t="s">
        <v>597</v>
      </c>
      <c r="G85" s="41">
        <v>60</v>
      </c>
      <c r="H85" s="42">
        <v>0</v>
      </c>
      <c r="I85" s="43">
        <f>ROUND(G85*H85,P4)</f>
        <v>0</v>
      </c>
      <c r="J85" s="37"/>
      <c r="O85" s="44">
        <f>I85*0.21</f>
        <v>0</v>
      </c>
      <c r="P85">
        <v>3</v>
      </c>
    </row>
    <row r="86" ht="29">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29">
      <c r="A88" s="37" t="s">
        <v>593</v>
      </c>
      <c r="B88" s="37">
        <v>25</v>
      </c>
      <c r="C88" s="38" t="s">
        <v>12764</v>
      </c>
      <c r="D88" s="37" t="s">
        <v>595</v>
      </c>
      <c r="E88" s="39" t="s">
        <v>12765</v>
      </c>
      <c r="F88" s="40" t="s">
        <v>597</v>
      </c>
      <c r="G88" s="41">
        <v>20</v>
      </c>
      <c r="H88" s="42">
        <v>0</v>
      </c>
      <c r="I88" s="43">
        <f>ROUND(G88*H88,P4)</f>
        <v>0</v>
      </c>
      <c r="J88" s="37"/>
      <c r="O88" s="44">
        <f>I88*0.21</f>
        <v>0</v>
      </c>
      <c r="P88">
        <v>3</v>
      </c>
    </row>
    <row r="89" ht="29">
      <c r="A89" s="37" t="s">
        <v>598</v>
      </c>
      <c r="B89" s="45"/>
      <c r="C89" s="46"/>
      <c r="D89" s="46"/>
      <c r="E89" s="39" t="s">
        <v>12765</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29">
      <c r="A100" s="37" t="s">
        <v>593</v>
      </c>
      <c r="B100" s="37">
        <v>29</v>
      </c>
      <c r="C100" s="38" t="s">
        <v>12766</v>
      </c>
      <c r="D100" s="37" t="s">
        <v>595</v>
      </c>
      <c r="E100" s="39" t="s">
        <v>12767</v>
      </c>
      <c r="F100" s="40" t="s">
        <v>608</v>
      </c>
      <c r="G100" s="41">
        <v>3</v>
      </c>
      <c r="H100" s="42">
        <v>0</v>
      </c>
      <c r="I100" s="43">
        <f>ROUND(G100*H100,P4)</f>
        <v>0</v>
      </c>
      <c r="J100" s="37"/>
      <c r="O100" s="44">
        <f>I100*0.21</f>
        <v>0</v>
      </c>
      <c r="P100">
        <v>3</v>
      </c>
    </row>
    <row r="101" ht="29">
      <c r="A101" s="37" t="s">
        <v>598</v>
      </c>
      <c r="B101" s="45"/>
      <c r="C101" s="46"/>
      <c r="D101" s="46"/>
      <c r="E101" s="39" t="s">
        <v>12767</v>
      </c>
      <c r="F101" s="46"/>
      <c r="G101" s="46"/>
      <c r="H101" s="46"/>
      <c r="I101" s="46"/>
      <c r="J101" s="48"/>
    </row>
    <row r="102">
      <c r="A102" s="37" t="s">
        <v>601</v>
      </c>
      <c r="B102" s="45"/>
      <c r="C102" s="46"/>
      <c r="D102" s="46"/>
      <c r="E102" s="47" t="s">
        <v>595</v>
      </c>
      <c r="F102" s="46"/>
      <c r="G102" s="46"/>
      <c r="H102" s="46"/>
      <c r="I102" s="46"/>
      <c r="J102" s="48"/>
    </row>
    <row r="103" ht="29">
      <c r="A103" s="37" t="s">
        <v>593</v>
      </c>
      <c r="B103" s="37">
        <v>30</v>
      </c>
      <c r="C103" s="38" t="s">
        <v>1874</v>
      </c>
      <c r="D103" s="37" t="s">
        <v>595</v>
      </c>
      <c r="E103" s="39" t="s">
        <v>1875</v>
      </c>
      <c r="F103" s="40" t="s">
        <v>608</v>
      </c>
      <c r="G103" s="41">
        <v>19</v>
      </c>
      <c r="H103" s="42">
        <v>0</v>
      </c>
      <c r="I103" s="43">
        <f>ROUND(G103*H103,P4)</f>
        <v>0</v>
      </c>
      <c r="J103" s="37"/>
      <c r="O103" s="44">
        <f>I103*0.21</f>
        <v>0</v>
      </c>
      <c r="P103">
        <v>3</v>
      </c>
    </row>
    <row r="104" ht="29">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29">
      <c r="A106" s="37" t="s">
        <v>593</v>
      </c>
      <c r="B106" s="37">
        <v>31</v>
      </c>
      <c r="C106" s="38" t="s">
        <v>12768</v>
      </c>
      <c r="D106" s="37" t="s">
        <v>595</v>
      </c>
      <c r="E106" s="39" t="s">
        <v>12769</v>
      </c>
      <c r="F106" s="40" t="s">
        <v>608</v>
      </c>
      <c r="G106" s="41">
        <v>4</v>
      </c>
      <c r="H106" s="42">
        <v>0</v>
      </c>
      <c r="I106" s="43">
        <f>ROUND(G106*H106,P4)</f>
        <v>0</v>
      </c>
      <c r="J106" s="37"/>
      <c r="O106" s="44">
        <f>I106*0.21</f>
        <v>0</v>
      </c>
      <c r="P106">
        <v>3</v>
      </c>
    </row>
    <row r="107" ht="29">
      <c r="A107" s="37" t="s">
        <v>598</v>
      </c>
      <c r="B107" s="45"/>
      <c r="C107" s="46"/>
      <c r="D107" s="46"/>
      <c r="E107" s="39" t="s">
        <v>12769</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12770</v>
      </c>
      <c r="D109" s="37" t="s">
        <v>595</v>
      </c>
      <c r="E109" s="39" t="s">
        <v>12771</v>
      </c>
      <c r="F109" s="40" t="s">
        <v>608</v>
      </c>
      <c r="G109" s="41">
        <v>25</v>
      </c>
      <c r="H109" s="42">
        <v>0</v>
      </c>
      <c r="I109" s="43">
        <f>ROUND(G109*H109,P4)</f>
        <v>0</v>
      </c>
      <c r="J109" s="37"/>
      <c r="O109" s="44">
        <f>I109*0.21</f>
        <v>0</v>
      </c>
      <c r="P109">
        <v>3</v>
      </c>
    </row>
    <row r="110">
      <c r="A110" s="37" t="s">
        <v>598</v>
      </c>
      <c r="B110" s="45"/>
      <c r="C110" s="46"/>
      <c r="D110" s="46"/>
      <c r="E110" s="39" t="s">
        <v>12771</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3.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3.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29">
      <c r="A124" s="37" t="s">
        <v>593</v>
      </c>
      <c r="B124" s="37">
        <v>37</v>
      </c>
      <c r="C124" s="38" t="s">
        <v>1918</v>
      </c>
      <c r="D124" s="37" t="s">
        <v>595</v>
      </c>
      <c r="E124" s="39" t="s">
        <v>1919</v>
      </c>
      <c r="F124" s="40" t="s">
        <v>597</v>
      </c>
      <c r="G124" s="41">
        <v>95</v>
      </c>
      <c r="H124" s="42">
        <v>0</v>
      </c>
      <c r="I124" s="43">
        <f>ROUND(G124*H124,P4)</f>
        <v>0</v>
      </c>
      <c r="J124" s="37"/>
      <c r="O124" s="44">
        <f>I124*0.21</f>
        <v>0</v>
      </c>
      <c r="P124">
        <v>3</v>
      </c>
    </row>
    <row r="125" ht="29">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29">
      <c r="A127" s="37" t="s">
        <v>593</v>
      </c>
      <c r="B127" s="37">
        <v>38</v>
      </c>
      <c r="C127" s="38" t="s">
        <v>12772</v>
      </c>
      <c r="D127" s="37" t="s">
        <v>595</v>
      </c>
      <c r="E127" s="39" t="s">
        <v>12773</v>
      </c>
      <c r="F127" s="40" t="s">
        <v>597</v>
      </c>
      <c r="G127" s="41">
        <v>20</v>
      </c>
      <c r="H127" s="42">
        <v>0</v>
      </c>
      <c r="I127" s="43">
        <f>ROUND(G127*H127,P4)</f>
        <v>0</v>
      </c>
      <c r="J127" s="37"/>
      <c r="O127" s="44">
        <f>I127*0.21</f>
        <v>0</v>
      </c>
      <c r="P127">
        <v>3</v>
      </c>
    </row>
    <row r="128" ht="29">
      <c r="A128" s="37" t="s">
        <v>598</v>
      </c>
      <c r="B128" s="45"/>
      <c r="C128" s="46"/>
      <c r="D128" s="46"/>
      <c r="E128" s="39" t="s">
        <v>12774</v>
      </c>
      <c r="F128" s="46"/>
      <c r="G128" s="46"/>
      <c r="H128" s="46"/>
      <c r="I128" s="46"/>
      <c r="J128" s="48"/>
    </row>
    <row r="129">
      <c r="A129" s="37" t="s">
        <v>601</v>
      </c>
      <c r="B129" s="45"/>
      <c r="C129" s="46"/>
      <c r="D129" s="46"/>
      <c r="E129" s="47" t="s">
        <v>595</v>
      </c>
      <c r="F129" s="46"/>
      <c r="G129" s="46"/>
      <c r="H129" s="46"/>
      <c r="I129" s="46"/>
      <c r="J129" s="48"/>
    </row>
    <row r="130" ht="29">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29">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29">
      <c r="A133" s="37" t="s">
        <v>593</v>
      </c>
      <c r="B133" s="37">
        <v>40</v>
      </c>
      <c r="C133" s="38" t="s">
        <v>1924</v>
      </c>
      <c r="D133" s="37" t="s">
        <v>595</v>
      </c>
      <c r="E133" s="39" t="s">
        <v>1925</v>
      </c>
      <c r="F133" s="40" t="s">
        <v>597</v>
      </c>
      <c r="G133" s="41">
        <v>60</v>
      </c>
      <c r="H133" s="42">
        <v>0</v>
      </c>
      <c r="I133" s="43">
        <f>ROUND(G133*H133,P4)</f>
        <v>0</v>
      </c>
      <c r="J133" s="37"/>
      <c r="O133" s="44">
        <f>I133*0.21</f>
        <v>0</v>
      </c>
      <c r="P133">
        <v>3</v>
      </c>
    </row>
    <row r="134" ht="29">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29">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29">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29">
      <c r="A139" s="37" t="s">
        <v>593</v>
      </c>
      <c r="B139" s="37">
        <v>42</v>
      </c>
      <c r="C139" s="38" t="s">
        <v>12775</v>
      </c>
      <c r="D139" s="37" t="s">
        <v>595</v>
      </c>
      <c r="E139" s="39" t="s">
        <v>12776</v>
      </c>
      <c r="F139" s="40" t="s">
        <v>597</v>
      </c>
      <c r="G139" s="41">
        <v>320</v>
      </c>
      <c r="H139" s="42">
        <v>0</v>
      </c>
      <c r="I139" s="43">
        <f>ROUND(G139*H139,P4)</f>
        <v>0</v>
      </c>
      <c r="J139" s="37"/>
      <c r="O139" s="44">
        <f>I139*0.21</f>
        <v>0</v>
      </c>
      <c r="P139">
        <v>3</v>
      </c>
    </row>
    <row r="140" ht="29">
      <c r="A140" s="37" t="s">
        <v>598</v>
      </c>
      <c r="B140" s="45"/>
      <c r="C140" s="46"/>
      <c r="D140" s="46"/>
      <c r="E140" s="39" t="s">
        <v>12777</v>
      </c>
      <c r="F140" s="46"/>
      <c r="G140" s="46"/>
      <c r="H140" s="46"/>
      <c r="I140" s="46"/>
      <c r="J140" s="48"/>
    </row>
    <row r="141">
      <c r="A141" s="37" t="s">
        <v>601</v>
      </c>
      <c r="B141" s="45"/>
      <c r="C141" s="46"/>
      <c r="D141" s="46"/>
      <c r="E141" s="47" t="s">
        <v>595</v>
      </c>
      <c r="F141" s="46"/>
      <c r="G141" s="46"/>
      <c r="H141" s="46"/>
      <c r="I141" s="46"/>
      <c r="J141" s="48"/>
    </row>
    <row r="142" ht="29">
      <c r="A142" s="37" t="s">
        <v>593</v>
      </c>
      <c r="B142" s="37">
        <v>43</v>
      </c>
      <c r="C142" s="38" t="s">
        <v>1930</v>
      </c>
      <c r="D142" s="37" t="s">
        <v>595</v>
      </c>
      <c r="E142" s="39" t="s">
        <v>1931</v>
      </c>
      <c r="F142" s="40" t="s">
        <v>597</v>
      </c>
      <c r="G142" s="41">
        <v>82</v>
      </c>
      <c r="H142" s="42">
        <v>0</v>
      </c>
      <c r="I142" s="43">
        <f>ROUND(G142*H142,P4)</f>
        <v>0</v>
      </c>
      <c r="J142" s="37"/>
      <c r="O142" s="44">
        <f>I142*0.21</f>
        <v>0</v>
      </c>
      <c r="P142">
        <v>3</v>
      </c>
    </row>
    <row r="143" ht="29">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29">
      <c r="A145" s="37" t="s">
        <v>593</v>
      </c>
      <c r="B145" s="37">
        <v>44</v>
      </c>
      <c r="C145" s="38" t="s">
        <v>12778</v>
      </c>
      <c r="D145" s="37" t="s">
        <v>595</v>
      </c>
      <c r="E145" s="39" t="s">
        <v>12779</v>
      </c>
      <c r="F145" s="40" t="s">
        <v>597</v>
      </c>
      <c r="G145" s="41">
        <v>143</v>
      </c>
      <c r="H145" s="42">
        <v>0</v>
      </c>
      <c r="I145" s="43">
        <f>ROUND(G145*H145,P4)</f>
        <v>0</v>
      </c>
      <c r="J145" s="37"/>
      <c r="O145" s="44">
        <f>I145*0.21</f>
        <v>0</v>
      </c>
      <c r="P145">
        <v>3</v>
      </c>
    </row>
    <row r="146" ht="29">
      <c r="A146" s="37" t="s">
        <v>598</v>
      </c>
      <c r="B146" s="45"/>
      <c r="C146" s="46"/>
      <c r="D146" s="46"/>
      <c r="E146" s="39" t="s">
        <v>12780</v>
      </c>
      <c r="F146" s="46"/>
      <c r="G146" s="46"/>
      <c r="H146" s="46"/>
      <c r="I146" s="46"/>
      <c r="J146" s="48"/>
    </row>
    <row r="147">
      <c r="A147" s="37" t="s">
        <v>601</v>
      </c>
      <c r="B147" s="45"/>
      <c r="C147" s="46"/>
      <c r="D147" s="46"/>
      <c r="E147" s="47" t="s">
        <v>595</v>
      </c>
      <c r="F147" s="46"/>
      <c r="G147" s="46"/>
      <c r="H147" s="46"/>
      <c r="I147" s="46"/>
      <c r="J147" s="48"/>
    </row>
    <row r="148" ht="29">
      <c r="A148" s="37" t="s">
        <v>593</v>
      </c>
      <c r="B148" s="37">
        <v>45</v>
      </c>
      <c r="C148" s="38" t="s">
        <v>1933</v>
      </c>
      <c r="D148" s="37" t="s">
        <v>595</v>
      </c>
      <c r="E148" s="39" t="s">
        <v>1934</v>
      </c>
      <c r="F148" s="40" t="s">
        <v>608</v>
      </c>
      <c r="G148" s="41">
        <v>28</v>
      </c>
      <c r="H148" s="42">
        <v>0</v>
      </c>
      <c r="I148" s="43">
        <f>ROUND(G148*H148,P4)</f>
        <v>0</v>
      </c>
      <c r="J148" s="37"/>
      <c r="O148" s="44">
        <f>I148*0.21</f>
        <v>0</v>
      </c>
      <c r="P148">
        <v>3</v>
      </c>
    </row>
    <row r="149" ht="29">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29">
      <c r="A151" s="37" t="s">
        <v>593</v>
      </c>
      <c r="B151" s="37">
        <v>46</v>
      </c>
      <c r="C151" s="38" t="s">
        <v>12781</v>
      </c>
      <c r="D151" s="37" t="s">
        <v>595</v>
      </c>
      <c r="E151" s="39" t="s">
        <v>12782</v>
      </c>
      <c r="F151" s="40" t="s">
        <v>608</v>
      </c>
      <c r="G151" s="41">
        <v>17</v>
      </c>
      <c r="H151" s="42">
        <v>0</v>
      </c>
      <c r="I151" s="43">
        <f>ROUND(G151*H151,P4)</f>
        <v>0</v>
      </c>
      <c r="J151" s="37"/>
      <c r="O151" s="44">
        <f>I151*0.21</f>
        <v>0</v>
      </c>
      <c r="P151">
        <v>3</v>
      </c>
    </row>
    <row r="152" ht="29">
      <c r="A152" s="37" t="s">
        <v>598</v>
      </c>
      <c r="B152" s="45"/>
      <c r="C152" s="46"/>
      <c r="D152" s="46"/>
      <c r="E152" s="39" t="s">
        <v>12783</v>
      </c>
      <c r="F152" s="46"/>
      <c r="G152" s="46"/>
      <c r="H152" s="46"/>
      <c r="I152" s="46"/>
      <c r="J152" s="48"/>
    </row>
    <row r="153">
      <c r="A153" s="37" t="s">
        <v>601</v>
      </c>
      <c r="B153" s="45"/>
      <c r="C153" s="46"/>
      <c r="D153" s="46"/>
      <c r="E153" s="47" t="s">
        <v>595</v>
      </c>
      <c r="F153" s="46"/>
      <c r="G153" s="46"/>
      <c r="H153" s="46"/>
      <c r="I153" s="46"/>
      <c r="J153" s="48"/>
    </row>
    <row r="154" ht="29">
      <c r="A154" s="37" t="s">
        <v>593</v>
      </c>
      <c r="B154" s="37">
        <v>47</v>
      </c>
      <c r="C154" s="38" t="s">
        <v>1936</v>
      </c>
      <c r="D154" s="37" t="s">
        <v>595</v>
      </c>
      <c r="E154" s="39" t="s">
        <v>1937</v>
      </c>
      <c r="F154" s="40" t="s">
        <v>608</v>
      </c>
      <c r="G154" s="41">
        <v>8</v>
      </c>
      <c r="H154" s="42">
        <v>0</v>
      </c>
      <c r="I154" s="43">
        <f>ROUND(G154*H154,P4)</f>
        <v>0</v>
      </c>
      <c r="J154" s="37"/>
      <c r="O154" s="44">
        <f>I154*0.21</f>
        <v>0</v>
      </c>
      <c r="P154">
        <v>3</v>
      </c>
    </row>
    <row r="155" ht="29">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29">
      <c r="A157" s="37" t="s">
        <v>593</v>
      </c>
      <c r="B157" s="37">
        <v>48</v>
      </c>
      <c r="C157" s="38" t="s">
        <v>12784</v>
      </c>
      <c r="D157" s="37" t="s">
        <v>595</v>
      </c>
      <c r="E157" s="39" t="s">
        <v>12785</v>
      </c>
      <c r="F157" s="40" t="s">
        <v>608</v>
      </c>
      <c r="G157" s="41">
        <v>9</v>
      </c>
      <c r="H157" s="42">
        <v>0</v>
      </c>
      <c r="I157" s="43">
        <f>ROUND(G157*H157,P4)</f>
        <v>0</v>
      </c>
      <c r="J157" s="37"/>
      <c r="O157" s="44">
        <f>I157*0.21</f>
        <v>0</v>
      </c>
      <c r="P157">
        <v>3</v>
      </c>
    </row>
    <row r="158" ht="29">
      <c r="A158" s="37" t="s">
        <v>598</v>
      </c>
      <c r="B158" s="45"/>
      <c r="C158" s="46"/>
      <c r="D158" s="46"/>
      <c r="E158" s="39" t="s">
        <v>12786</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29">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29">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12787</v>
      </c>
      <c r="D166" s="37" t="s">
        <v>595</v>
      </c>
      <c r="E166" s="39" t="s">
        <v>12788</v>
      </c>
      <c r="F166" s="40" t="s">
        <v>608</v>
      </c>
      <c r="G166" s="41">
        <v>1</v>
      </c>
      <c r="H166" s="42">
        <v>0</v>
      </c>
      <c r="I166" s="43">
        <f>ROUND(G166*H166,P4)</f>
        <v>0</v>
      </c>
      <c r="J166" s="37"/>
      <c r="O166" s="44">
        <f>I166*0.21</f>
        <v>0</v>
      </c>
      <c r="P166">
        <v>3</v>
      </c>
    </row>
    <row r="167" ht="29">
      <c r="A167" s="37" t="s">
        <v>598</v>
      </c>
      <c r="B167" s="45"/>
      <c r="C167" s="46"/>
      <c r="D167" s="46"/>
      <c r="E167" s="39" t="s">
        <v>12789</v>
      </c>
      <c r="F167" s="46"/>
      <c r="G167" s="46"/>
      <c r="H167" s="46"/>
      <c r="I167" s="46"/>
      <c r="J167" s="48"/>
    </row>
    <row r="168">
      <c r="A168" s="37" t="s">
        <v>601</v>
      </c>
      <c r="B168" s="45"/>
      <c r="C168" s="46"/>
      <c r="D168" s="46"/>
      <c r="E168" s="47" t="s">
        <v>595</v>
      </c>
      <c r="F168" s="46"/>
      <c r="G168" s="46"/>
      <c r="H168" s="46"/>
      <c r="I168" s="46"/>
      <c r="J168" s="48"/>
    </row>
    <row r="169" ht="29">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3.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29">
      <c r="A172" s="37" t="s">
        <v>593</v>
      </c>
      <c r="B172" s="37">
        <v>53</v>
      </c>
      <c r="C172" s="38" t="s">
        <v>12790</v>
      </c>
      <c r="D172" s="37" t="s">
        <v>595</v>
      </c>
      <c r="E172" s="39" t="s">
        <v>12791</v>
      </c>
      <c r="F172" s="40" t="s">
        <v>608</v>
      </c>
      <c r="G172" s="41">
        <v>3</v>
      </c>
      <c r="H172" s="42">
        <v>0</v>
      </c>
      <c r="I172" s="43">
        <f>ROUND(G172*H172,P4)</f>
        <v>0</v>
      </c>
      <c r="J172" s="37"/>
      <c r="O172" s="44">
        <f>I172*0.21</f>
        <v>0</v>
      </c>
      <c r="P172">
        <v>3</v>
      </c>
    </row>
    <row r="173" ht="43.5">
      <c r="A173" s="37" t="s">
        <v>598</v>
      </c>
      <c r="B173" s="45"/>
      <c r="C173" s="46"/>
      <c r="D173" s="46"/>
      <c r="E173" s="39" t="s">
        <v>12792</v>
      </c>
      <c r="F173" s="46"/>
      <c r="G173" s="46"/>
      <c r="H173" s="46"/>
      <c r="I173" s="46"/>
      <c r="J173" s="48"/>
    </row>
    <row r="174">
      <c r="A174" s="37" t="s">
        <v>601</v>
      </c>
      <c r="B174" s="45"/>
      <c r="C174" s="46"/>
      <c r="D174" s="46"/>
      <c r="E174" s="47" t="s">
        <v>595</v>
      </c>
      <c r="F174" s="46"/>
      <c r="G174" s="46"/>
      <c r="H174" s="46"/>
      <c r="I174" s="46"/>
      <c r="J174" s="48"/>
    </row>
    <row r="175" ht="29">
      <c r="A175" s="37" t="s">
        <v>593</v>
      </c>
      <c r="B175" s="37">
        <v>54</v>
      </c>
      <c r="C175" s="38" t="s">
        <v>12793</v>
      </c>
      <c r="D175" s="37" t="s">
        <v>595</v>
      </c>
      <c r="E175" s="39" t="s">
        <v>12794</v>
      </c>
      <c r="F175" s="40" t="s">
        <v>608</v>
      </c>
      <c r="G175" s="41">
        <v>4</v>
      </c>
      <c r="H175" s="42">
        <v>0</v>
      </c>
      <c r="I175" s="43">
        <f>ROUND(G175*H175,P4)</f>
        <v>0</v>
      </c>
      <c r="J175" s="37"/>
      <c r="O175" s="44">
        <f>I175*0.21</f>
        <v>0</v>
      </c>
      <c r="P175">
        <v>3</v>
      </c>
    </row>
    <row r="176" ht="43.5">
      <c r="A176" s="37" t="s">
        <v>598</v>
      </c>
      <c r="B176" s="45"/>
      <c r="C176" s="46"/>
      <c r="D176" s="46"/>
      <c r="E176" s="39" t="s">
        <v>12795</v>
      </c>
      <c r="F176" s="46"/>
      <c r="G176" s="46"/>
      <c r="H176" s="46"/>
      <c r="I176" s="46"/>
      <c r="J176" s="48"/>
    </row>
    <row r="177">
      <c r="A177" s="37" t="s">
        <v>601</v>
      </c>
      <c r="B177" s="45"/>
      <c r="C177" s="46"/>
      <c r="D177" s="46"/>
      <c r="E177" s="47" t="s">
        <v>595</v>
      </c>
      <c r="F177" s="46"/>
      <c r="G177" s="46"/>
      <c r="H177" s="46"/>
      <c r="I177" s="46"/>
      <c r="J177" s="48"/>
    </row>
    <row r="178" ht="29">
      <c r="A178" s="37" t="s">
        <v>593</v>
      </c>
      <c r="B178" s="37">
        <v>55</v>
      </c>
      <c r="C178" s="38" t="s">
        <v>12796</v>
      </c>
      <c r="D178" s="37" t="s">
        <v>595</v>
      </c>
      <c r="E178" s="39" t="s">
        <v>12797</v>
      </c>
      <c r="F178" s="40" t="s">
        <v>608</v>
      </c>
      <c r="G178" s="41">
        <v>25</v>
      </c>
      <c r="H178" s="42">
        <v>0</v>
      </c>
      <c r="I178" s="43">
        <f>ROUND(G178*H178,P4)</f>
        <v>0</v>
      </c>
      <c r="J178" s="37"/>
      <c r="O178" s="44">
        <f>I178*0.21</f>
        <v>0</v>
      </c>
      <c r="P178">
        <v>3</v>
      </c>
    </row>
    <row r="179" ht="29">
      <c r="A179" s="37" t="s">
        <v>598</v>
      </c>
      <c r="B179" s="45"/>
      <c r="C179" s="46"/>
      <c r="D179" s="46"/>
      <c r="E179" s="39" t="s">
        <v>12798</v>
      </c>
      <c r="F179" s="46"/>
      <c r="G179" s="46"/>
      <c r="H179" s="46"/>
      <c r="I179" s="46"/>
      <c r="J179" s="48"/>
    </row>
    <row r="180">
      <c r="A180" s="37" t="s">
        <v>601</v>
      </c>
      <c r="B180" s="45"/>
      <c r="C180" s="46"/>
      <c r="D180" s="46"/>
      <c r="E180" s="47" t="s">
        <v>595</v>
      </c>
      <c r="F180" s="46"/>
      <c r="G180" s="46"/>
      <c r="H180" s="46"/>
      <c r="I180" s="46"/>
      <c r="J180" s="48"/>
    </row>
    <row r="181" ht="29">
      <c r="A181" s="37" t="s">
        <v>593</v>
      </c>
      <c r="B181" s="37">
        <v>56</v>
      </c>
      <c r="C181" s="38" t="s">
        <v>12799</v>
      </c>
      <c r="D181" s="37" t="s">
        <v>595</v>
      </c>
      <c r="E181" s="39" t="s">
        <v>12800</v>
      </c>
      <c r="F181" s="40" t="s">
        <v>608</v>
      </c>
      <c r="G181" s="41">
        <v>2</v>
      </c>
      <c r="H181" s="42">
        <v>0</v>
      </c>
      <c r="I181" s="43">
        <f>ROUND(G181*H181,P4)</f>
        <v>0</v>
      </c>
      <c r="J181" s="37"/>
      <c r="O181" s="44">
        <f>I181*0.21</f>
        <v>0</v>
      </c>
      <c r="P181">
        <v>3</v>
      </c>
    </row>
    <row r="182" ht="29">
      <c r="A182" s="37" t="s">
        <v>598</v>
      </c>
      <c r="B182" s="45"/>
      <c r="C182" s="46"/>
      <c r="D182" s="46"/>
      <c r="E182" s="39" t="s">
        <v>12801</v>
      </c>
      <c r="F182" s="46"/>
      <c r="G182" s="46"/>
      <c r="H182" s="46"/>
      <c r="I182" s="46"/>
      <c r="J182" s="48"/>
    </row>
    <row r="183">
      <c r="A183" s="37" t="s">
        <v>601</v>
      </c>
      <c r="B183" s="45"/>
      <c r="C183" s="46"/>
      <c r="D183" s="46"/>
      <c r="E183" s="47" t="s">
        <v>595</v>
      </c>
      <c r="F183" s="46"/>
      <c r="G183" s="46"/>
      <c r="H183" s="46"/>
      <c r="I183" s="46"/>
      <c r="J183" s="48"/>
    </row>
    <row r="184" ht="29">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3.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29">
      <c r="A187" s="37" t="s">
        <v>593</v>
      </c>
      <c r="B187" s="37">
        <v>58</v>
      </c>
      <c r="C187" s="38" t="s">
        <v>1960</v>
      </c>
      <c r="D187" s="37" t="s">
        <v>595</v>
      </c>
      <c r="E187" s="39" t="s">
        <v>1961</v>
      </c>
      <c r="F187" s="40" t="s">
        <v>608</v>
      </c>
      <c r="G187" s="41">
        <v>10</v>
      </c>
      <c r="H187" s="42">
        <v>0</v>
      </c>
      <c r="I187" s="43">
        <f>ROUND(G187*H187,P4)</f>
        <v>0</v>
      </c>
      <c r="J187" s="37"/>
      <c r="O187" s="44">
        <f>I187*0.21</f>
        <v>0</v>
      </c>
      <c r="P187">
        <v>3</v>
      </c>
    </row>
    <row r="188" ht="43.5">
      <c r="A188" s="37" t="s">
        <v>598</v>
      </c>
      <c r="B188" s="45"/>
      <c r="C188" s="46"/>
      <c r="D188" s="46"/>
      <c r="E188" s="39" t="s">
        <v>1962</v>
      </c>
      <c r="F188" s="46"/>
      <c r="G188" s="46"/>
      <c r="H188" s="46"/>
      <c r="I188" s="46"/>
      <c r="J188" s="48"/>
    </row>
    <row r="189">
      <c r="A189" s="37" t="s">
        <v>599</v>
      </c>
      <c r="B189" s="45"/>
      <c r="C189" s="46"/>
      <c r="D189" s="46"/>
      <c r="E189" s="49" t="s">
        <v>12802</v>
      </c>
      <c r="F189" s="46"/>
      <c r="G189" s="46"/>
      <c r="H189" s="46"/>
      <c r="I189" s="46"/>
      <c r="J189" s="48"/>
    </row>
    <row r="190">
      <c r="A190" s="37" t="s">
        <v>601</v>
      </c>
      <c r="B190" s="45"/>
      <c r="C190" s="46"/>
      <c r="D190" s="46"/>
      <c r="E190" s="47" t="s">
        <v>595</v>
      </c>
      <c r="F190" s="46"/>
      <c r="G190" s="46"/>
      <c r="H190" s="46"/>
      <c r="I190" s="46"/>
      <c r="J190" s="48"/>
    </row>
    <row r="191">
      <c r="A191" s="37" t="s">
        <v>593</v>
      </c>
      <c r="B191" s="37">
        <v>59</v>
      </c>
      <c r="C191" s="38" t="s">
        <v>2065</v>
      </c>
      <c r="D191" s="37" t="s">
        <v>595</v>
      </c>
      <c r="E191" s="39" t="s">
        <v>2066</v>
      </c>
      <c r="F191" s="40" t="s">
        <v>1127</v>
      </c>
      <c r="G191" s="41">
        <v>0.27900000000000003</v>
      </c>
      <c r="H191" s="42">
        <v>0</v>
      </c>
      <c r="I191" s="43">
        <f>ROUND(G191*H191,P4)</f>
        <v>0</v>
      </c>
      <c r="J191" s="37"/>
      <c r="O191" s="44">
        <f>I191*0.21</f>
        <v>0</v>
      </c>
      <c r="P191">
        <v>3</v>
      </c>
    </row>
    <row r="192" ht="43.5">
      <c r="A192" s="37" t="s">
        <v>598</v>
      </c>
      <c r="B192" s="45"/>
      <c r="C192" s="46"/>
      <c r="D192" s="46"/>
      <c r="E192" s="39" t="s">
        <v>2067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12803</v>
      </c>
      <c r="D194" s="37" t="s">
        <v>595</v>
      </c>
      <c r="E194" s="39" t="s">
        <v>12804</v>
      </c>
      <c r="F194" s="40" t="s">
        <v>608</v>
      </c>
      <c r="G194" s="41">
        <v>7</v>
      </c>
      <c r="H194" s="42">
        <v>0</v>
      </c>
      <c r="I194" s="43">
        <f>ROUND(G194*H194,P4)</f>
        <v>0</v>
      </c>
      <c r="J194" s="37"/>
      <c r="O194" s="44">
        <f>I194*0.21</f>
        <v>0</v>
      </c>
      <c r="P194">
        <v>3</v>
      </c>
    </row>
    <row r="195">
      <c r="A195" s="37" t="s">
        <v>598</v>
      </c>
      <c r="B195" s="45"/>
      <c r="C195" s="46"/>
      <c r="D195" s="46"/>
      <c r="E195" s="39" t="s">
        <v>12804</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12805</v>
      </c>
      <c r="D197" s="37" t="s">
        <v>595</v>
      </c>
      <c r="E197" s="39" t="s">
        <v>12806</v>
      </c>
      <c r="F197" s="40" t="s">
        <v>608</v>
      </c>
      <c r="G197" s="41">
        <v>5</v>
      </c>
      <c r="H197" s="42">
        <v>0</v>
      </c>
      <c r="I197" s="43">
        <f>ROUND(G197*H197,P4)</f>
        <v>0</v>
      </c>
      <c r="J197" s="37"/>
      <c r="O197" s="44">
        <f>I197*0.21</f>
        <v>0</v>
      </c>
      <c r="P197">
        <v>3</v>
      </c>
    </row>
    <row r="198">
      <c r="A198" s="37" t="s">
        <v>598</v>
      </c>
      <c r="B198" s="45"/>
      <c r="C198" s="46"/>
      <c r="D198" s="46"/>
      <c r="E198" s="39" t="s">
        <v>12806</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1992</v>
      </c>
      <c r="D200" s="37" t="s">
        <v>595</v>
      </c>
      <c r="E200" s="39" t="s">
        <v>1993</v>
      </c>
      <c r="F200" s="40" t="s">
        <v>608</v>
      </c>
      <c r="G200" s="41">
        <v>20</v>
      </c>
      <c r="H200" s="42">
        <v>0</v>
      </c>
      <c r="I200" s="43">
        <f>ROUND(G200*H200,P4)</f>
        <v>0</v>
      </c>
      <c r="J200" s="37"/>
      <c r="O200" s="44">
        <f>I200*0.21</f>
        <v>0</v>
      </c>
      <c r="P200">
        <v>3</v>
      </c>
    </row>
    <row r="201">
      <c r="A201" s="37" t="s">
        <v>598</v>
      </c>
      <c r="B201" s="45"/>
      <c r="C201" s="46"/>
      <c r="D201" s="46"/>
      <c r="E201" s="39" t="s">
        <v>1993</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1994</v>
      </c>
      <c r="D203" s="37" t="s">
        <v>595</v>
      </c>
      <c r="E203" s="39" t="s">
        <v>1995</v>
      </c>
      <c r="F203" s="40" t="s">
        <v>608</v>
      </c>
      <c r="G203" s="41">
        <v>8</v>
      </c>
      <c r="H203" s="42">
        <v>0</v>
      </c>
      <c r="I203" s="43">
        <f>ROUND(G203*H203,P4)</f>
        <v>0</v>
      </c>
      <c r="J203" s="37"/>
      <c r="O203" s="44">
        <f>I203*0.21</f>
        <v>0</v>
      </c>
      <c r="P203">
        <v>3</v>
      </c>
    </row>
    <row r="204">
      <c r="A204" s="37" t="s">
        <v>598</v>
      </c>
      <c r="B204" s="45"/>
      <c r="C204" s="46"/>
      <c r="D204" s="46"/>
      <c r="E204" s="39" t="s">
        <v>1995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12807</v>
      </c>
      <c r="D206" s="37" t="s">
        <v>595</v>
      </c>
      <c r="E206" s="39" t="s">
        <v>12808</v>
      </c>
      <c r="F206" s="40" t="s">
        <v>608</v>
      </c>
      <c r="G206" s="41">
        <v>10</v>
      </c>
      <c r="H206" s="42">
        <v>0</v>
      </c>
      <c r="I206" s="43">
        <f>ROUND(G206*H206,P4)</f>
        <v>0</v>
      </c>
      <c r="J206" s="37"/>
      <c r="O206" s="44">
        <f>I206*0.21</f>
        <v>0</v>
      </c>
      <c r="P206">
        <v>3</v>
      </c>
    </row>
    <row r="207">
      <c r="A207" s="37" t="s">
        <v>598</v>
      </c>
      <c r="B207" s="45"/>
      <c r="C207" s="46"/>
      <c r="D207" s="46"/>
      <c r="E207" s="39" t="s">
        <v>12808</v>
      </c>
      <c r="F207" s="46"/>
      <c r="G207" s="46"/>
      <c r="H207" s="46"/>
      <c r="I207" s="46"/>
      <c r="J207" s="48"/>
    </row>
    <row r="208">
      <c r="A208" s="37" t="s">
        <v>601</v>
      </c>
      <c r="B208" s="45"/>
      <c r="C208" s="46"/>
      <c r="D208" s="46"/>
      <c r="E208" s="47" t="s">
        <v>595</v>
      </c>
      <c r="F208" s="46"/>
      <c r="G208" s="46"/>
      <c r="H208" s="46"/>
      <c r="I208" s="46"/>
      <c r="J208" s="48"/>
    </row>
    <row r="209">
      <c r="A209" s="37" t="s">
        <v>593</v>
      </c>
      <c r="B209" s="37">
        <v>65</v>
      </c>
      <c r="C209" s="38" t="s">
        <v>12809</v>
      </c>
      <c r="D209" s="37" t="s">
        <v>595</v>
      </c>
      <c r="E209" s="39" t="s">
        <v>12810</v>
      </c>
      <c r="F209" s="40" t="s">
        <v>608</v>
      </c>
      <c r="G209" s="41">
        <v>2</v>
      </c>
      <c r="H209" s="42">
        <v>0</v>
      </c>
      <c r="I209" s="43">
        <f>ROUND(G209*H209,P4)</f>
        <v>0</v>
      </c>
      <c r="J209" s="37"/>
      <c r="O209" s="44">
        <f>I209*0.21</f>
        <v>0</v>
      </c>
      <c r="P209">
        <v>3</v>
      </c>
    </row>
    <row r="210">
      <c r="A210" s="37" t="s">
        <v>598</v>
      </c>
      <c r="B210" s="45"/>
      <c r="C210" s="46"/>
      <c r="D210" s="46"/>
      <c r="E210" s="39" t="s">
        <v>12810</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1998</v>
      </c>
      <c r="D212" s="37" t="s">
        <v>595</v>
      </c>
      <c r="E212" s="39" t="s">
        <v>12811</v>
      </c>
      <c r="F212" s="40" t="s">
        <v>608</v>
      </c>
      <c r="G212" s="41">
        <v>1</v>
      </c>
      <c r="H212" s="42">
        <v>0</v>
      </c>
      <c r="I212" s="43">
        <f>ROUND(G212*H212,P4)</f>
        <v>0</v>
      </c>
      <c r="J212" s="37"/>
      <c r="O212" s="44">
        <f>I212*0.21</f>
        <v>0</v>
      </c>
      <c r="P212">
        <v>3</v>
      </c>
    </row>
    <row r="213">
      <c r="A213" s="37" t="s">
        <v>598</v>
      </c>
      <c r="B213" s="45"/>
      <c r="C213" s="46"/>
      <c r="D213" s="46"/>
      <c r="E213" s="39" t="s">
        <v>12811</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12812</v>
      </c>
      <c r="D215" s="37" t="s">
        <v>595</v>
      </c>
      <c r="E215" s="39" t="s">
        <v>12813</v>
      </c>
      <c r="F215" s="40" t="s">
        <v>608</v>
      </c>
      <c r="G215" s="41">
        <v>1</v>
      </c>
      <c r="H215" s="42">
        <v>0</v>
      </c>
      <c r="I215" s="43">
        <f>ROUND(G215*H215,P4)</f>
        <v>0</v>
      </c>
      <c r="J215" s="37"/>
      <c r="O215" s="44">
        <f>I215*0.21</f>
        <v>0</v>
      </c>
      <c r="P215">
        <v>3</v>
      </c>
    </row>
    <row r="216">
      <c r="A216" s="37" t="s">
        <v>598</v>
      </c>
      <c r="B216" s="45"/>
      <c r="C216" s="46"/>
      <c r="D216" s="46"/>
      <c r="E216" s="39" t="s">
        <v>12813</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2000</v>
      </c>
      <c r="D218" s="37" t="s">
        <v>595</v>
      </c>
      <c r="E218" s="39" t="s">
        <v>2001</v>
      </c>
      <c r="F218" s="40" t="s">
        <v>608</v>
      </c>
      <c r="G218" s="41">
        <v>1</v>
      </c>
      <c r="H218" s="42">
        <v>0</v>
      </c>
      <c r="I218" s="43">
        <f>ROUND(G218*H218,P4)</f>
        <v>0</v>
      </c>
      <c r="J218" s="37"/>
      <c r="O218" s="44">
        <f>I218*0.21</f>
        <v>0</v>
      </c>
      <c r="P218">
        <v>3</v>
      </c>
    </row>
    <row r="219">
      <c r="A219" s="37" t="s">
        <v>598</v>
      </c>
      <c r="B219" s="45"/>
      <c r="C219" s="46"/>
      <c r="D219" s="46"/>
      <c r="E219" s="39" t="s">
        <v>2001</v>
      </c>
      <c r="F219" s="46"/>
      <c r="G219" s="46"/>
      <c r="H219" s="46"/>
      <c r="I219" s="46"/>
      <c r="J219" s="48"/>
    </row>
    <row r="220">
      <c r="A220" s="37" t="s">
        <v>601</v>
      </c>
      <c r="B220" s="45"/>
      <c r="C220" s="46"/>
      <c r="D220" s="46"/>
      <c r="E220" s="47" t="s">
        <v>595</v>
      </c>
      <c r="F220" s="46"/>
      <c r="G220" s="46"/>
      <c r="H220" s="46"/>
      <c r="I220" s="46"/>
      <c r="J220" s="48"/>
    </row>
    <row r="221">
      <c r="A221" s="37" t="s">
        <v>593</v>
      </c>
      <c r="B221" s="37">
        <v>69</v>
      </c>
      <c r="C221" s="38" t="s">
        <v>2002</v>
      </c>
      <c r="D221" s="37" t="s">
        <v>595</v>
      </c>
      <c r="E221" s="39" t="s">
        <v>2003</v>
      </c>
      <c r="F221" s="40" t="s">
        <v>597</v>
      </c>
      <c r="G221" s="41">
        <v>74</v>
      </c>
      <c r="H221" s="42">
        <v>0</v>
      </c>
      <c r="I221" s="43">
        <f>ROUND(G221*H221,P4)</f>
        <v>0</v>
      </c>
      <c r="J221" s="37"/>
      <c r="O221" s="44">
        <f>I221*0.21</f>
        <v>0</v>
      </c>
      <c r="P221">
        <v>3</v>
      </c>
    </row>
    <row r="222">
      <c r="A222" s="37" t="s">
        <v>598</v>
      </c>
      <c r="B222" s="45"/>
      <c r="C222" s="46"/>
      <c r="D222" s="46"/>
      <c r="E222" s="39" t="s">
        <v>2003</v>
      </c>
      <c r="F222" s="46"/>
      <c r="G222" s="46"/>
      <c r="H222" s="46"/>
      <c r="I222" s="46"/>
      <c r="J222" s="48"/>
    </row>
    <row r="223">
      <c r="A223" s="37" t="s">
        <v>601</v>
      </c>
      <c r="B223" s="45"/>
      <c r="C223" s="46"/>
      <c r="D223" s="46"/>
      <c r="E223" s="47" t="s">
        <v>595</v>
      </c>
      <c r="F223" s="46"/>
      <c r="G223" s="46"/>
      <c r="H223" s="46"/>
      <c r="I223" s="46"/>
      <c r="J223" s="48"/>
    </row>
    <row r="224">
      <c r="A224" s="37" t="s">
        <v>593</v>
      </c>
      <c r="B224" s="37">
        <v>70</v>
      </c>
      <c r="C224" s="38" t="s">
        <v>2004</v>
      </c>
      <c r="D224" s="37" t="s">
        <v>595</v>
      </c>
      <c r="E224" s="39" t="s">
        <v>2005</v>
      </c>
      <c r="F224" s="40" t="s">
        <v>650</v>
      </c>
      <c r="G224" s="41">
        <v>1</v>
      </c>
      <c r="H224" s="42">
        <v>0</v>
      </c>
      <c r="I224" s="43">
        <f>ROUND(G224*H224,P4)</f>
        <v>0</v>
      </c>
      <c r="J224" s="37"/>
      <c r="O224" s="44">
        <f>I224*0.21</f>
        <v>0</v>
      </c>
      <c r="P224">
        <v>3</v>
      </c>
    </row>
    <row r="225">
      <c r="A225" s="37" t="s">
        <v>598</v>
      </c>
      <c r="B225" s="45"/>
      <c r="C225" s="46"/>
      <c r="D225" s="46"/>
      <c r="E225" s="39" t="s">
        <v>2005</v>
      </c>
      <c r="F225" s="46"/>
      <c r="G225" s="46"/>
      <c r="H225" s="46"/>
      <c r="I225" s="46"/>
      <c r="J225" s="48"/>
    </row>
    <row r="226">
      <c r="A226" s="37" t="s">
        <v>601</v>
      </c>
      <c r="B226" s="45"/>
      <c r="C226" s="46"/>
      <c r="D226" s="46"/>
      <c r="E226" s="47" t="s">
        <v>595</v>
      </c>
      <c r="F226" s="46"/>
      <c r="G226" s="46"/>
      <c r="H226" s="46"/>
      <c r="I226" s="46"/>
      <c r="J226" s="48"/>
    </row>
    <row r="227">
      <c r="A227" s="37" t="s">
        <v>593</v>
      </c>
      <c r="B227" s="37">
        <v>71</v>
      </c>
      <c r="C227" s="38" t="s">
        <v>2010</v>
      </c>
      <c r="D227" s="37" t="s">
        <v>595</v>
      </c>
      <c r="E227" s="39" t="s">
        <v>2011</v>
      </c>
      <c r="F227" s="40" t="s">
        <v>608</v>
      </c>
      <c r="G227" s="41">
        <v>38</v>
      </c>
      <c r="H227" s="42">
        <v>0</v>
      </c>
      <c r="I227" s="43">
        <f>ROUND(G227*H227,P4)</f>
        <v>0</v>
      </c>
      <c r="J227" s="37"/>
      <c r="O227" s="44">
        <f>I227*0.21</f>
        <v>0</v>
      </c>
      <c r="P227">
        <v>3</v>
      </c>
    </row>
    <row r="228">
      <c r="A228" s="37" t="s">
        <v>598</v>
      </c>
      <c r="B228" s="45"/>
      <c r="C228" s="46"/>
      <c r="D228" s="46"/>
      <c r="E228" s="39" t="s">
        <v>2011</v>
      </c>
      <c r="F228" s="46"/>
      <c r="G228" s="46"/>
      <c r="H228" s="46"/>
      <c r="I228" s="46"/>
      <c r="J228" s="48"/>
    </row>
    <row r="229">
      <c r="A229" s="37" t="s">
        <v>601</v>
      </c>
      <c r="B229" s="45"/>
      <c r="C229" s="46"/>
      <c r="D229" s="46"/>
      <c r="E229" s="47" t="s">
        <v>595</v>
      </c>
      <c r="F229" s="46"/>
      <c r="G229" s="46"/>
      <c r="H229" s="46"/>
      <c r="I229" s="46"/>
      <c r="J229" s="48"/>
    </row>
    <row r="230">
      <c r="A230" s="37" t="s">
        <v>593</v>
      </c>
      <c r="B230" s="37">
        <v>72</v>
      </c>
      <c r="C230" s="38" t="s">
        <v>2012</v>
      </c>
      <c r="D230" s="37" t="s">
        <v>595</v>
      </c>
      <c r="E230" s="39" t="s">
        <v>2013</v>
      </c>
      <c r="F230" s="40" t="s">
        <v>608</v>
      </c>
      <c r="G230" s="41">
        <v>38</v>
      </c>
      <c r="H230" s="42">
        <v>0</v>
      </c>
      <c r="I230" s="43">
        <f>ROUND(G230*H230,P4)</f>
        <v>0</v>
      </c>
      <c r="J230" s="37"/>
      <c r="O230" s="44">
        <f>I230*0.21</f>
        <v>0</v>
      </c>
      <c r="P230">
        <v>3</v>
      </c>
    </row>
    <row r="231">
      <c r="A231" s="37" t="s">
        <v>598</v>
      </c>
      <c r="B231" s="45"/>
      <c r="C231" s="46"/>
      <c r="D231" s="46"/>
      <c r="E231" s="39" t="s">
        <v>2013</v>
      </c>
      <c r="F231" s="46"/>
      <c r="G231" s="46"/>
      <c r="H231" s="46"/>
      <c r="I231" s="46"/>
      <c r="J231" s="48"/>
    </row>
    <row r="232">
      <c r="A232" s="37" t="s">
        <v>601</v>
      </c>
      <c r="B232" s="45"/>
      <c r="C232" s="46"/>
      <c r="D232" s="46"/>
      <c r="E232" s="47" t="s">
        <v>595</v>
      </c>
      <c r="F232" s="46"/>
      <c r="G232" s="46"/>
      <c r="H232" s="46"/>
      <c r="I232" s="46"/>
      <c r="J232" s="48"/>
    </row>
    <row r="233" ht="29">
      <c r="A233" s="37" t="s">
        <v>593</v>
      </c>
      <c r="B233" s="37">
        <v>73</v>
      </c>
      <c r="C233" s="38" t="s">
        <v>12814</v>
      </c>
      <c r="D233" s="37" t="s">
        <v>592</v>
      </c>
      <c r="E233" s="39" t="s">
        <v>1926</v>
      </c>
      <c r="F233" s="40" t="s">
        <v>597</v>
      </c>
      <c r="G233" s="41">
        <v>158</v>
      </c>
      <c r="H233" s="42">
        <v>0</v>
      </c>
      <c r="I233" s="43">
        <f>ROUND(G233*H233,P4)</f>
        <v>0</v>
      </c>
      <c r="J233" s="37"/>
      <c r="O233" s="44">
        <f>I233*0.21</f>
        <v>0</v>
      </c>
      <c r="P233">
        <v>3</v>
      </c>
    </row>
    <row r="234" ht="29">
      <c r="A234" s="37" t="s">
        <v>598</v>
      </c>
      <c r="B234" s="45"/>
      <c r="C234" s="46"/>
      <c r="D234" s="46"/>
      <c r="E234" s="39" t="s">
        <v>1926</v>
      </c>
      <c r="F234" s="46"/>
      <c r="G234" s="46"/>
      <c r="H234" s="46"/>
      <c r="I234" s="46"/>
      <c r="J234" s="48"/>
    </row>
    <row r="235">
      <c r="A235" s="37" t="s">
        <v>601</v>
      </c>
      <c r="B235" s="45"/>
      <c r="C235" s="46"/>
      <c r="D235" s="46"/>
      <c r="E235" s="47" t="s">
        <v>595</v>
      </c>
      <c r="F235" s="46"/>
      <c r="G235" s="46"/>
      <c r="H235" s="46"/>
      <c r="I235" s="46"/>
      <c r="J235" s="48"/>
    </row>
    <row r="236" ht="29">
      <c r="A236" s="37" t="s">
        <v>593</v>
      </c>
      <c r="B236" s="37">
        <v>74</v>
      </c>
      <c r="C236" s="38" t="s">
        <v>12815</v>
      </c>
      <c r="D236" s="37" t="s">
        <v>592</v>
      </c>
      <c r="E236" s="39" t="s">
        <v>12777</v>
      </c>
      <c r="F236" s="40" t="s">
        <v>597</v>
      </c>
      <c r="G236" s="41">
        <v>99</v>
      </c>
      <c r="H236" s="42">
        <v>0</v>
      </c>
      <c r="I236" s="43">
        <f>ROUND(G236*H236,P4)</f>
        <v>0</v>
      </c>
      <c r="J236" s="37"/>
      <c r="O236" s="44">
        <f>I236*0.21</f>
        <v>0</v>
      </c>
      <c r="P236">
        <v>3</v>
      </c>
    </row>
    <row r="237" ht="29">
      <c r="A237" s="37" t="s">
        <v>598</v>
      </c>
      <c r="B237" s="45"/>
      <c r="C237" s="46"/>
      <c r="D237" s="46"/>
      <c r="E237" s="39" t="s">
        <v>12777</v>
      </c>
      <c r="F237" s="46"/>
      <c r="G237" s="46"/>
      <c r="H237" s="46"/>
      <c r="I237" s="46"/>
      <c r="J237" s="48"/>
    </row>
    <row r="238">
      <c r="A238" s="37" t="s">
        <v>601</v>
      </c>
      <c r="B238" s="45"/>
      <c r="C238" s="46"/>
      <c r="D238" s="46"/>
      <c r="E238" s="47" t="s">
        <v>595</v>
      </c>
      <c r="F238" s="46"/>
      <c r="G238" s="46"/>
      <c r="H238" s="46"/>
      <c r="I238" s="46"/>
      <c r="J238" s="48"/>
    </row>
    <row r="239">
      <c r="A239" s="31" t="s">
        <v>591</v>
      </c>
      <c r="B239" s="32"/>
      <c r="C239" s="33" t="s">
        <v>2020</v>
      </c>
      <c r="D239" s="34"/>
      <c r="E239" s="31" t="s">
        <v>2072</v>
      </c>
      <c r="F239" s="34"/>
      <c r="G239" s="34"/>
      <c r="H239" s="34"/>
      <c r="I239" s="35">
        <f>SUMIFS(I240:I245,A240:A245,"P")</f>
        <v>0</v>
      </c>
      <c r="J239" s="36"/>
    </row>
    <row r="240">
      <c r="A240" s="37" t="s">
        <v>593</v>
      </c>
      <c r="B240" s="37">
        <v>75</v>
      </c>
      <c r="C240" s="38" t="s">
        <v>12816</v>
      </c>
      <c r="D240" s="37" t="s">
        <v>595</v>
      </c>
      <c r="E240" s="39" t="s">
        <v>2023</v>
      </c>
      <c r="F240" s="40" t="s">
        <v>608</v>
      </c>
      <c r="G240" s="41">
        <v>1</v>
      </c>
      <c r="H240" s="42">
        <v>0</v>
      </c>
      <c r="I240" s="43">
        <f>ROUND(G240*H240,P4)</f>
        <v>0</v>
      </c>
      <c r="J240" s="37"/>
      <c r="O240" s="44">
        <f>I240*0.21</f>
        <v>0</v>
      </c>
      <c r="P240">
        <v>3</v>
      </c>
    </row>
    <row r="241">
      <c r="A241" s="37" t="s">
        <v>598</v>
      </c>
      <c r="B241" s="45"/>
      <c r="C241" s="46"/>
      <c r="D241" s="46"/>
      <c r="E241" s="39" t="s">
        <v>2023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12817</v>
      </c>
      <c r="D243" s="37" t="s">
        <v>595</v>
      </c>
      <c r="E243" s="39" t="s">
        <v>2025</v>
      </c>
      <c r="F243" s="40" t="s">
        <v>608</v>
      </c>
      <c r="G243" s="41">
        <v>1</v>
      </c>
      <c r="H243" s="42">
        <v>0</v>
      </c>
      <c r="I243" s="43">
        <f>ROUND(G243*H243,P4)</f>
        <v>0</v>
      </c>
      <c r="J243" s="37"/>
      <c r="O243" s="44">
        <f>I243*0.21</f>
        <v>0</v>
      </c>
      <c r="P243">
        <v>3</v>
      </c>
    </row>
    <row r="244">
      <c r="A244" s="37" t="s">
        <v>598</v>
      </c>
      <c r="B244" s="45"/>
      <c r="C244" s="46"/>
      <c r="D244" s="46"/>
      <c r="E244" s="39" t="s">
        <v>2025</v>
      </c>
      <c r="F244" s="46"/>
      <c r="G244" s="46"/>
      <c r="H244" s="46"/>
      <c r="I244" s="46"/>
      <c r="J244" s="48"/>
    </row>
    <row r="245">
      <c r="A245" s="37" t="s">
        <v>601</v>
      </c>
      <c r="B245" s="45"/>
      <c r="C245" s="46"/>
      <c r="D245" s="46"/>
      <c r="E245" s="47" t="s">
        <v>595</v>
      </c>
      <c r="F245" s="46"/>
      <c r="G245" s="46"/>
      <c r="H245" s="46"/>
      <c r="I245" s="46"/>
      <c r="J245" s="48"/>
    </row>
    <row r="246">
      <c r="A246" s="31" t="s">
        <v>591</v>
      </c>
      <c r="B246" s="32"/>
      <c r="C246" s="33" t="s">
        <v>1812</v>
      </c>
      <c r="D246" s="34"/>
      <c r="E246" s="31" t="s">
        <v>1813</v>
      </c>
      <c r="F246" s="34"/>
      <c r="G246" s="34"/>
      <c r="H246" s="34"/>
      <c r="I246" s="35">
        <f>SUMIFS(I247:I249,A247:A249,"P")</f>
        <v>0</v>
      </c>
      <c r="J246" s="36"/>
    </row>
    <row r="247" ht="43.5">
      <c r="A247" s="37" t="s">
        <v>593</v>
      </c>
      <c r="B247" s="37">
        <v>77</v>
      </c>
      <c r="C247" s="38" t="s">
        <v>1130</v>
      </c>
      <c r="D247" s="37" t="s">
        <v>1131</v>
      </c>
      <c r="E247" s="39" t="s">
        <v>1132</v>
      </c>
      <c r="F247" s="40" t="s">
        <v>1127</v>
      </c>
      <c r="G247" s="41">
        <v>1.3799999999999999</v>
      </c>
      <c r="H247" s="42">
        <v>0</v>
      </c>
      <c r="I247" s="43">
        <f>ROUND(G247*H247,P4)</f>
        <v>0</v>
      </c>
      <c r="J247" s="37"/>
      <c r="O247" s="44">
        <f>I247*0</f>
        <v>0</v>
      </c>
      <c r="P247">
        <v>1</v>
      </c>
    </row>
    <row r="248">
      <c r="A248" s="37" t="s">
        <v>598</v>
      </c>
      <c r="B248" s="45"/>
      <c r="C248" s="46"/>
      <c r="D248" s="46"/>
      <c r="E248" s="39" t="s">
        <v>1817</v>
      </c>
      <c r="F248" s="46"/>
      <c r="G248" s="46"/>
      <c r="H248" s="46"/>
      <c r="I248" s="46"/>
      <c r="J248" s="48"/>
    </row>
    <row r="249" ht="116">
      <c r="A249" s="37" t="s">
        <v>601</v>
      </c>
      <c r="B249" s="45"/>
      <c r="C249" s="46"/>
      <c r="D249" s="46"/>
      <c r="E249" s="39" t="s">
        <v>1819</v>
      </c>
      <c r="F249" s="46"/>
      <c r="G249" s="46"/>
      <c r="H249" s="46"/>
      <c r="I249" s="46"/>
      <c r="J249" s="48"/>
    </row>
    <row r="250">
      <c r="A250" s="31" t="s">
        <v>591</v>
      </c>
      <c r="B250" s="32"/>
      <c r="C250" s="33" t="s">
        <v>2026</v>
      </c>
      <c r="D250" s="34"/>
      <c r="E250" s="31" t="s">
        <v>2027</v>
      </c>
      <c r="F250" s="34"/>
      <c r="G250" s="34"/>
      <c r="H250" s="34"/>
      <c r="I250" s="35">
        <f>SUMIFS(I251:I253,A251:A253,"P")</f>
        <v>0</v>
      </c>
      <c r="J250" s="36"/>
    </row>
    <row r="251">
      <c r="A251" s="37" t="s">
        <v>593</v>
      </c>
      <c r="B251" s="37">
        <v>78</v>
      </c>
      <c r="C251" s="38" t="s">
        <v>2028</v>
      </c>
      <c r="D251" s="37" t="s">
        <v>595</v>
      </c>
      <c r="E251" s="39" t="s">
        <v>2030</v>
      </c>
      <c r="F251" s="40" t="s">
        <v>624</v>
      </c>
      <c r="G251" s="41">
        <v>5</v>
      </c>
      <c r="H251" s="42">
        <v>0</v>
      </c>
      <c r="I251" s="43">
        <f>ROUND(G251*H251,P4)</f>
        <v>0</v>
      </c>
      <c r="J251" s="37"/>
      <c r="O251" s="44">
        <f>I251*0.21</f>
        <v>0</v>
      </c>
      <c r="P251">
        <v>3</v>
      </c>
    </row>
    <row r="252">
      <c r="A252" s="37" t="s">
        <v>598</v>
      </c>
      <c r="B252" s="45"/>
      <c r="C252" s="46"/>
      <c r="D252" s="46"/>
      <c r="E252" s="39" t="s">
        <v>2030</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2031</v>
      </c>
      <c r="D254" s="34"/>
      <c r="E254" s="31" t="s">
        <v>2032</v>
      </c>
      <c r="F254" s="34"/>
      <c r="G254" s="34"/>
      <c r="H254" s="34"/>
      <c r="I254" s="35">
        <f>SUMIFS(I255:I263,A255:A263,"P")</f>
        <v>0</v>
      </c>
      <c r="J254" s="36"/>
    </row>
    <row r="255">
      <c r="A255" s="37" t="s">
        <v>593</v>
      </c>
      <c r="B255" s="37">
        <v>79</v>
      </c>
      <c r="C255" s="38" t="s">
        <v>2033</v>
      </c>
      <c r="D255" s="37" t="s">
        <v>595</v>
      </c>
      <c r="E255" s="39" t="s">
        <v>2034</v>
      </c>
      <c r="F255" s="40" t="s">
        <v>2035</v>
      </c>
      <c r="G255" s="41">
        <v>1</v>
      </c>
      <c r="H255" s="42">
        <v>0</v>
      </c>
      <c r="I255" s="43">
        <f>ROUND(G255*H255,P4)</f>
        <v>0</v>
      </c>
      <c r="J255" s="37"/>
      <c r="O255" s="44">
        <f>I255*0.21</f>
        <v>0</v>
      </c>
      <c r="P255">
        <v>3</v>
      </c>
    </row>
    <row r="256">
      <c r="A256" s="37" t="s">
        <v>598</v>
      </c>
      <c r="B256" s="45"/>
      <c r="C256" s="46"/>
      <c r="D256" s="46"/>
      <c r="E256" s="39" t="s">
        <v>2034</v>
      </c>
      <c r="F256" s="46"/>
      <c r="G256" s="46"/>
      <c r="H256" s="46"/>
      <c r="I256" s="46"/>
      <c r="J256" s="48"/>
    </row>
    <row r="257">
      <c r="A257" s="37" t="s">
        <v>601</v>
      </c>
      <c r="B257" s="45"/>
      <c r="C257" s="46"/>
      <c r="D257" s="46"/>
      <c r="E257" s="47" t="s">
        <v>595</v>
      </c>
      <c r="F257" s="46"/>
      <c r="G257" s="46"/>
      <c r="H257" s="46"/>
      <c r="I257" s="46"/>
      <c r="J257" s="48"/>
    </row>
    <row r="258">
      <c r="A258" s="37" t="s">
        <v>593</v>
      </c>
      <c r="B258" s="37">
        <v>80</v>
      </c>
      <c r="C258" s="38" t="s">
        <v>2036</v>
      </c>
      <c r="D258" s="37" t="s">
        <v>595</v>
      </c>
      <c r="E258" s="39" t="s">
        <v>2037</v>
      </c>
      <c r="F258" s="40" t="s">
        <v>2035</v>
      </c>
      <c r="G258" s="41">
        <v>1</v>
      </c>
      <c r="H258" s="42">
        <v>0</v>
      </c>
      <c r="I258" s="43">
        <f>ROUND(G258*H258,P4)</f>
        <v>0</v>
      </c>
      <c r="J258" s="37"/>
      <c r="O258" s="44">
        <f>I258*0.21</f>
        <v>0</v>
      </c>
      <c r="P258">
        <v>3</v>
      </c>
    </row>
    <row r="259">
      <c r="A259" s="37" t="s">
        <v>598</v>
      </c>
      <c r="B259" s="45"/>
      <c r="C259" s="46"/>
      <c r="D259" s="46"/>
      <c r="E259" s="39" t="s">
        <v>2037</v>
      </c>
      <c r="F259" s="46"/>
      <c r="G259" s="46"/>
      <c r="H259" s="46"/>
      <c r="I259" s="46"/>
      <c r="J259" s="48"/>
    </row>
    <row r="260">
      <c r="A260" s="37" t="s">
        <v>601</v>
      </c>
      <c r="B260" s="45"/>
      <c r="C260" s="46"/>
      <c r="D260" s="46"/>
      <c r="E260" s="47" t="s">
        <v>595</v>
      </c>
      <c r="F260" s="46"/>
      <c r="G260" s="46"/>
      <c r="H260" s="46"/>
      <c r="I260" s="46"/>
      <c r="J260" s="48"/>
    </row>
    <row r="261">
      <c r="A261" s="37" t="s">
        <v>593</v>
      </c>
      <c r="B261" s="37">
        <v>81</v>
      </c>
      <c r="C261" s="38" t="s">
        <v>2038</v>
      </c>
      <c r="D261" s="37" t="s">
        <v>595</v>
      </c>
      <c r="E261" s="39" t="s">
        <v>2039</v>
      </c>
      <c r="F261" s="40" t="s">
        <v>2035</v>
      </c>
      <c r="G261" s="41">
        <v>1</v>
      </c>
      <c r="H261" s="42">
        <v>0</v>
      </c>
      <c r="I261" s="43">
        <f>ROUND(G261*H261,P4)</f>
        <v>0</v>
      </c>
      <c r="J261" s="37"/>
      <c r="O261" s="44">
        <f>I261*0.21</f>
        <v>0</v>
      </c>
      <c r="P261">
        <v>3</v>
      </c>
    </row>
    <row r="262">
      <c r="A262" s="37" t="s">
        <v>598</v>
      </c>
      <c r="B262" s="45"/>
      <c r="C262" s="46"/>
      <c r="D262" s="46"/>
      <c r="E262" s="39" t="s">
        <v>2039</v>
      </c>
      <c r="F262" s="46"/>
      <c r="G262" s="46"/>
      <c r="H262" s="46"/>
      <c r="I262" s="46"/>
      <c r="J262" s="48"/>
    </row>
    <row r="263">
      <c r="A263" s="37" t="s">
        <v>601</v>
      </c>
      <c r="B263" s="45"/>
      <c r="C263" s="46"/>
      <c r="D263" s="46"/>
      <c r="E263" s="47" t="s">
        <v>595</v>
      </c>
      <c r="F263" s="46"/>
      <c r="G263" s="46"/>
      <c r="H263" s="46"/>
      <c r="I263" s="46"/>
      <c r="J263" s="48"/>
    </row>
    <row r="264">
      <c r="A264" s="31" t="s">
        <v>591</v>
      </c>
      <c r="B264" s="32"/>
      <c r="C264" s="33" t="s">
        <v>2040</v>
      </c>
      <c r="D264" s="34"/>
      <c r="E264" s="31" t="s">
        <v>2041</v>
      </c>
      <c r="F264" s="34"/>
      <c r="G264" s="34"/>
      <c r="H264" s="34"/>
      <c r="I264" s="35">
        <f>SUMIFS(I265:I267,A265:A267,"P")</f>
        <v>0</v>
      </c>
      <c r="J264" s="36"/>
    </row>
    <row r="265">
      <c r="A265" s="37" t="s">
        <v>593</v>
      </c>
      <c r="B265" s="37">
        <v>82</v>
      </c>
      <c r="C265" s="38" t="s">
        <v>12818</v>
      </c>
      <c r="D265" s="37" t="s">
        <v>595</v>
      </c>
      <c r="E265" s="39" t="s">
        <v>2041</v>
      </c>
      <c r="F265" s="40" t="s">
        <v>624</v>
      </c>
      <c r="G265" s="41">
        <v>15</v>
      </c>
      <c r="H265" s="42">
        <v>0</v>
      </c>
      <c r="I265" s="43">
        <f>ROUND(G265*H265,P4)</f>
        <v>0</v>
      </c>
      <c r="J265" s="37"/>
      <c r="O265" s="44">
        <f>I265*0.21</f>
        <v>0</v>
      </c>
      <c r="P265">
        <v>3</v>
      </c>
    </row>
    <row r="266">
      <c r="A266" s="37" t="s">
        <v>598</v>
      </c>
      <c r="B266" s="45"/>
      <c r="C266" s="46"/>
      <c r="D266" s="46"/>
      <c r="E266" s="39" t="s">
        <v>2041</v>
      </c>
      <c r="F266" s="46"/>
      <c r="G266" s="46"/>
      <c r="H266" s="46"/>
      <c r="I266" s="46"/>
      <c r="J266" s="48"/>
    </row>
    <row r="267">
      <c r="A267" s="37" t="s">
        <v>601</v>
      </c>
      <c r="B267" s="50"/>
      <c r="C267" s="51"/>
      <c r="D267" s="51"/>
      <c r="E267" s="53" t="s">
        <v>595</v>
      </c>
      <c r="F267" s="51"/>
      <c r="G267" s="51"/>
      <c r="H267" s="51"/>
      <c r="I267" s="51"/>
      <c r="J267" s="52"/>
    </row>
  </sheetData>
  <sheetProtection sheet="1" objects="1" scenarios="1" spinCount="100000" saltValue="yQPRChgFYpq6Mv73MH83O4l6SQw9wUPpJAz1CzYoycssIG8i4PjHMuph+fgaYuW/gzld0HZHa7DhRYsZR45BHg==" hashValue="OlS9NdNuGffWXlSfz0Kz8HIQS8EWtXbnvauQokQUfwBauOtgdkmXAh0uYv3D65LXMaoh0lb1GVSWCdysV66mw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12819</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573</v>
      </c>
      <c r="C8" s="21" t="s">
        <v>12743</v>
      </c>
      <c r="D8" s="22"/>
      <c r="E8" s="23" t="s">
        <v>431</v>
      </c>
      <c r="F8" s="17"/>
      <c r="G8" s="17"/>
      <c r="H8" s="17"/>
      <c r="I8" s="17"/>
      <c r="J8" s="19"/>
    </row>
    <row r="9">
      <c r="A9" s="3" t="s">
        <v>1591</v>
      </c>
      <c r="B9" s="20" t="s">
        <v>579</v>
      </c>
      <c r="C9" s="21" t="s">
        <v>12819</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12820</v>
      </c>
      <c r="D20" s="37" t="s">
        <v>595</v>
      </c>
      <c r="E20" s="39" t="s">
        <v>12821</v>
      </c>
      <c r="F20" s="40" t="s">
        <v>608</v>
      </c>
      <c r="G20" s="41">
        <v>3</v>
      </c>
      <c r="H20" s="42">
        <v>0</v>
      </c>
      <c r="I20" s="43">
        <f>ROUND(G20*H20,P4)</f>
        <v>0</v>
      </c>
      <c r="J20" s="37"/>
      <c r="O20" s="44">
        <f>I20*0.21</f>
        <v>0</v>
      </c>
      <c r="P20">
        <v>3</v>
      </c>
    </row>
    <row r="21">
      <c r="A21" s="37" t="s">
        <v>598</v>
      </c>
      <c r="B21" s="45"/>
      <c r="C21" s="46"/>
      <c r="D21" s="46"/>
      <c r="E21" s="39" t="s">
        <v>12821</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12822</v>
      </c>
      <c r="D38" s="37" t="s">
        <v>595</v>
      </c>
      <c r="E38" s="39" t="s">
        <v>12823</v>
      </c>
      <c r="F38" s="40" t="s">
        <v>608</v>
      </c>
      <c r="G38" s="41">
        <v>1</v>
      </c>
      <c r="H38" s="42">
        <v>0</v>
      </c>
      <c r="I38" s="43">
        <f>ROUND(G38*H38,P4)</f>
        <v>0</v>
      </c>
      <c r="J38" s="37"/>
      <c r="O38" s="44">
        <f>I38*0.21</f>
        <v>0</v>
      </c>
      <c r="P38">
        <v>3</v>
      </c>
    </row>
    <row r="39">
      <c r="A39" s="37" t="s">
        <v>598</v>
      </c>
      <c r="B39" s="45"/>
      <c r="C39" s="46"/>
      <c r="D39" s="46"/>
      <c r="E39" s="39" t="s">
        <v>12823</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12824</v>
      </c>
      <c r="D56" s="37" t="s">
        <v>595</v>
      </c>
      <c r="E56" s="39" t="s">
        <v>12825</v>
      </c>
      <c r="F56" s="40" t="s">
        <v>608</v>
      </c>
      <c r="G56" s="41">
        <v>1</v>
      </c>
      <c r="H56" s="42">
        <v>0</v>
      </c>
      <c r="I56" s="43">
        <f>ROUND(G56*H56,P4)</f>
        <v>0</v>
      </c>
      <c r="J56" s="37"/>
      <c r="O56" s="44">
        <f>I56*0.21</f>
        <v>0</v>
      </c>
      <c r="P56">
        <v>3</v>
      </c>
    </row>
    <row r="57">
      <c r="A57" s="37" t="s">
        <v>598</v>
      </c>
      <c r="B57" s="45"/>
      <c r="C57" s="46"/>
      <c r="D57" s="46"/>
      <c r="E57" s="39" t="s">
        <v>12825</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29">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ht="29">
      <c r="A65" s="37" t="s">
        <v>593</v>
      </c>
      <c r="B65" s="37">
        <v>18</v>
      </c>
      <c r="C65" s="38" t="s">
        <v>1966</v>
      </c>
      <c r="D65" s="37" t="s">
        <v>595</v>
      </c>
      <c r="E65" s="39" t="s">
        <v>1967</v>
      </c>
      <c r="F65" s="40" t="s">
        <v>597</v>
      </c>
      <c r="G65" s="41">
        <v>18</v>
      </c>
      <c r="H65" s="42">
        <v>0</v>
      </c>
      <c r="I65" s="43">
        <f>ROUND(G65*H65,P4)</f>
        <v>0</v>
      </c>
      <c r="J65" s="37"/>
      <c r="O65" s="44">
        <f>I65*0.21</f>
        <v>0</v>
      </c>
      <c r="P65">
        <v>3</v>
      </c>
    </row>
    <row r="66" ht="43.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29">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12826</v>
      </c>
      <c r="D80" s="37" t="s">
        <v>595</v>
      </c>
      <c r="E80" s="39" t="s">
        <v>12827</v>
      </c>
      <c r="F80" s="40" t="s">
        <v>608</v>
      </c>
      <c r="G80" s="41">
        <v>1</v>
      </c>
      <c r="H80" s="42">
        <v>0</v>
      </c>
      <c r="I80" s="43">
        <f>ROUND(G80*H80,P4)</f>
        <v>0</v>
      </c>
      <c r="J80" s="37"/>
      <c r="O80" s="44">
        <f>I80*0.21</f>
        <v>0</v>
      </c>
      <c r="P80">
        <v>3</v>
      </c>
    </row>
    <row r="81">
      <c r="A81" s="37" t="s">
        <v>598</v>
      </c>
      <c r="B81" s="45"/>
      <c r="C81" s="46"/>
      <c r="D81" s="46"/>
      <c r="E81" s="39" t="s">
        <v>12828</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12829</v>
      </c>
      <c r="D86" s="37" t="s">
        <v>595</v>
      </c>
      <c r="E86" s="39" t="s">
        <v>12830</v>
      </c>
      <c r="F86" s="40" t="s">
        <v>608</v>
      </c>
      <c r="G86" s="41">
        <v>1</v>
      </c>
      <c r="H86" s="42">
        <v>0</v>
      </c>
      <c r="I86" s="43">
        <f>ROUND(G86*H86,P4)</f>
        <v>0</v>
      </c>
      <c r="J86" s="37"/>
      <c r="O86" s="44">
        <f>I86*0.21</f>
        <v>0</v>
      </c>
      <c r="P86">
        <v>3</v>
      </c>
    </row>
    <row r="87">
      <c r="A87" s="37" t="s">
        <v>598</v>
      </c>
      <c r="B87" s="45"/>
      <c r="C87" s="46"/>
      <c r="D87" s="46"/>
      <c r="E87" s="39" t="s">
        <v>12831</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3.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29">
      <c r="A95" s="37" t="s">
        <v>593</v>
      </c>
      <c r="B95" s="37">
        <v>28</v>
      </c>
      <c r="C95" s="38" t="s">
        <v>12832</v>
      </c>
      <c r="D95" s="37" t="s">
        <v>595</v>
      </c>
      <c r="E95" s="39" t="s">
        <v>12833</v>
      </c>
      <c r="F95" s="40" t="s">
        <v>608</v>
      </c>
      <c r="G95" s="41">
        <v>6</v>
      </c>
      <c r="H95" s="42">
        <v>0</v>
      </c>
      <c r="I95" s="43">
        <f>ROUND(G95*H95,P4)</f>
        <v>0</v>
      </c>
      <c r="J95" s="37"/>
      <c r="O95" s="44">
        <f>I95*0.21</f>
        <v>0</v>
      </c>
      <c r="P95">
        <v>3</v>
      </c>
    </row>
    <row r="96" ht="29">
      <c r="A96" s="37" t="s">
        <v>598</v>
      </c>
      <c r="B96" s="45"/>
      <c r="C96" s="46"/>
      <c r="D96" s="46"/>
      <c r="E96" s="39" t="s">
        <v>12833</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12834</v>
      </c>
      <c r="F98" s="40" t="s">
        <v>608</v>
      </c>
      <c r="G98" s="41">
        <v>30</v>
      </c>
      <c r="H98" s="42">
        <v>0</v>
      </c>
      <c r="I98" s="43">
        <f>ROUND(G98*H98,P4)</f>
        <v>0</v>
      </c>
      <c r="J98" s="37"/>
      <c r="O98" s="44">
        <f>I98*0.21</f>
        <v>0</v>
      </c>
      <c r="P98">
        <v>3</v>
      </c>
    </row>
    <row r="99">
      <c r="A99" s="37" t="s">
        <v>598</v>
      </c>
      <c r="B99" s="45"/>
      <c r="C99" s="46"/>
      <c r="D99" s="46"/>
      <c r="E99" s="39" t="s">
        <v>12834</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jIVa7i1pbOtbe5Bvw797VbQTV2GYk2KILP9ixD+xmHFMzYV3jsowBuuEbIlhthCVLfIPfoEFm7tUWJ0HHhTvhw==" hashValue="TvMQ9K99f0qiHTlKWWqnRsivWIWeSCWloOjwWOrUmKj/3Y57jjWd5LznwDTu87vIkAyW47CzFtdUbj5xCTpMA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12835</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ht="28">
      <c r="A8" s="3" t="s">
        <v>1569</v>
      </c>
      <c r="B8" s="20" t="s">
        <v>579</v>
      </c>
      <c r="C8" s="21" t="s">
        <v>12835</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29">
      <c r="A13" s="37" t="s">
        <v>593</v>
      </c>
      <c r="B13" s="37">
        <v>1</v>
      </c>
      <c r="C13" s="38" t="s">
        <v>12836</v>
      </c>
      <c r="D13" s="37" t="s">
        <v>595</v>
      </c>
      <c r="E13" s="39" t="s">
        <v>1796</v>
      </c>
      <c r="F13" s="40" t="s">
        <v>1797</v>
      </c>
      <c r="G13" s="41">
        <v>1</v>
      </c>
      <c r="H13" s="42">
        <v>0</v>
      </c>
      <c r="I13" s="43">
        <f>ROUND(G13*H13,P4)</f>
        <v>0</v>
      </c>
      <c r="J13" s="37"/>
      <c r="O13" s="44">
        <f>I13*0.21</f>
        <v>0</v>
      </c>
      <c r="P13">
        <v>3</v>
      </c>
    </row>
    <row r="14" ht="29">
      <c r="A14" s="37" t="s">
        <v>598</v>
      </c>
      <c r="B14" s="45"/>
      <c r="C14" s="46"/>
      <c r="D14" s="46"/>
      <c r="E14" s="39" t="s">
        <v>1796</v>
      </c>
      <c r="F14" s="46"/>
      <c r="G14" s="46"/>
      <c r="H14" s="46"/>
      <c r="I14" s="46"/>
      <c r="J14" s="48"/>
    </row>
    <row r="15" ht="217.5">
      <c r="A15" s="37" t="s">
        <v>599</v>
      </c>
      <c r="B15" s="45"/>
      <c r="C15" s="46"/>
      <c r="D15" s="46"/>
      <c r="E15" s="49" t="s">
        <v>12837</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4Y9X0HNbPOTD8I9oAuh1+/2uNz1BinsEYY6/0Gij7/QO9sjL5IgtI4aPCrT6kTz5gnLzxWfBAortvl6RFLAxKw==" hashValue="U1bgQG5pGWe2DWsAJi2bMbi3orlc6YPYEszUmtcn80NmhSigaCLQ91ivS3kzIytpZ6W0kV6BHcdOqaUnH5BgF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12838</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ht="28">
      <c r="A8" s="3" t="s">
        <v>1569</v>
      </c>
      <c r="B8" s="20" t="s">
        <v>579</v>
      </c>
      <c r="C8" s="21" t="s">
        <v>12838</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12840</v>
      </c>
      <c r="D13" s="37" t="s">
        <v>595</v>
      </c>
      <c r="E13" s="39" t="s">
        <v>12841</v>
      </c>
      <c r="F13" s="40" t="s">
        <v>1127</v>
      </c>
      <c r="G13" s="41">
        <v>608.61800000000005</v>
      </c>
      <c r="H13" s="42">
        <v>0</v>
      </c>
      <c r="I13" s="43">
        <f>ROUND(G13*H13,P4)</f>
        <v>0</v>
      </c>
      <c r="J13" s="37"/>
      <c r="O13" s="44">
        <f>I13*0.21</f>
        <v>0</v>
      </c>
      <c r="P13">
        <v>3</v>
      </c>
    </row>
    <row r="14">
      <c r="A14" s="37" t="s">
        <v>598</v>
      </c>
      <c r="B14" s="45"/>
      <c r="C14" s="46"/>
      <c r="D14" s="46"/>
      <c r="E14" s="39" t="s">
        <v>12841</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1440</v>
      </c>
      <c r="H16" s="42">
        <v>0</v>
      </c>
      <c r="I16" s="43">
        <f>ROUND(G16*H16,P4)</f>
        <v>0</v>
      </c>
      <c r="J16" s="37"/>
      <c r="O16" s="44">
        <f>I16*0.21</f>
        <v>0</v>
      </c>
      <c r="P16">
        <v>3</v>
      </c>
    </row>
    <row r="17" ht="29">
      <c r="A17" s="37" t="s">
        <v>598</v>
      </c>
      <c r="B17" s="45"/>
      <c r="C17" s="46"/>
      <c r="D17" s="46"/>
      <c r="E17" s="39" t="s">
        <v>12842</v>
      </c>
      <c r="F17" s="46"/>
      <c r="G17" s="46"/>
      <c r="H17" s="46"/>
      <c r="I17" s="46"/>
      <c r="J17" s="48"/>
    </row>
    <row r="18">
      <c r="A18" s="37" t="s">
        <v>601</v>
      </c>
      <c r="B18" s="45"/>
      <c r="C18" s="46"/>
      <c r="D18" s="46"/>
      <c r="E18" s="47" t="s">
        <v>595</v>
      </c>
      <c r="F18" s="46"/>
      <c r="G18" s="46"/>
      <c r="H18" s="46"/>
      <c r="I18" s="46"/>
      <c r="J18" s="48"/>
    </row>
    <row r="19" ht="29">
      <c r="A19" s="37" t="s">
        <v>593</v>
      </c>
      <c r="B19" s="37">
        <v>3</v>
      </c>
      <c r="C19" s="38" t="s">
        <v>12843</v>
      </c>
      <c r="D19" s="37" t="s">
        <v>595</v>
      </c>
      <c r="E19" s="39" t="s">
        <v>12844</v>
      </c>
      <c r="F19" s="40" t="s">
        <v>641</v>
      </c>
      <c r="G19" s="41">
        <v>488.91000000000003</v>
      </c>
      <c r="H19" s="42">
        <v>0</v>
      </c>
      <c r="I19" s="43">
        <f>ROUND(G19*H19,P4)</f>
        <v>0</v>
      </c>
      <c r="J19" s="37"/>
      <c r="O19" s="44">
        <f>I19*0.21</f>
        <v>0</v>
      </c>
      <c r="P19">
        <v>3</v>
      </c>
    </row>
    <row r="20" ht="29">
      <c r="A20" s="37" t="s">
        <v>598</v>
      </c>
      <c r="B20" s="45"/>
      <c r="C20" s="46"/>
      <c r="D20" s="46"/>
      <c r="E20" s="39" t="s">
        <v>12845</v>
      </c>
      <c r="F20" s="46"/>
      <c r="G20" s="46"/>
      <c r="H20" s="46"/>
      <c r="I20" s="46"/>
      <c r="J20" s="48"/>
    </row>
    <row r="21">
      <c r="A21" s="37" t="s">
        <v>601</v>
      </c>
      <c r="B21" s="45"/>
      <c r="C21" s="46"/>
      <c r="D21" s="46"/>
      <c r="E21" s="47" t="s">
        <v>595</v>
      </c>
      <c r="F21" s="46"/>
      <c r="G21" s="46"/>
      <c r="H21" s="46"/>
      <c r="I21" s="46"/>
      <c r="J21" s="48"/>
    </row>
    <row r="22" ht="29">
      <c r="A22" s="37" t="s">
        <v>593</v>
      </c>
      <c r="B22" s="37">
        <v>4</v>
      </c>
      <c r="C22" s="38" t="s">
        <v>8021</v>
      </c>
      <c r="D22" s="37" t="s">
        <v>595</v>
      </c>
      <c r="E22" s="39" t="s">
        <v>8022</v>
      </c>
      <c r="F22" s="40" t="s">
        <v>641</v>
      </c>
      <c r="G22" s="41">
        <v>541.66899999999998</v>
      </c>
      <c r="H22" s="42">
        <v>0</v>
      </c>
      <c r="I22" s="43">
        <f>ROUND(G22*H22,P4)</f>
        <v>0</v>
      </c>
      <c r="J22" s="37"/>
      <c r="O22" s="44">
        <f>I22*0.21</f>
        <v>0</v>
      </c>
      <c r="P22">
        <v>3</v>
      </c>
    </row>
    <row r="23" ht="43.5">
      <c r="A23" s="37" t="s">
        <v>598</v>
      </c>
      <c r="B23" s="45"/>
      <c r="C23" s="46"/>
      <c r="D23" s="46"/>
      <c r="E23" s="39" t="s">
        <v>12011</v>
      </c>
      <c r="F23" s="46"/>
      <c r="G23" s="46"/>
      <c r="H23" s="46"/>
      <c r="I23" s="46"/>
      <c r="J23" s="48"/>
    </row>
    <row r="24">
      <c r="A24" s="37" t="s">
        <v>601</v>
      </c>
      <c r="B24" s="45"/>
      <c r="C24" s="46"/>
      <c r="D24" s="46"/>
      <c r="E24" s="47" t="s">
        <v>595</v>
      </c>
      <c r="F24" s="46"/>
      <c r="G24" s="46"/>
      <c r="H24" s="46"/>
      <c r="I24" s="46"/>
      <c r="J24" s="48"/>
    </row>
    <row r="25" ht="29">
      <c r="A25" s="37" t="s">
        <v>593</v>
      </c>
      <c r="B25" s="37">
        <v>5</v>
      </c>
      <c r="C25" s="38" t="s">
        <v>12846</v>
      </c>
      <c r="D25" s="37" t="s">
        <v>595</v>
      </c>
      <c r="E25" s="39" t="s">
        <v>12847</v>
      </c>
      <c r="F25" s="40" t="s">
        <v>641</v>
      </c>
      <c r="G25" s="41">
        <v>99.155000000000001</v>
      </c>
      <c r="H25" s="42">
        <v>0</v>
      </c>
      <c r="I25" s="43">
        <f>ROUND(G25*H25,P4)</f>
        <v>0</v>
      </c>
      <c r="J25" s="37"/>
      <c r="O25" s="44">
        <f>I25*0.21</f>
        <v>0</v>
      </c>
      <c r="P25">
        <v>3</v>
      </c>
    </row>
    <row r="26" ht="43.5">
      <c r="A26" s="37" t="s">
        <v>598</v>
      </c>
      <c r="B26" s="45"/>
      <c r="C26" s="46"/>
      <c r="D26" s="46"/>
      <c r="E26" s="39" t="s">
        <v>12848</v>
      </c>
      <c r="F26" s="46"/>
      <c r="G26" s="46"/>
      <c r="H26" s="46"/>
      <c r="I26" s="46"/>
      <c r="J26" s="48"/>
    </row>
    <row r="27">
      <c r="A27" s="37" t="s">
        <v>601</v>
      </c>
      <c r="B27" s="45"/>
      <c r="C27" s="46"/>
      <c r="D27" s="46"/>
      <c r="E27" s="47" t="s">
        <v>595</v>
      </c>
      <c r="F27" s="46"/>
      <c r="G27" s="46"/>
      <c r="H27" s="46"/>
      <c r="I27" s="46"/>
      <c r="J27" s="48"/>
    </row>
    <row r="28" ht="29">
      <c r="A28" s="37" t="s">
        <v>593</v>
      </c>
      <c r="B28" s="37">
        <v>6</v>
      </c>
      <c r="C28" s="38" t="s">
        <v>12849</v>
      </c>
      <c r="D28" s="37" t="s">
        <v>595</v>
      </c>
      <c r="E28" s="39" t="s">
        <v>12850</v>
      </c>
      <c r="F28" s="40" t="s">
        <v>641</v>
      </c>
      <c r="G28" s="41">
        <v>33.799999999999997</v>
      </c>
      <c r="H28" s="42">
        <v>0</v>
      </c>
      <c r="I28" s="43">
        <f>ROUND(G28*H28,P4)</f>
        <v>0</v>
      </c>
      <c r="J28" s="37"/>
      <c r="O28" s="44">
        <f>I28*0.21</f>
        <v>0</v>
      </c>
      <c r="P28">
        <v>3</v>
      </c>
    </row>
    <row r="29" ht="29">
      <c r="A29" s="37" t="s">
        <v>598</v>
      </c>
      <c r="B29" s="45"/>
      <c r="C29" s="46"/>
      <c r="D29" s="46"/>
      <c r="E29" s="39" t="s">
        <v>12851</v>
      </c>
      <c r="F29" s="46"/>
      <c r="G29" s="46"/>
      <c r="H29" s="46"/>
      <c r="I29" s="46"/>
      <c r="J29" s="48"/>
    </row>
    <row r="30">
      <c r="A30" s="37" t="s">
        <v>601</v>
      </c>
      <c r="B30" s="45"/>
      <c r="C30" s="46"/>
      <c r="D30" s="46"/>
      <c r="E30" s="47" t="s">
        <v>595</v>
      </c>
      <c r="F30" s="46"/>
      <c r="G30" s="46"/>
      <c r="H30" s="46"/>
      <c r="I30" s="46"/>
      <c r="J30" s="48"/>
    </row>
    <row r="31" ht="29">
      <c r="A31" s="37" t="s">
        <v>593</v>
      </c>
      <c r="B31" s="37">
        <v>7</v>
      </c>
      <c r="C31" s="38" t="s">
        <v>8325</v>
      </c>
      <c r="D31" s="37" t="s">
        <v>595</v>
      </c>
      <c r="E31" s="39" t="s">
        <v>8326</v>
      </c>
      <c r="F31" s="40" t="s">
        <v>641</v>
      </c>
      <c r="G31" s="41">
        <v>488.91000000000003</v>
      </c>
      <c r="H31" s="42">
        <v>0</v>
      </c>
      <c r="I31" s="43">
        <f>ROUND(G31*H31,P4)</f>
        <v>0</v>
      </c>
      <c r="J31" s="37"/>
      <c r="O31" s="44">
        <f>I31*0.21</f>
        <v>0</v>
      </c>
      <c r="P31">
        <v>3</v>
      </c>
    </row>
    <row r="32" ht="58">
      <c r="A32" s="37" t="s">
        <v>598</v>
      </c>
      <c r="B32" s="45"/>
      <c r="C32" s="46"/>
      <c r="D32" s="46"/>
      <c r="E32" s="39" t="s">
        <v>12013</v>
      </c>
      <c r="F32" s="46"/>
      <c r="G32" s="46"/>
      <c r="H32" s="46"/>
      <c r="I32" s="46"/>
      <c r="J32" s="48"/>
    </row>
    <row r="33">
      <c r="A33" s="37" t="s">
        <v>601</v>
      </c>
      <c r="B33" s="45"/>
      <c r="C33" s="46"/>
      <c r="D33" s="46"/>
      <c r="E33" s="47" t="s">
        <v>595</v>
      </c>
      <c r="F33" s="46"/>
      <c r="G33" s="46"/>
      <c r="H33" s="46"/>
      <c r="I33" s="46"/>
      <c r="J33" s="48"/>
    </row>
    <row r="34">
      <c r="A34" s="37" t="s">
        <v>593</v>
      </c>
      <c r="B34" s="37">
        <v>8</v>
      </c>
      <c r="C34" s="38" t="s">
        <v>7714</v>
      </c>
      <c r="D34" s="37" t="s">
        <v>595</v>
      </c>
      <c r="E34" s="39" t="s">
        <v>7715</v>
      </c>
      <c r="F34" s="40" t="s">
        <v>641</v>
      </c>
      <c r="G34" s="41">
        <v>488.91000000000003</v>
      </c>
      <c r="H34" s="42">
        <v>0</v>
      </c>
      <c r="I34" s="43">
        <f>ROUND(G34*H34,P4)</f>
        <v>0</v>
      </c>
      <c r="J34" s="37"/>
      <c r="O34" s="44">
        <f>I34*0.21</f>
        <v>0</v>
      </c>
      <c r="P34">
        <v>3</v>
      </c>
    </row>
    <row r="35" ht="43.5">
      <c r="A35" s="37" t="s">
        <v>598</v>
      </c>
      <c r="B35" s="45"/>
      <c r="C35" s="46"/>
      <c r="D35" s="46"/>
      <c r="E35" s="39" t="s">
        <v>12852</v>
      </c>
      <c r="F35" s="46"/>
      <c r="G35" s="46"/>
      <c r="H35" s="46"/>
      <c r="I35" s="46"/>
      <c r="J35" s="48"/>
    </row>
    <row r="36">
      <c r="A36" s="37" t="s">
        <v>601</v>
      </c>
      <c r="B36" s="45"/>
      <c r="C36" s="46"/>
      <c r="D36" s="46"/>
      <c r="E36" s="47" t="s">
        <v>595</v>
      </c>
      <c r="F36" s="46"/>
      <c r="G36" s="46"/>
      <c r="H36" s="46"/>
      <c r="I36" s="46"/>
      <c r="J36" s="48"/>
    </row>
    <row r="37">
      <c r="A37" s="37" t="s">
        <v>593</v>
      </c>
      <c r="B37" s="37">
        <v>9</v>
      </c>
      <c r="C37" s="38" t="s">
        <v>12853</v>
      </c>
      <c r="D37" s="37" t="s">
        <v>595</v>
      </c>
      <c r="E37" s="39" t="s">
        <v>12854</v>
      </c>
      <c r="F37" s="40" t="s">
        <v>650</v>
      </c>
      <c r="G37" s="41">
        <v>232.941</v>
      </c>
      <c r="H37" s="42">
        <v>0</v>
      </c>
      <c r="I37" s="43">
        <f>ROUND(G37*H37,P4)</f>
        <v>0</v>
      </c>
      <c r="J37" s="37"/>
      <c r="O37" s="44">
        <f>I37*0.21</f>
        <v>0</v>
      </c>
      <c r="P37">
        <v>3</v>
      </c>
    </row>
    <row r="38" ht="29">
      <c r="A38" s="37" t="s">
        <v>598</v>
      </c>
      <c r="B38" s="45"/>
      <c r="C38" s="46"/>
      <c r="D38" s="46"/>
      <c r="E38" s="39" t="s">
        <v>12855</v>
      </c>
      <c r="F38" s="46"/>
      <c r="G38" s="46"/>
      <c r="H38" s="46"/>
      <c r="I38" s="46"/>
      <c r="J38" s="48"/>
    </row>
    <row r="39">
      <c r="A39" s="37" t="s">
        <v>601</v>
      </c>
      <c r="B39" s="45"/>
      <c r="C39" s="46"/>
      <c r="D39" s="46"/>
      <c r="E39" s="47" t="s">
        <v>595</v>
      </c>
      <c r="F39" s="46"/>
      <c r="G39" s="46"/>
      <c r="H39" s="46"/>
      <c r="I39" s="46"/>
      <c r="J39" s="48"/>
    </row>
    <row r="40">
      <c r="A40" s="37" t="s">
        <v>593</v>
      </c>
      <c r="B40" s="37">
        <v>10</v>
      </c>
      <c r="C40" s="38" t="s">
        <v>12014</v>
      </c>
      <c r="D40" s="37" t="s">
        <v>595</v>
      </c>
      <c r="E40" s="39" t="s">
        <v>12015</v>
      </c>
      <c r="F40" s="40" t="s">
        <v>641</v>
      </c>
      <c r="G40" s="41">
        <v>261.86900000000003</v>
      </c>
      <c r="H40" s="42">
        <v>0</v>
      </c>
      <c r="I40" s="43">
        <f>ROUND(G40*H40,P4)</f>
        <v>0</v>
      </c>
      <c r="J40" s="37"/>
      <c r="O40" s="44">
        <f>I40*0.21</f>
        <v>0</v>
      </c>
      <c r="P40">
        <v>3</v>
      </c>
    </row>
    <row r="41" ht="43.5">
      <c r="A41" s="37" t="s">
        <v>598</v>
      </c>
      <c r="B41" s="45"/>
      <c r="C41" s="46"/>
      <c r="D41" s="46"/>
      <c r="E41" s="39" t="s">
        <v>12016</v>
      </c>
      <c r="F41" s="46"/>
      <c r="G41" s="46"/>
      <c r="H41" s="46"/>
      <c r="I41" s="46"/>
      <c r="J41" s="48"/>
    </row>
    <row r="42">
      <c r="A42" s="37" t="s">
        <v>601</v>
      </c>
      <c r="B42" s="45"/>
      <c r="C42" s="46"/>
      <c r="D42" s="46"/>
      <c r="E42" s="47" t="s">
        <v>595</v>
      </c>
      <c r="F42" s="46"/>
      <c r="G42" s="46"/>
      <c r="H42" s="46"/>
      <c r="I42" s="46"/>
      <c r="J42" s="48"/>
    </row>
    <row r="43">
      <c r="A43" s="37" t="s">
        <v>593</v>
      </c>
      <c r="B43" s="37">
        <v>11</v>
      </c>
      <c r="C43" s="38" t="s">
        <v>12856</v>
      </c>
      <c r="D43" s="37" t="s">
        <v>595</v>
      </c>
      <c r="E43" s="39" t="s">
        <v>12857</v>
      </c>
      <c r="F43" s="40" t="s">
        <v>650</v>
      </c>
      <c r="G43" s="41">
        <v>287.36900000000003</v>
      </c>
      <c r="H43" s="42">
        <v>0</v>
      </c>
      <c r="I43" s="43">
        <f>ROUND(G43*H43,P4)</f>
        <v>0</v>
      </c>
      <c r="J43" s="37"/>
      <c r="O43" s="44">
        <f>I43*0.21</f>
        <v>0</v>
      </c>
      <c r="P43">
        <v>3</v>
      </c>
    </row>
    <row r="44" ht="29">
      <c r="A44" s="37" t="s">
        <v>598</v>
      </c>
      <c r="B44" s="45"/>
      <c r="C44" s="46"/>
      <c r="D44" s="46"/>
      <c r="E44" s="39" t="s">
        <v>12858</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3.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12859</v>
      </c>
      <c r="D49" s="37" t="s">
        <v>595</v>
      </c>
      <c r="E49" s="39" t="s">
        <v>12860</v>
      </c>
      <c r="F49" s="40" t="s">
        <v>1797</v>
      </c>
      <c r="G49" s="41">
        <v>1</v>
      </c>
      <c r="H49" s="42">
        <v>0</v>
      </c>
      <c r="I49" s="43">
        <f>ROUND(G49*H49,P4)</f>
        <v>0</v>
      </c>
      <c r="J49" s="37"/>
      <c r="O49" s="44">
        <f>I49*0.21</f>
        <v>0</v>
      </c>
      <c r="P49">
        <v>3</v>
      </c>
    </row>
    <row r="50">
      <c r="A50" s="37" t="s">
        <v>598</v>
      </c>
      <c r="B50" s="45"/>
      <c r="C50" s="46"/>
      <c r="D50" s="46"/>
      <c r="E50" s="39" t="s">
        <v>12860</v>
      </c>
      <c r="F50" s="46"/>
      <c r="G50" s="46"/>
      <c r="H50" s="46"/>
      <c r="I50" s="46"/>
      <c r="J50" s="48"/>
    </row>
    <row r="51" ht="29">
      <c r="A51" s="37" t="s">
        <v>599</v>
      </c>
      <c r="B51" s="45"/>
      <c r="C51" s="46"/>
      <c r="D51" s="46"/>
      <c r="E51" s="49" t="s">
        <v>12861</v>
      </c>
      <c r="F51" s="46"/>
      <c r="G51" s="46"/>
      <c r="H51" s="46"/>
      <c r="I51" s="46"/>
      <c r="J51" s="48"/>
    </row>
    <row r="52">
      <c r="A52" s="37" t="s">
        <v>601</v>
      </c>
      <c r="B52" s="45"/>
      <c r="C52" s="46"/>
      <c r="D52" s="46"/>
      <c r="E52" s="47" t="s">
        <v>595</v>
      </c>
      <c r="F52" s="46"/>
      <c r="G52" s="46"/>
      <c r="H52" s="46"/>
      <c r="I52" s="46"/>
      <c r="J52" s="48"/>
    </row>
    <row r="53">
      <c r="A53" s="37" t="s">
        <v>593</v>
      </c>
      <c r="B53" s="37">
        <v>14</v>
      </c>
      <c r="C53" s="38" t="s">
        <v>12862</v>
      </c>
      <c r="D53" s="37" t="s">
        <v>595</v>
      </c>
      <c r="E53" s="39" t="s">
        <v>12863</v>
      </c>
      <c r="F53" s="40" t="s">
        <v>650</v>
      </c>
      <c r="G53" s="41">
        <v>120</v>
      </c>
      <c r="H53" s="42">
        <v>0</v>
      </c>
      <c r="I53" s="43">
        <f>ROUND(G53*H53,P4)</f>
        <v>0</v>
      </c>
      <c r="J53" s="37"/>
      <c r="O53" s="44">
        <f>I53*0.21</f>
        <v>0</v>
      </c>
      <c r="P53">
        <v>3</v>
      </c>
    </row>
    <row r="54">
      <c r="A54" s="37" t="s">
        <v>598</v>
      </c>
      <c r="B54" s="45"/>
      <c r="C54" s="46"/>
      <c r="D54" s="46"/>
      <c r="E54" s="39" t="s">
        <v>12863</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4497</v>
      </c>
      <c r="F56" s="34"/>
      <c r="G56" s="34"/>
      <c r="H56" s="34"/>
      <c r="I56" s="35">
        <f>SUMIFS(I57:I81,A57:A81,"P")</f>
        <v>0</v>
      </c>
      <c r="J56" s="36"/>
    </row>
    <row r="57" ht="29">
      <c r="A57" s="37" t="s">
        <v>593</v>
      </c>
      <c r="B57" s="37">
        <v>15</v>
      </c>
      <c r="C57" s="38" t="s">
        <v>12864</v>
      </c>
      <c r="D57" s="37" t="s">
        <v>595</v>
      </c>
      <c r="E57" s="39" t="s">
        <v>12865</v>
      </c>
      <c r="F57" s="40" t="s">
        <v>641</v>
      </c>
      <c r="G57" s="41">
        <v>75.986000000000004</v>
      </c>
      <c r="H57" s="42">
        <v>0</v>
      </c>
      <c r="I57" s="43">
        <f>ROUND(G57*H57,P4)</f>
        <v>0</v>
      </c>
      <c r="J57" s="37"/>
      <c r="O57" s="44">
        <f>I57*0.21</f>
        <v>0</v>
      </c>
      <c r="P57">
        <v>3</v>
      </c>
    </row>
    <row r="58" ht="29">
      <c r="A58" s="37" t="s">
        <v>598</v>
      </c>
      <c r="B58" s="45"/>
      <c r="C58" s="46"/>
      <c r="D58" s="46"/>
      <c r="E58" s="39" t="s">
        <v>12866</v>
      </c>
      <c r="F58" s="46"/>
      <c r="G58" s="46"/>
      <c r="H58" s="46"/>
      <c r="I58" s="46"/>
      <c r="J58" s="48"/>
    </row>
    <row r="59">
      <c r="A59" s="37" t="s">
        <v>601</v>
      </c>
      <c r="B59" s="45"/>
      <c r="C59" s="46"/>
      <c r="D59" s="46"/>
      <c r="E59" s="47" t="s">
        <v>595</v>
      </c>
      <c r="F59" s="46"/>
      <c r="G59" s="46"/>
      <c r="H59" s="46"/>
      <c r="I59" s="46"/>
      <c r="J59" s="48"/>
    </row>
    <row r="60">
      <c r="A60" s="37" t="s">
        <v>593</v>
      </c>
      <c r="B60" s="37">
        <v>16</v>
      </c>
      <c r="C60" s="38" t="s">
        <v>12867</v>
      </c>
      <c r="D60" s="37" t="s">
        <v>595</v>
      </c>
      <c r="E60" s="39" t="s">
        <v>12868</v>
      </c>
      <c r="F60" s="40" t="s">
        <v>641</v>
      </c>
      <c r="G60" s="41">
        <v>16.678999999999998</v>
      </c>
      <c r="H60" s="42">
        <v>0</v>
      </c>
      <c r="I60" s="43">
        <f>ROUND(G60*H60,P4)</f>
        <v>0</v>
      </c>
      <c r="J60" s="37"/>
      <c r="O60" s="44">
        <f>I60*0.21</f>
        <v>0</v>
      </c>
      <c r="P60">
        <v>3</v>
      </c>
    </row>
    <row r="61" ht="29">
      <c r="A61" s="37" t="s">
        <v>598</v>
      </c>
      <c r="B61" s="45"/>
      <c r="C61" s="46"/>
      <c r="D61" s="46"/>
      <c r="E61" s="39" t="s">
        <v>12869</v>
      </c>
      <c r="F61" s="46"/>
      <c r="G61" s="46"/>
      <c r="H61" s="46"/>
      <c r="I61" s="46"/>
      <c r="J61" s="48"/>
    </row>
    <row r="62">
      <c r="A62" s="37" t="s">
        <v>601</v>
      </c>
      <c r="B62" s="45"/>
      <c r="C62" s="46"/>
      <c r="D62" s="46"/>
      <c r="E62" s="47" t="s">
        <v>595</v>
      </c>
      <c r="F62" s="46"/>
      <c r="G62" s="46"/>
      <c r="H62" s="46"/>
      <c r="I62" s="46"/>
      <c r="J62" s="48"/>
    </row>
    <row r="63">
      <c r="A63" s="37" t="s">
        <v>593</v>
      </c>
      <c r="B63" s="37">
        <v>17</v>
      </c>
      <c r="C63" s="38" t="s">
        <v>12030</v>
      </c>
      <c r="D63" s="37" t="s">
        <v>595</v>
      </c>
      <c r="E63" s="39" t="s">
        <v>12031</v>
      </c>
      <c r="F63" s="40" t="s">
        <v>641</v>
      </c>
      <c r="G63" s="41">
        <v>48.119</v>
      </c>
      <c r="H63" s="42">
        <v>0</v>
      </c>
      <c r="I63" s="43">
        <f>ROUND(G63*H63,P4)</f>
        <v>0</v>
      </c>
      <c r="J63" s="37"/>
      <c r="O63" s="44">
        <f>I63*0.21</f>
        <v>0</v>
      </c>
      <c r="P63">
        <v>3</v>
      </c>
    </row>
    <row r="64" ht="29">
      <c r="A64" s="37" t="s">
        <v>598</v>
      </c>
      <c r="B64" s="45"/>
      <c r="C64" s="46"/>
      <c r="D64" s="46"/>
      <c r="E64" s="39" t="s">
        <v>12032</v>
      </c>
      <c r="F64" s="46"/>
      <c r="G64" s="46"/>
      <c r="H64" s="46"/>
      <c r="I64" s="46"/>
      <c r="J64" s="48"/>
    </row>
    <row r="65">
      <c r="A65" s="37" t="s">
        <v>601</v>
      </c>
      <c r="B65" s="45"/>
      <c r="C65" s="46"/>
      <c r="D65" s="46"/>
      <c r="E65" s="47" t="s">
        <v>595</v>
      </c>
      <c r="F65" s="46"/>
      <c r="G65" s="46"/>
      <c r="H65" s="46"/>
      <c r="I65" s="46"/>
      <c r="J65" s="48"/>
    </row>
    <row r="66">
      <c r="A66" s="37" t="s">
        <v>593</v>
      </c>
      <c r="B66" s="37">
        <v>18</v>
      </c>
      <c r="C66" s="38" t="s">
        <v>12870</v>
      </c>
      <c r="D66" s="37" t="s">
        <v>595</v>
      </c>
      <c r="E66" s="39" t="s">
        <v>12871</v>
      </c>
      <c r="F66" s="40" t="s">
        <v>641</v>
      </c>
      <c r="G66" s="41">
        <v>0.22500000000000001</v>
      </c>
      <c r="H66" s="42">
        <v>0</v>
      </c>
      <c r="I66" s="43">
        <f>ROUND(G66*H66,P4)</f>
        <v>0</v>
      </c>
      <c r="J66" s="37"/>
      <c r="O66" s="44">
        <f>I66*0.21</f>
        <v>0</v>
      </c>
      <c r="P66">
        <v>3</v>
      </c>
    </row>
    <row r="67" ht="29">
      <c r="A67" s="37" t="s">
        <v>598</v>
      </c>
      <c r="B67" s="45"/>
      <c r="C67" s="46"/>
      <c r="D67" s="46"/>
      <c r="E67" s="39" t="s">
        <v>12872</v>
      </c>
      <c r="F67" s="46"/>
      <c r="G67" s="46"/>
      <c r="H67" s="46"/>
      <c r="I67" s="46"/>
      <c r="J67" s="48"/>
    </row>
    <row r="68">
      <c r="A68" s="37" t="s">
        <v>601</v>
      </c>
      <c r="B68" s="45"/>
      <c r="C68" s="46"/>
      <c r="D68" s="46"/>
      <c r="E68" s="47" t="s">
        <v>595</v>
      </c>
      <c r="F68" s="46"/>
      <c r="G68" s="46"/>
      <c r="H68" s="46"/>
      <c r="I68" s="46"/>
      <c r="J68" s="48"/>
    </row>
    <row r="69">
      <c r="A69" s="37" t="s">
        <v>593</v>
      </c>
      <c r="B69" s="37">
        <v>19</v>
      </c>
      <c r="C69" s="38" t="s">
        <v>12034</v>
      </c>
      <c r="D69" s="37" t="s">
        <v>595</v>
      </c>
      <c r="E69" s="39" t="s">
        <v>12035</v>
      </c>
      <c r="F69" s="40" t="s">
        <v>650</v>
      </c>
      <c r="G69" s="41">
        <v>26.164999999999999</v>
      </c>
      <c r="H69" s="42">
        <v>0</v>
      </c>
      <c r="I69" s="43">
        <f>ROUND(G69*H69,P4)</f>
        <v>0</v>
      </c>
      <c r="J69" s="37"/>
      <c r="O69" s="44">
        <f>I69*0.21</f>
        <v>0</v>
      </c>
      <c r="P69">
        <v>3</v>
      </c>
    </row>
    <row r="70">
      <c r="A70" s="37" t="s">
        <v>598</v>
      </c>
      <c r="B70" s="45"/>
      <c r="C70" s="46"/>
      <c r="D70" s="46"/>
      <c r="E70" s="39" t="s">
        <v>12036</v>
      </c>
      <c r="F70" s="46"/>
      <c r="G70" s="46"/>
      <c r="H70" s="46"/>
      <c r="I70" s="46"/>
      <c r="J70" s="48"/>
    </row>
    <row r="71">
      <c r="A71" s="37" t="s">
        <v>601</v>
      </c>
      <c r="B71" s="45"/>
      <c r="C71" s="46"/>
      <c r="D71" s="46"/>
      <c r="E71" s="47" t="s">
        <v>595</v>
      </c>
      <c r="F71" s="46"/>
      <c r="G71" s="46"/>
      <c r="H71" s="46"/>
      <c r="I71" s="46"/>
      <c r="J71" s="48"/>
    </row>
    <row r="72">
      <c r="A72" s="37" t="s">
        <v>593</v>
      </c>
      <c r="B72" s="37">
        <v>20</v>
      </c>
      <c r="C72" s="38" t="s">
        <v>12038</v>
      </c>
      <c r="D72" s="37" t="s">
        <v>595</v>
      </c>
      <c r="E72" s="39" t="s">
        <v>12039</v>
      </c>
      <c r="F72" s="40" t="s">
        <v>650</v>
      </c>
      <c r="G72" s="41">
        <v>26.164999999999999</v>
      </c>
      <c r="H72" s="42">
        <v>0</v>
      </c>
      <c r="I72" s="43">
        <f>ROUND(G72*H72,P4)</f>
        <v>0</v>
      </c>
      <c r="J72" s="37"/>
      <c r="O72" s="44">
        <f>I72*0.21</f>
        <v>0</v>
      </c>
      <c r="P72">
        <v>3</v>
      </c>
    </row>
    <row r="73">
      <c r="A73" s="37" t="s">
        <v>598</v>
      </c>
      <c r="B73" s="45"/>
      <c r="C73" s="46"/>
      <c r="D73" s="46"/>
      <c r="E73" s="39" t="s">
        <v>12040</v>
      </c>
      <c r="F73" s="46"/>
      <c r="G73" s="46"/>
      <c r="H73" s="46"/>
      <c r="I73" s="46"/>
      <c r="J73" s="48"/>
    </row>
    <row r="74" ht="43.5">
      <c r="A74" s="37" t="s">
        <v>599</v>
      </c>
      <c r="B74" s="45"/>
      <c r="C74" s="46"/>
      <c r="D74" s="46"/>
      <c r="E74" s="49" t="s">
        <v>12873</v>
      </c>
      <c r="F74" s="46"/>
      <c r="G74" s="46"/>
      <c r="H74" s="46"/>
      <c r="I74" s="46"/>
      <c r="J74" s="48"/>
    </row>
    <row r="75">
      <c r="A75" s="37" t="s">
        <v>601</v>
      </c>
      <c r="B75" s="45"/>
      <c r="C75" s="46"/>
      <c r="D75" s="46"/>
      <c r="E75" s="47" t="s">
        <v>595</v>
      </c>
      <c r="F75" s="46"/>
      <c r="G75" s="46"/>
      <c r="H75" s="46"/>
      <c r="I75" s="46"/>
      <c r="J75" s="48"/>
    </row>
    <row r="76">
      <c r="A76" s="37" t="s">
        <v>593</v>
      </c>
      <c r="B76" s="37">
        <v>21</v>
      </c>
      <c r="C76" s="38" t="s">
        <v>12041</v>
      </c>
      <c r="D76" s="37" t="s">
        <v>595</v>
      </c>
      <c r="E76" s="39" t="s">
        <v>12042</v>
      </c>
      <c r="F76" s="40" t="s">
        <v>1127</v>
      </c>
      <c r="G76" s="41">
        <v>3.7509999999999999</v>
      </c>
      <c r="H76" s="42">
        <v>0</v>
      </c>
      <c r="I76" s="43">
        <f>ROUND(G76*H76,P4)</f>
        <v>0</v>
      </c>
      <c r="J76" s="37"/>
      <c r="O76" s="44">
        <f>I76*0.21</f>
        <v>0</v>
      </c>
      <c r="P76">
        <v>3</v>
      </c>
    </row>
    <row r="77">
      <c r="A77" s="37" t="s">
        <v>598</v>
      </c>
      <c r="B77" s="45"/>
      <c r="C77" s="46"/>
      <c r="D77" s="46"/>
      <c r="E77" s="39" t="s">
        <v>12043</v>
      </c>
      <c r="F77" s="46"/>
      <c r="G77" s="46"/>
      <c r="H77" s="46"/>
      <c r="I77" s="46"/>
      <c r="J77" s="48"/>
    </row>
    <row r="78">
      <c r="A78" s="37" t="s">
        <v>601</v>
      </c>
      <c r="B78" s="45"/>
      <c r="C78" s="46"/>
      <c r="D78" s="46"/>
      <c r="E78" s="47" t="s">
        <v>595</v>
      </c>
      <c r="F78" s="46"/>
      <c r="G78" s="46"/>
      <c r="H78" s="46"/>
      <c r="I78" s="46"/>
      <c r="J78" s="48"/>
    </row>
    <row r="79">
      <c r="A79" s="37" t="s">
        <v>593</v>
      </c>
      <c r="B79" s="37">
        <v>22</v>
      </c>
      <c r="C79" s="38" t="s">
        <v>12874</v>
      </c>
      <c r="D79" s="37" t="s">
        <v>595</v>
      </c>
      <c r="E79" s="39" t="s">
        <v>12875</v>
      </c>
      <c r="F79" s="40" t="s">
        <v>1127</v>
      </c>
      <c r="G79" s="41">
        <v>0.034000000000000002</v>
      </c>
      <c r="H79" s="42">
        <v>0</v>
      </c>
      <c r="I79" s="43">
        <f>ROUND(G79*H79,P4)</f>
        <v>0</v>
      </c>
      <c r="J79" s="37"/>
      <c r="O79" s="44">
        <f>I79*0.21</f>
        <v>0</v>
      </c>
      <c r="P79">
        <v>3</v>
      </c>
    </row>
    <row r="80">
      <c r="A80" s="37" t="s">
        <v>598</v>
      </c>
      <c r="B80" s="45"/>
      <c r="C80" s="46"/>
      <c r="D80" s="46"/>
      <c r="E80" s="39" t="s">
        <v>12876</v>
      </c>
      <c r="F80" s="46"/>
      <c r="G80" s="46"/>
      <c r="H80" s="46"/>
      <c r="I80" s="46"/>
      <c r="J80" s="48"/>
    </row>
    <row r="81">
      <c r="A81" s="37" t="s">
        <v>601</v>
      </c>
      <c r="B81" s="45"/>
      <c r="C81" s="46"/>
      <c r="D81" s="46"/>
      <c r="E81" s="47" t="s">
        <v>595</v>
      </c>
      <c r="F81" s="46"/>
      <c r="G81" s="46"/>
      <c r="H81" s="46"/>
      <c r="I81" s="46"/>
      <c r="J81" s="48"/>
    </row>
    <row r="82">
      <c r="A82" s="31" t="s">
        <v>591</v>
      </c>
      <c r="B82" s="32"/>
      <c r="C82" s="33" t="s">
        <v>7278</v>
      </c>
      <c r="D82" s="34"/>
      <c r="E82" s="31" t="s">
        <v>7279</v>
      </c>
      <c r="F82" s="34"/>
      <c r="G82" s="34"/>
      <c r="H82" s="34"/>
      <c r="I82" s="35">
        <f>SUMIFS(I83:I89,A83:A89,"P")</f>
        <v>0</v>
      </c>
      <c r="J82" s="36"/>
    </row>
    <row r="83" ht="29">
      <c r="A83" s="37" t="s">
        <v>593</v>
      </c>
      <c r="B83" s="37">
        <v>23</v>
      </c>
      <c r="C83" s="38" t="s">
        <v>12877</v>
      </c>
      <c r="D83" s="37" t="s">
        <v>595</v>
      </c>
      <c r="E83" s="39" t="s">
        <v>12878</v>
      </c>
      <c r="F83" s="40" t="s">
        <v>597</v>
      </c>
      <c r="G83" s="41">
        <v>160</v>
      </c>
      <c r="H83" s="42">
        <v>0</v>
      </c>
      <c r="I83" s="43">
        <f>ROUND(G83*H83,P4)</f>
        <v>0</v>
      </c>
      <c r="J83" s="37"/>
      <c r="O83" s="44">
        <f>I83*0.21</f>
        <v>0</v>
      </c>
      <c r="P83">
        <v>3</v>
      </c>
    </row>
    <row r="84" ht="43.5">
      <c r="A84" s="37" t="s">
        <v>598</v>
      </c>
      <c r="B84" s="45"/>
      <c r="C84" s="46"/>
      <c r="D84" s="46"/>
      <c r="E84" s="39" t="s">
        <v>12879</v>
      </c>
      <c r="F84" s="46"/>
      <c r="G84" s="46"/>
      <c r="H84" s="46"/>
      <c r="I84" s="46"/>
      <c r="J84" s="48"/>
    </row>
    <row r="85">
      <c r="A85" s="37" t="s">
        <v>599</v>
      </c>
      <c r="B85" s="45"/>
      <c r="C85" s="46"/>
      <c r="D85" s="46"/>
      <c r="E85" s="49" t="s">
        <v>12880</v>
      </c>
      <c r="F85" s="46"/>
      <c r="G85" s="46"/>
      <c r="H85" s="46"/>
      <c r="I85" s="46"/>
      <c r="J85" s="48"/>
    </row>
    <row r="86">
      <c r="A86" s="37" t="s">
        <v>601</v>
      </c>
      <c r="B86" s="45"/>
      <c r="C86" s="46"/>
      <c r="D86" s="46"/>
      <c r="E86" s="47" t="s">
        <v>595</v>
      </c>
      <c r="F86" s="46"/>
      <c r="G86" s="46"/>
      <c r="H86" s="46"/>
      <c r="I86" s="46"/>
      <c r="J86" s="48"/>
    </row>
    <row r="87">
      <c r="A87" s="37" t="s">
        <v>593</v>
      </c>
      <c r="B87" s="37">
        <v>24</v>
      </c>
      <c r="C87" s="38" t="s">
        <v>7301</v>
      </c>
      <c r="D87" s="37" t="s">
        <v>595</v>
      </c>
      <c r="E87" s="39" t="s">
        <v>7302</v>
      </c>
      <c r="F87" s="40" t="s">
        <v>1719</v>
      </c>
      <c r="G87" s="41">
        <v>160</v>
      </c>
      <c r="H87" s="42">
        <v>0</v>
      </c>
      <c r="I87" s="43">
        <f>ROUND(G87*H87,P4)</f>
        <v>0</v>
      </c>
      <c r="J87" s="37"/>
      <c r="O87" s="44">
        <f>I87*0.21</f>
        <v>0</v>
      </c>
      <c r="P87">
        <v>3</v>
      </c>
    </row>
    <row r="88">
      <c r="A88" s="37" t="s">
        <v>598</v>
      </c>
      <c r="B88" s="45"/>
      <c r="C88" s="46"/>
      <c r="D88" s="46"/>
      <c r="E88" s="39" t="s">
        <v>7302</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4513</v>
      </c>
      <c r="F90" s="34"/>
      <c r="G90" s="34"/>
      <c r="H90" s="34"/>
      <c r="I90" s="35">
        <f>SUMIFS(I91:I108,A91:A108,"P")</f>
        <v>0</v>
      </c>
      <c r="J90" s="36"/>
    </row>
    <row r="91" ht="29">
      <c r="A91" s="37" t="s">
        <v>593</v>
      </c>
      <c r="B91" s="37">
        <v>25</v>
      </c>
      <c r="C91" s="38" t="s">
        <v>12881</v>
      </c>
      <c r="D91" s="37" t="s">
        <v>595</v>
      </c>
      <c r="E91" s="39" t="s">
        <v>12882</v>
      </c>
      <c r="F91" s="40" t="s">
        <v>650</v>
      </c>
      <c r="G91" s="41">
        <v>0.95999999999999996</v>
      </c>
      <c r="H91" s="42">
        <v>0</v>
      </c>
      <c r="I91" s="43">
        <f>ROUND(G91*H91,P4)</f>
        <v>0</v>
      </c>
      <c r="J91" s="37"/>
      <c r="O91" s="44">
        <f>I91*0.21</f>
        <v>0</v>
      </c>
      <c r="P91">
        <v>3</v>
      </c>
    </row>
    <row r="92" ht="29">
      <c r="A92" s="37" t="s">
        <v>598</v>
      </c>
      <c r="B92" s="45"/>
      <c r="C92" s="46"/>
      <c r="D92" s="46"/>
      <c r="E92" s="39" t="s">
        <v>12883</v>
      </c>
      <c r="F92" s="46"/>
      <c r="G92" s="46"/>
      <c r="H92" s="46"/>
      <c r="I92" s="46"/>
      <c r="J92" s="48"/>
    </row>
    <row r="93">
      <c r="A93" s="37" t="s">
        <v>601</v>
      </c>
      <c r="B93" s="45"/>
      <c r="C93" s="46"/>
      <c r="D93" s="46"/>
      <c r="E93" s="47" t="s">
        <v>595</v>
      </c>
      <c r="F93" s="46"/>
      <c r="G93" s="46"/>
      <c r="H93" s="46"/>
      <c r="I93" s="46"/>
      <c r="J93" s="48"/>
    </row>
    <row r="94" ht="29">
      <c r="A94" s="37" t="s">
        <v>593</v>
      </c>
      <c r="B94" s="37">
        <v>26</v>
      </c>
      <c r="C94" s="38" t="s">
        <v>12884</v>
      </c>
      <c r="D94" s="37" t="s">
        <v>595</v>
      </c>
      <c r="E94" s="39" t="s">
        <v>12885</v>
      </c>
      <c r="F94" s="40" t="s">
        <v>650</v>
      </c>
      <c r="G94" s="41">
        <v>9.2159999999999993</v>
      </c>
      <c r="H94" s="42">
        <v>0</v>
      </c>
      <c r="I94" s="43">
        <f>ROUND(G94*H94,P4)</f>
        <v>0</v>
      </c>
      <c r="J94" s="37"/>
      <c r="O94" s="44">
        <f>I94*0.21</f>
        <v>0</v>
      </c>
      <c r="P94">
        <v>3</v>
      </c>
    </row>
    <row r="95" ht="29">
      <c r="A95" s="37" t="s">
        <v>598</v>
      </c>
      <c r="B95" s="45"/>
      <c r="C95" s="46"/>
      <c r="D95" s="46"/>
      <c r="E95" s="39" t="s">
        <v>12886</v>
      </c>
      <c r="F95" s="46"/>
      <c r="G95" s="46"/>
      <c r="H95" s="46"/>
      <c r="I95" s="46"/>
      <c r="J95" s="48"/>
    </row>
    <row r="96">
      <c r="A96" s="37" t="s">
        <v>601</v>
      </c>
      <c r="B96" s="45"/>
      <c r="C96" s="46"/>
      <c r="D96" s="46"/>
      <c r="E96" s="47" t="s">
        <v>595</v>
      </c>
      <c r="F96" s="46"/>
      <c r="G96" s="46"/>
      <c r="H96" s="46"/>
      <c r="I96" s="46"/>
      <c r="J96" s="48"/>
    </row>
    <row r="97">
      <c r="A97" s="37" t="s">
        <v>593</v>
      </c>
      <c r="B97" s="37">
        <v>27</v>
      </c>
      <c r="C97" s="38" t="s">
        <v>12887</v>
      </c>
      <c r="D97" s="37" t="s">
        <v>595</v>
      </c>
      <c r="E97" s="39" t="s">
        <v>12888</v>
      </c>
      <c r="F97" s="40" t="s">
        <v>1127</v>
      </c>
      <c r="G97" s="41">
        <v>0.14799999999999999</v>
      </c>
      <c r="H97" s="42">
        <v>0</v>
      </c>
      <c r="I97" s="43">
        <f>ROUND(G97*H97,P4)</f>
        <v>0</v>
      </c>
      <c r="J97" s="37"/>
      <c r="O97" s="44">
        <f>I97*0.21</f>
        <v>0</v>
      </c>
      <c r="P97">
        <v>3</v>
      </c>
    </row>
    <row r="98" ht="29">
      <c r="A98" s="37" t="s">
        <v>598</v>
      </c>
      <c r="B98" s="45"/>
      <c r="C98" s="46"/>
      <c r="D98" s="46"/>
      <c r="E98" s="39" t="s">
        <v>12889</v>
      </c>
      <c r="F98" s="46"/>
      <c r="G98" s="46"/>
      <c r="H98" s="46"/>
      <c r="I98" s="46"/>
      <c r="J98" s="48"/>
    </row>
    <row r="99">
      <c r="A99" s="37" t="s">
        <v>601</v>
      </c>
      <c r="B99" s="45"/>
      <c r="C99" s="46"/>
      <c r="D99" s="46"/>
      <c r="E99" s="47" t="s">
        <v>595</v>
      </c>
      <c r="F99" s="46"/>
      <c r="G99" s="46"/>
      <c r="H99" s="46"/>
      <c r="I99" s="46"/>
      <c r="J99" s="48"/>
    </row>
    <row r="100" ht="29">
      <c r="A100" s="37" t="s">
        <v>593</v>
      </c>
      <c r="B100" s="37">
        <v>28</v>
      </c>
      <c r="C100" s="38" t="s">
        <v>12890</v>
      </c>
      <c r="D100" s="37" t="s">
        <v>595</v>
      </c>
      <c r="E100" s="39" t="s">
        <v>12891</v>
      </c>
      <c r="F100" s="40" t="s">
        <v>650</v>
      </c>
      <c r="G100" s="41">
        <v>6.75</v>
      </c>
      <c r="H100" s="42">
        <v>0</v>
      </c>
      <c r="I100" s="43">
        <f>ROUND(G100*H100,P4)</f>
        <v>0</v>
      </c>
      <c r="J100" s="37"/>
      <c r="O100" s="44">
        <f>I100*0.21</f>
        <v>0</v>
      </c>
      <c r="P100">
        <v>3</v>
      </c>
    </row>
    <row r="101" ht="58">
      <c r="A101" s="37" t="s">
        <v>598</v>
      </c>
      <c r="B101" s="45"/>
      <c r="C101" s="46"/>
      <c r="D101" s="46"/>
      <c r="E101" s="39" t="s">
        <v>12892</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12893</v>
      </c>
      <c r="D103" s="37" t="s">
        <v>595</v>
      </c>
      <c r="E103" s="39" t="s">
        <v>12894</v>
      </c>
      <c r="F103" s="40" t="s">
        <v>650</v>
      </c>
      <c r="G103" s="41">
        <v>20.867000000000001</v>
      </c>
      <c r="H103" s="42">
        <v>0</v>
      </c>
      <c r="I103" s="43">
        <f>ROUND(G103*H103,P4)</f>
        <v>0</v>
      </c>
      <c r="J103" s="37"/>
      <c r="O103" s="44">
        <f>I103*0.21</f>
        <v>0</v>
      </c>
      <c r="P103">
        <v>3</v>
      </c>
    </row>
    <row r="104" ht="29">
      <c r="A104" s="37" t="s">
        <v>598</v>
      </c>
      <c r="B104" s="45"/>
      <c r="C104" s="46"/>
      <c r="D104" s="46"/>
      <c r="E104" s="39" t="s">
        <v>12895</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12896</v>
      </c>
      <c r="D106" s="37" t="s">
        <v>595</v>
      </c>
      <c r="E106" s="39" t="s">
        <v>12897</v>
      </c>
      <c r="F106" s="40" t="s">
        <v>12047</v>
      </c>
      <c r="G106" s="41">
        <v>681.976</v>
      </c>
      <c r="H106" s="42">
        <v>0</v>
      </c>
      <c r="I106" s="43">
        <f>ROUND(G106*H106,P4)</f>
        <v>0</v>
      </c>
      <c r="J106" s="37"/>
      <c r="O106" s="44">
        <f>I106*0.21</f>
        <v>0</v>
      </c>
      <c r="P106">
        <v>3</v>
      </c>
    </row>
    <row r="107">
      <c r="A107" s="37" t="s">
        <v>598</v>
      </c>
      <c r="B107" s="45"/>
      <c r="C107" s="46"/>
      <c r="D107" s="46"/>
      <c r="E107" s="39" t="s">
        <v>12897</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7503</v>
      </c>
      <c r="F109" s="34"/>
      <c r="G109" s="34"/>
      <c r="H109" s="34"/>
      <c r="I109" s="35">
        <f>SUMIFS(I110:I115,A110:A115,"P")</f>
        <v>0</v>
      </c>
      <c r="J109" s="36"/>
    </row>
    <row r="110" ht="29">
      <c r="A110" s="37" t="s">
        <v>593</v>
      </c>
      <c r="B110" s="37">
        <v>31</v>
      </c>
      <c r="C110" s="38" t="s">
        <v>12898</v>
      </c>
      <c r="D110" s="37" t="s">
        <v>595</v>
      </c>
      <c r="E110" s="39" t="s">
        <v>12899</v>
      </c>
      <c r="F110" s="40" t="s">
        <v>650</v>
      </c>
      <c r="G110" s="41">
        <v>1.2150000000000001</v>
      </c>
      <c r="H110" s="42">
        <v>0</v>
      </c>
      <c r="I110" s="43">
        <f>ROUND(G110*H110,P4)</f>
        <v>0</v>
      </c>
      <c r="J110" s="37"/>
      <c r="O110" s="44">
        <f>I110*0.21</f>
        <v>0</v>
      </c>
      <c r="P110">
        <v>3</v>
      </c>
    </row>
    <row r="111" ht="43.5">
      <c r="A111" s="37" t="s">
        <v>598</v>
      </c>
      <c r="B111" s="45"/>
      <c r="C111" s="46"/>
      <c r="D111" s="46"/>
      <c r="E111" s="39" t="s">
        <v>12900</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12901</v>
      </c>
      <c r="D113" s="37" t="s">
        <v>595</v>
      </c>
      <c r="E113" s="39" t="s">
        <v>12902</v>
      </c>
      <c r="F113" s="40" t="s">
        <v>650</v>
      </c>
      <c r="G113" s="41">
        <v>1.2150000000000001</v>
      </c>
      <c r="H113" s="42">
        <v>0</v>
      </c>
      <c r="I113" s="43">
        <f>ROUND(G113*H113,P4)</f>
        <v>0</v>
      </c>
      <c r="J113" s="37"/>
      <c r="O113" s="44">
        <f>I113*0.21</f>
        <v>0</v>
      </c>
      <c r="P113">
        <v>3</v>
      </c>
    </row>
    <row r="114">
      <c r="A114" s="37" t="s">
        <v>598</v>
      </c>
      <c r="B114" s="45"/>
      <c r="C114" s="46"/>
      <c r="D114" s="46"/>
      <c r="E114" s="39" t="s">
        <v>12902</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6074</v>
      </c>
      <c r="D116" s="34"/>
      <c r="E116" s="31" t="s">
        <v>7779</v>
      </c>
      <c r="F116" s="34"/>
      <c r="G116" s="34"/>
      <c r="H116" s="34"/>
      <c r="I116" s="35">
        <f>SUMIFS(I117:I216,A117:A216,"P")</f>
        <v>0</v>
      </c>
      <c r="J116" s="36"/>
    </row>
    <row r="117">
      <c r="A117" s="37" t="s">
        <v>593</v>
      </c>
      <c r="B117" s="37">
        <v>33</v>
      </c>
      <c r="C117" s="38" t="s">
        <v>12903</v>
      </c>
      <c r="D117" s="37" t="s">
        <v>595</v>
      </c>
      <c r="E117" s="39" t="s">
        <v>12904</v>
      </c>
      <c r="F117" s="40" t="s">
        <v>650</v>
      </c>
      <c r="G117" s="41">
        <v>91.278000000000006</v>
      </c>
      <c r="H117" s="42">
        <v>0</v>
      </c>
      <c r="I117" s="43">
        <f>ROUND(G117*H117,P4)</f>
        <v>0</v>
      </c>
      <c r="J117" s="37"/>
      <c r="O117" s="44">
        <f>I117*0.21</f>
        <v>0</v>
      </c>
      <c r="P117">
        <v>3</v>
      </c>
    </row>
    <row r="118">
      <c r="A118" s="37" t="s">
        <v>598</v>
      </c>
      <c r="B118" s="45"/>
      <c r="C118" s="46"/>
      <c r="D118" s="46"/>
      <c r="E118" s="39" t="s">
        <v>12904</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12905</v>
      </c>
      <c r="D120" s="37" t="s">
        <v>595</v>
      </c>
      <c r="E120" s="39" t="s">
        <v>12906</v>
      </c>
      <c r="F120" s="40" t="s">
        <v>597</v>
      </c>
      <c r="G120" s="41">
        <v>67.116</v>
      </c>
      <c r="H120" s="42">
        <v>0</v>
      </c>
      <c r="I120" s="43">
        <f>ROUND(G120*H120,P4)</f>
        <v>0</v>
      </c>
      <c r="J120" s="37"/>
      <c r="O120" s="44">
        <f>I120*0.21</f>
        <v>0</v>
      </c>
      <c r="P120">
        <v>3</v>
      </c>
    </row>
    <row r="121">
      <c r="A121" s="37" t="s">
        <v>598</v>
      </c>
      <c r="B121" s="45"/>
      <c r="C121" s="46"/>
      <c r="D121" s="46"/>
      <c r="E121" s="39" t="s">
        <v>12906</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12907</v>
      </c>
      <c r="D123" s="37" t="s">
        <v>595</v>
      </c>
      <c r="E123" s="39" t="s">
        <v>12908</v>
      </c>
      <c r="F123" s="40" t="s">
        <v>650</v>
      </c>
      <c r="G123" s="41">
        <v>135.72999999999999</v>
      </c>
      <c r="H123" s="42">
        <v>0</v>
      </c>
      <c r="I123" s="43">
        <f>ROUND(G123*H123,P4)</f>
        <v>0</v>
      </c>
      <c r="J123" s="37"/>
      <c r="O123" s="44">
        <f>I123*0.21</f>
        <v>0</v>
      </c>
      <c r="P123">
        <v>3</v>
      </c>
    </row>
    <row r="124" ht="29">
      <c r="A124" s="37" t="s">
        <v>598</v>
      </c>
      <c r="B124" s="45"/>
      <c r="C124" s="46"/>
      <c r="D124" s="46"/>
      <c r="E124" s="39" t="s">
        <v>12909</v>
      </c>
      <c r="F124" s="46"/>
      <c r="G124" s="46"/>
      <c r="H124" s="46"/>
      <c r="I124" s="46"/>
      <c r="J124" s="48"/>
    </row>
    <row r="125">
      <c r="A125" s="37" t="s">
        <v>601</v>
      </c>
      <c r="B125" s="45"/>
      <c r="C125" s="46"/>
      <c r="D125" s="46"/>
      <c r="E125" s="47" t="s">
        <v>595</v>
      </c>
      <c r="F125" s="46"/>
      <c r="G125" s="46"/>
      <c r="H125" s="46"/>
      <c r="I125" s="46"/>
      <c r="J125" s="48"/>
    </row>
    <row r="126" ht="29">
      <c r="A126" s="37" t="s">
        <v>593</v>
      </c>
      <c r="B126" s="37">
        <v>36</v>
      </c>
      <c r="C126" s="38" t="s">
        <v>12910</v>
      </c>
      <c r="D126" s="37" t="s">
        <v>595</v>
      </c>
      <c r="E126" s="39" t="s">
        <v>12911</v>
      </c>
      <c r="F126" s="40" t="s">
        <v>650</v>
      </c>
      <c r="G126" s="41">
        <v>135.72999999999999</v>
      </c>
      <c r="H126" s="42">
        <v>0</v>
      </c>
      <c r="I126" s="43">
        <f>ROUND(G126*H126,P4)</f>
        <v>0</v>
      </c>
      <c r="J126" s="37"/>
      <c r="O126" s="44">
        <f>I126*0.21</f>
        <v>0</v>
      </c>
      <c r="P126">
        <v>3</v>
      </c>
    </row>
    <row r="127" ht="29">
      <c r="A127" s="37" t="s">
        <v>598</v>
      </c>
      <c r="B127" s="45"/>
      <c r="C127" s="46"/>
      <c r="D127" s="46"/>
      <c r="E127" s="39" t="s">
        <v>12912</v>
      </c>
      <c r="F127" s="46"/>
      <c r="G127" s="46"/>
      <c r="H127" s="46"/>
      <c r="I127" s="46"/>
      <c r="J127" s="48"/>
    </row>
    <row r="128" ht="29">
      <c r="A128" s="37" t="s">
        <v>599</v>
      </c>
      <c r="B128" s="45"/>
      <c r="C128" s="46"/>
      <c r="D128" s="46"/>
      <c r="E128" s="49" t="s">
        <v>12913</v>
      </c>
      <c r="F128" s="46"/>
      <c r="G128" s="46"/>
      <c r="H128" s="46"/>
      <c r="I128" s="46"/>
      <c r="J128" s="48"/>
    </row>
    <row r="129">
      <c r="A129" s="37" t="s">
        <v>601</v>
      </c>
      <c r="B129" s="45"/>
      <c r="C129" s="46"/>
      <c r="D129" s="46"/>
      <c r="E129" s="47" t="s">
        <v>595</v>
      </c>
      <c r="F129" s="46"/>
      <c r="G129" s="46"/>
      <c r="H129" s="46"/>
      <c r="I129" s="46"/>
      <c r="J129" s="48"/>
    </row>
    <row r="130" ht="29">
      <c r="A130" s="37" t="s">
        <v>593</v>
      </c>
      <c r="B130" s="37">
        <v>37</v>
      </c>
      <c r="C130" s="38" t="s">
        <v>12914</v>
      </c>
      <c r="D130" s="37" t="s">
        <v>595</v>
      </c>
      <c r="E130" s="39" t="s">
        <v>12915</v>
      </c>
      <c r="F130" s="40" t="s">
        <v>650</v>
      </c>
      <c r="G130" s="41">
        <v>135.72999999999999</v>
      </c>
      <c r="H130" s="42">
        <v>0</v>
      </c>
      <c r="I130" s="43">
        <f>ROUND(G130*H130,P4)</f>
        <v>0</v>
      </c>
      <c r="J130" s="37"/>
      <c r="O130" s="44">
        <f>I130*0.21</f>
        <v>0</v>
      </c>
      <c r="P130">
        <v>3</v>
      </c>
    </row>
    <row r="131" ht="43.5">
      <c r="A131" s="37" t="s">
        <v>598</v>
      </c>
      <c r="B131" s="45"/>
      <c r="C131" s="46"/>
      <c r="D131" s="46"/>
      <c r="E131" s="39" t="s">
        <v>12916</v>
      </c>
      <c r="F131" s="46"/>
      <c r="G131" s="46"/>
      <c r="H131" s="46"/>
      <c r="I131" s="46"/>
      <c r="J131" s="48"/>
    </row>
    <row r="132" ht="29">
      <c r="A132" s="37" t="s">
        <v>599</v>
      </c>
      <c r="B132" s="45"/>
      <c r="C132" s="46"/>
      <c r="D132" s="46"/>
      <c r="E132" s="49" t="s">
        <v>12913</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12917</v>
      </c>
      <c r="D134" s="37" t="s">
        <v>595</v>
      </c>
      <c r="E134" s="39" t="s">
        <v>12918</v>
      </c>
      <c r="F134" s="40" t="s">
        <v>650</v>
      </c>
      <c r="G134" s="41">
        <v>53.206000000000003</v>
      </c>
      <c r="H134" s="42">
        <v>0</v>
      </c>
      <c r="I134" s="43">
        <f>ROUND(G134*H134,P4)</f>
        <v>0</v>
      </c>
      <c r="J134" s="37"/>
      <c r="O134" s="44">
        <f>I134*0.21</f>
        <v>0</v>
      </c>
      <c r="P134">
        <v>3</v>
      </c>
    </row>
    <row r="135" ht="29">
      <c r="A135" s="37" t="s">
        <v>598</v>
      </c>
      <c r="B135" s="45"/>
      <c r="C135" s="46"/>
      <c r="D135" s="46"/>
      <c r="E135" s="39" t="s">
        <v>12919</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12920</v>
      </c>
      <c r="D137" s="37" t="s">
        <v>595</v>
      </c>
      <c r="E137" s="39" t="s">
        <v>12921</v>
      </c>
      <c r="F137" s="40" t="s">
        <v>650</v>
      </c>
      <c r="G137" s="41">
        <v>47.112000000000002</v>
      </c>
      <c r="H137" s="42">
        <v>0</v>
      </c>
      <c r="I137" s="43">
        <f>ROUND(G137*H137,P4)</f>
        <v>0</v>
      </c>
      <c r="J137" s="37"/>
      <c r="O137" s="44">
        <f>I137*0.21</f>
        <v>0</v>
      </c>
      <c r="P137">
        <v>3</v>
      </c>
    </row>
    <row r="138" ht="29">
      <c r="A138" s="37" t="s">
        <v>598</v>
      </c>
      <c r="B138" s="45"/>
      <c r="C138" s="46"/>
      <c r="D138" s="46"/>
      <c r="E138" s="39" t="s">
        <v>12922</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12923</v>
      </c>
      <c r="D140" s="37" t="s">
        <v>595</v>
      </c>
      <c r="E140" s="39" t="s">
        <v>12924</v>
      </c>
      <c r="F140" s="40" t="s">
        <v>650</v>
      </c>
      <c r="G140" s="41">
        <v>495.33800000000002</v>
      </c>
      <c r="H140" s="42">
        <v>0</v>
      </c>
      <c r="I140" s="43">
        <f>ROUND(G140*H140,P4)</f>
        <v>0</v>
      </c>
      <c r="J140" s="37"/>
      <c r="O140" s="44">
        <f>I140*0.21</f>
        <v>0</v>
      </c>
      <c r="P140">
        <v>3</v>
      </c>
    </row>
    <row r="141" ht="29">
      <c r="A141" s="37" t="s">
        <v>598</v>
      </c>
      <c r="B141" s="45"/>
      <c r="C141" s="46"/>
      <c r="D141" s="46"/>
      <c r="E141" s="39" t="s">
        <v>12925</v>
      </c>
      <c r="F141" s="46"/>
      <c r="G141" s="46"/>
      <c r="H141" s="46"/>
      <c r="I141" s="46"/>
      <c r="J141" s="48"/>
    </row>
    <row r="142">
      <c r="A142" s="37" t="s">
        <v>601</v>
      </c>
      <c r="B142" s="45"/>
      <c r="C142" s="46"/>
      <c r="D142" s="46"/>
      <c r="E142" s="47" t="s">
        <v>595</v>
      </c>
      <c r="F142" s="46"/>
      <c r="G142" s="46"/>
      <c r="H142" s="46"/>
      <c r="I142" s="46"/>
      <c r="J142" s="48"/>
    </row>
    <row r="143" ht="29">
      <c r="A143" s="37" t="s">
        <v>593</v>
      </c>
      <c r="B143" s="37">
        <v>41</v>
      </c>
      <c r="C143" s="38" t="s">
        <v>12926</v>
      </c>
      <c r="D143" s="37" t="s">
        <v>595</v>
      </c>
      <c r="E143" s="39" t="s">
        <v>12927</v>
      </c>
      <c r="F143" s="40" t="s">
        <v>650</v>
      </c>
      <c r="G143" s="41">
        <v>40.445999999999998</v>
      </c>
      <c r="H143" s="42">
        <v>0</v>
      </c>
      <c r="I143" s="43">
        <f>ROUND(G143*H143,P4)</f>
        <v>0</v>
      </c>
      <c r="J143" s="37"/>
      <c r="O143" s="44">
        <f>I143*0.21</f>
        <v>0</v>
      </c>
      <c r="P143">
        <v>3</v>
      </c>
    </row>
    <row r="144" ht="29">
      <c r="A144" s="37" t="s">
        <v>598</v>
      </c>
      <c r="B144" s="45"/>
      <c r="C144" s="46"/>
      <c r="D144" s="46"/>
      <c r="E144" s="39" t="s">
        <v>12928</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12929</v>
      </c>
      <c r="D146" s="37" t="s">
        <v>595</v>
      </c>
      <c r="E146" s="39" t="s">
        <v>12930</v>
      </c>
      <c r="F146" s="40" t="s">
        <v>650</v>
      </c>
      <c r="G146" s="41">
        <v>588.99000000000001</v>
      </c>
      <c r="H146" s="42">
        <v>0</v>
      </c>
      <c r="I146" s="43">
        <f>ROUND(G146*H146,P4)</f>
        <v>0</v>
      </c>
      <c r="J146" s="37"/>
      <c r="O146" s="44">
        <f>I146*0.21</f>
        <v>0</v>
      </c>
      <c r="P146">
        <v>3</v>
      </c>
    </row>
    <row r="147" ht="29">
      <c r="A147" s="37" t="s">
        <v>598</v>
      </c>
      <c r="B147" s="45"/>
      <c r="C147" s="46"/>
      <c r="D147" s="46"/>
      <c r="E147" s="39" t="s">
        <v>12931</v>
      </c>
      <c r="F147" s="46"/>
      <c r="G147" s="46"/>
      <c r="H147" s="46"/>
      <c r="I147" s="46"/>
      <c r="J147" s="48"/>
    </row>
    <row r="148">
      <c r="A148" s="37" t="s">
        <v>601</v>
      </c>
      <c r="B148" s="45"/>
      <c r="C148" s="46"/>
      <c r="D148" s="46"/>
      <c r="E148" s="47" t="s">
        <v>595</v>
      </c>
      <c r="F148" s="46"/>
      <c r="G148" s="46"/>
      <c r="H148" s="46"/>
      <c r="I148" s="46"/>
      <c r="J148" s="48"/>
    </row>
    <row r="149" ht="29">
      <c r="A149" s="37" t="s">
        <v>593</v>
      </c>
      <c r="B149" s="37">
        <v>43</v>
      </c>
      <c r="C149" s="38" t="s">
        <v>12932</v>
      </c>
      <c r="D149" s="37" t="s">
        <v>595</v>
      </c>
      <c r="E149" s="39" t="s">
        <v>12933</v>
      </c>
      <c r="F149" s="40" t="s">
        <v>650</v>
      </c>
      <c r="G149" s="41">
        <v>588.99000000000001</v>
      </c>
      <c r="H149" s="42">
        <v>0</v>
      </c>
      <c r="I149" s="43">
        <f>ROUND(G149*H149,P4)</f>
        <v>0</v>
      </c>
      <c r="J149" s="37"/>
      <c r="O149" s="44">
        <f>I149*0.21</f>
        <v>0</v>
      </c>
      <c r="P149">
        <v>3</v>
      </c>
    </row>
    <row r="150" ht="43.5">
      <c r="A150" s="37" t="s">
        <v>598</v>
      </c>
      <c r="B150" s="45"/>
      <c r="C150" s="46"/>
      <c r="D150" s="46"/>
      <c r="E150" s="39" t="s">
        <v>12934</v>
      </c>
      <c r="F150" s="46"/>
      <c r="G150" s="46"/>
      <c r="H150" s="46"/>
      <c r="I150" s="46"/>
      <c r="J150" s="48"/>
    </row>
    <row r="151" ht="43.5">
      <c r="A151" s="37" t="s">
        <v>599</v>
      </c>
      <c r="B151" s="45"/>
      <c r="C151" s="46"/>
      <c r="D151" s="46"/>
      <c r="E151" s="49" t="s">
        <v>12935</v>
      </c>
      <c r="F151" s="46"/>
      <c r="G151" s="46"/>
      <c r="H151" s="46"/>
      <c r="I151" s="46"/>
      <c r="J151" s="48"/>
    </row>
    <row r="152">
      <c r="A152" s="37" t="s">
        <v>601</v>
      </c>
      <c r="B152" s="45"/>
      <c r="C152" s="46"/>
      <c r="D152" s="46"/>
      <c r="E152" s="47" t="s">
        <v>595</v>
      </c>
      <c r="F152" s="46"/>
      <c r="G152" s="46"/>
      <c r="H152" s="46"/>
      <c r="I152" s="46"/>
      <c r="J152" s="48"/>
    </row>
    <row r="153" ht="29">
      <c r="A153" s="37" t="s">
        <v>593</v>
      </c>
      <c r="B153" s="37">
        <v>44</v>
      </c>
      <c r="C153" s="38" t="s">
        <v>12936</v>
      </c>
      <c r="D153" s="37" t="s">
        <v>595</v>
      </c>
      <c r="E153" s="39" t="s">
        <v>12937</v>
      </c>
      <c r="F153" s="40" t="s">
        <v>650</v>
      </c>
      <c r="G153" s="41">
        <v>47.112000000000002</v>
      </c>
      <c r="H153" s="42">
        <v>0</v>
      </c>
      <c r="I153" s="43">
        <f>ROUND(G153*H153,P4)</f>
        <v>0</v>
      </c>
      <c r="J153" s="37"/>
      <c r="O153" s="44">
        <f>I153*0.21</f>
        <v>0</v>
      </c>
      <c r="P153">
        <v>3</v>
      </c>
    </row>
    <row r="154" ht="43.5">
      <c r="A154" s="37" t="s">
        <v>598</v>
      </c>
      <c r="B154" s="45"/>
      <c r="C154" s="46"/>
      <c r="D154" s="46"/>
      <c r="E154" s="39" t="s">
        <v>12938</v>
      </c>
      <c r="F154" s="46"/>
      <c r="G154" s="46"/>
      <c r="H154" s="46"/>
      <c r="I154" s="46"/>
      <c r="J154" s="48"/>
    </row>
    <row r="155">
      <c r="A155" s="37" t="s">
        <v>601</v>
      </c>
      <c r="B155" s="45"/>
      <c r="C155" s="46"/>
      <c r="D155" s="46"/>
      <c r="E155" s="47" t="s">
        <v>595</v>
      </c>
      <c r="F155" s="46"/>
      <c r="G155" s="46"/>
      <c r="H155" s="46"/>
      <c r="I155" s="46"/>
      <c r="J155" s="48"/>
    </row>
    <row r="156" ht="29">
      <c r="A156" s="37" t="s">
        <v>593</v>
      </c>
      <c r="B156" s="37">
        <v>45</v>
      </c>
      <c r="C156" s="38" t="s">
        <v>12939</v>
      </c>
      <c r="D156" s="37" t="s">
        <v>595</v>
      </c>
      <c r="E156" s="39" t="s">
        <v>12940</v>
      </c>
      <c r="F156" s="40" t="s">
        <v>650</v>
      </c>
      <c r="G156" s="41">
        <v>35.640000000000001</v>
      </c>
      <c r="H156" s="42">
        <v>0</v>
      </c>
      <c r="I156" s="43">
        <f>ROUND(G156*H156,P4)</f>
        <v>0</v>
      </c>
      <c r="J156" s="37"/>
      <c r="O156" s="44">
        <f>I156*0.21</f>
        <v>0</v>
      </c>
      <c r="P156">
        <v>3</v>
      </c>
    </row>
    <row r="157" ht="43.5">
      <c r="A157" s="37" t="s">
        <v>598</v>
      </c>
      <c r="B157" s="45"/>
      <c r="C157" s="46"/>
      <c r="D157" s="46"/>
      <c r="E157" s="39" t="s">
        <v>12941</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12942</v>
      </c>
      <c r="D159" s="37" t="s">
        <v>595</v>
      </c>
      <c r="E159" s="39" t="s">
        <v>12943</v>
      </c>
      <c r="F159" s="40" t="s">
        <v>650</v>
      </c>
      <c r="G159" s="41">
        <v>180.00399999999999</v>
      </c>
      <c r="H159" s="42">
        <v>0</v>
      </c>
      <c r="I159" s="43">
        <f>ROUND(G159*H159,P4)</f>
        <v>0</v>
      </c>
      <c r="J159" s="37"/>
      <c r="O159" s="44">
        <f>I159*0.21</f>
        <v>0</v>
      </c>
      <c r="P159">
        <v>3</v>
      </c>
    </row>
    <row r="160" ht="29">
      <c r="A160" s="37" t="s">
        <v>598</v>
      </c>
      <c r="B160" s="45"/>
      <c r="C160" s="46"/>
      <c r="D160" s="46"/>
      <c r="E160" s="39" t="s">
        <v>12944</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12945</v>
      </c>
      <c r="D162" s="37" t="s">
        <v>595</v>
      </c>
      <c r="E162" s="39" t="s">
        <v>12946</v>
      </c>
      <c r="F162" s="40" t="s">
        <v>650</v>
      </c>
      <c r="G162" s="41">
        <v>180.00399999999999</v>
      </c>
      <c r="H162" s="42">
        <v>0</v>
      </c>
      <c r="I162" s="43">
        <f>ROUND(G162*H162,P4)</f>
        <v>0</v>
      </c>
      <c r="J162" s="37"/>
      <c r="O162" s="44">
        <f>I162*0.21</f>
        <v>0</v>
      </c>
      <c r="P162">
        <v>3</v>
      </c>
    </row>
    <row r="163" ht="29">
      <c r="A163" s="37" t="s">
        <v>598</v>
      </c>
      <c r="B163" s="45"/>
      <c r="C163" s="46"/>
      <c r="D163" s="46"/>
      <c r="E163" s="39" t="s">
        <v>12947</v>
      </c>
      <c r="F163" s="46"/>
      <c r="G163" s="46"/>
      <c r="H163" s="46"/>
      <c r="I163" s="46"/>
      <c r="J163" s="48"/>
    </row>
    <row r="164">
      <c r="A164" s="37" t="s">
        <v>601</v>
      </c>
      <c r="B164" s="45"/>
      <c r="C164" s="46"/>
      <c r="D164" s="46"/>
      <c r="E164" s="47" t="s">
        <v>595</v>
      </c>
      <c r="F164" s="46"/>
      <c r="G164" s="46"/>
      <c r="H164" s="46"/>
      <c r="I164" s="46"/>
      <c r="J164" s="48"/>
    </row>
    <row r="165" ht="29">
      <c r="A165" s="37" t="s">
        <v>593</v>
      </c>
      <c r="B165" s="37">
        <v>48</v>
      </c>
      <c r="C165" s="38" t="s">
        <v>12057</v>
      </c>
      <c r="D165" s="37" t="s">
        <v>595</v>
      </c>
      <c r="E165" s="39" t="s">
        <v>12058</v>
      </c>
      <c r="F165" s="40" t="s">
        <v>650</v>
      </c>
      <c r="G165" s="41">
        <v>180.00399999999999</v>
      </c>
      <c r="H165" s="42">
        <v>0</v>
      </c>
      <c r="I165" s="43">
        <f>ROUND(G165*H165,P4)</f>
        <v>0</v>
      </c>
      <c r="J165" s="37"/>
      <c r="O165" s="44">
        <f>I165*0.21</f>
        <v>0</v>
      </c>
      <c r="P165">
        <v>3</v>
      </c>
    </row>
    <row r="166" ht="29">
      <c r="A166" s="37" t="s">
        <v>598</v>
      </c>
      <c r="B166" s="45"/>
      <c r="C166" s="46"/>
      <c r="D166" s="46"/>
      <c r="E166" s="39" t="s">
        <v>12059</v>
      </c>
      <c r="F166" s="46"/>
      <c r="G166" s="46"/>
      <c r="H166" s="46"/>
      <c r="I166" s="46"/>
      <c r="J166" s="48"/>
    </row>
    <row r="167">
      <c r="A167" s="37" t="s">
        <v>601</v>
      </c>
      <c r="B167" s="45"/>
      <c r="C167" s="46"/>
      <c r="D167" s="46"/>
      <c r="E167" s="39" t="s">
        <v>12948</v>
      </c>
      <c r="F167" s="46"/>
      <c r="G167" s="46"/>
      <c r="H167" s="46"/>
      <c r="I167" s="46"/>
      <c r="J167" s="48"/>
    </row>
    <row r="168" ht="29">
      <c r="A168" s="37" t="s">
        <v>593</v>
      </c>
      <c r="B168" s="37">
        <v>49</v>
      </c>
      <c r="C168" s="38" t="s">
        <v>12949</v>
      </c>
      <c r="D168" s="37" t="s">
        <v>595</v>
      </c>
      <c r="E168" s="39" t="s">
        <v>12950</v>
      </c>
      <c r="F168" s="40" t="s">
        <v>650</v>
      </c>
      <c r="G168" s="41">
        <v>86.930999999999997</v>
      </c>
      <c r="H168" s="42">
        <v>0</v>
      </c>
      <c r="I168" s="43">
        <f>ROUND(G168*H168,P4)</f>
        <v>0</v>
      </c>
      <c r="J168" s="37"/>
      <c r="O168" s="44">
        <f>I168*0.21</f>
        <v>0</v>
      </c>
      <c r="P168">
        <v>3</v>
      </c>
    </row>
    <row r="169" ht="58">
      <c r="A169" s="37" t="s">
        <v>598</v>
      </c>
      <c r="B169" s="45"/>
      <c r="C169" s="46"/>
      <c r="D169" s="46"/>
      <c r="E169" s="39" t="s">
        <v>12951</v>
      </c>
      <c r="F169" s="46"/>
      <c r="G169" s="46"/>
      <c r="H169" s="46"/>
      <c r="I169" s="46"/>
      <c r="J169" s="48"/>
    </row>
    <row r="170">
      <c r="A170" s="37" t="s">
        <v>601</v>
      </c>
      <c r="B170" s="45"/>
      <c r="C170" s="46"/>
      <c r="D170" s="46"/>
      <c r="E170" s="47" t="s">
        <v>595</v>
      </c>
      <c r="F170" s="46"/>
      <c r="G170" s="46"/>
      <c r="H170" s="46"/>
      <c r="I170" s="46"/>
      <c r="J170" s="48"/>
    </row>
    <row r="171" ht="43.5">
      <c r="A171" s="37" t="s">
        <v>593</v>
      </c>
      <c r="B171" s="37">
        <v>50</v>
      </c>
      <c r="C171" s="38" t="s">
        <v>12952</v>
      </c>
      <c r="D171" s="37" t="s">
        <v>595</v>
      </c>
      <c r="E171" s="39" t="s">
        <v>12953</v>
      </c>
      <c r="F171" s="40" t="s">
        <v>650</v>
      </c>
      <c r="G171" s="41">
        <v>50.399999999999999</v>
      </c>
      <c r="H171" s="42">
        <v>0</v>
      </c>
      <c r="I171" s="43">
        <f>ROUND(G171*H171,P4)</f>
        <v>0</v>
      </c>
      <c r="J171" s="37"/>
      <c r="O171" s="44">
        <f>I171*0.21</f>
        <v>0</v>
      </c>
      <c r="P171">
        <v>3</v>
      </c>
    </row>
    <row r="172" ht="58">
      <c r="A172" s="37" t="s">
        <v>598</v>
      </c>
      <c r="B172" s="45"/>
      <c r="C172" s="46"/>
      <c r="D172" s="46"/>
      <c r="E172" s="39" t="s">
        <v>12954</v>
      </c>
      <c r="F172" s="46"/>
      <c r="G172" s="46"/>
      <c r="H172" s="46"/>
      <c r="I172" s="46"/>
      <c r="J172" s="48"/>
    </row>
    <row r="173">
      <c r="A173" s="37" t="s">
        <v>601</v>
      </c>
      <c r="B173" s="45"/>
      <c r="C173" s="46"/>
      <c r="D173" s="46"/>
      <c r="E173" s="47" t="s">
        <v>595</v>
      </c>
      <c r="F173" s="46"/>
      <c r="G173" s="46"/>
      <c r="H173" s="46"/>
      <c r="I173" s="46"/>
      <c r="J173" s="48"/>
    </row>
    <row r="174" ht="43.5">
      <c r="A174" s="37" t="s">
        <v>593</v>
      </c>
      <c r="B174" s="37">
        <v>51</v>
      </c>
      <c r="C174" s="38" t="s">
        <v>12076</v>
      </c>
      <c r="D174" s="37" t="s">
        <v>595</v>
      </c>
      <c r="E174" s="39" t="s">
        <v>12077</v>
      </c>
      <c r="F174" s="40" t="s">
        <v>650</v>
      </c>
      <c r="G174" s="41">
        <v>180.00399999999999</v>
      </c>
      <c r="H174" s="42">
        <v>0</v>
      </c>
      <c r="I174" s="43">
        <f>ROUND(G174*H174,P4)</f>
        <v>0</v>
      </c>
      <c r="J174" s="37"/>
      <c r="O174" s="44">
        <f>I174*0.21</f>
        <v>0</v>
      </c>
      <c r="P174">
        <v>3</v>
      </c>
    </row>
    <row r="175" ht="58">
      <c r="A175" s="37" t="s">
        <v>598</v>
      </c>
      <c r="B175" s="45"/>
      <c r="C175" s="46"/>
      <c r="D175" s="46"/>
      <c r="E175" s="39" t="s">
        <v>12078</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12955</v>
      </c>
      <c r="D177" s="37" t="s">
        <v>595</v>
      </c>
      <c r="E177" s="39" t="s">
        <v>12956</v>
      </c>
      <c r="F177" s="40" t="s">
        <v>597</v>
      </c>
      <c r="G177" s="41">
        <v>63.920000000000002</v>
      </c>
      <c r="H177" s="42">
        <v>0</v>
      </c>
      <c r="I177" s="43">
        <f>ROUND(G177*H177,P4)</f>
        <v>0</v>
      </c>
      <c r="J177" s="37"/>
      <c r="O177" s="44">
        <f>I177*0.21</f>
        <v>0</v>
      </c>
      <c r="P177">
        <v>3</v>
      </c>
    </row>
    <row r="178" ht="29">
      <c r="A178" s="37" t="s">
        <v>598</v>
      </c>
      <c r="B178" s="45"/>
      <c r="C178" s="46"/>
      <c r="D178" s="46"/>
      <c r="E178" s="39" t="s">
        <v>12957</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12088</v>
      </c>
      <c r="D180" s="37" t="s">
        <v>595</v>
      </c>
      <c r="E180" s="39" t="s">
        <v>12089</v>
      </c>
      <c r="F180" s="40" t="s">
        <v>597</v>
      </c>
      <c r="G180" s="41">
        <v>70.900000000000006</v>
      </c>
      <c r="H180" s="42">
        <v>0</v>
      </c>
      <c r="I180" s="43">
        <f>ROUND(G180*H180,P4)</f>
        <v>0</v>
      </c>
      <c r="J180" s="37"/>
      <c r="O180" s="44">
        <f>I180*0.21</f>
        <v>0</v>
      </c>
      <c r="P180">
        <v>3</v>
      </c>
    </row>
    <row r="181" ht="29">
      <c r="A181" s="37" t="s">
        <v>598</v>
      </c>
      <c r="B181" s="45"/>
      <c r="C181" s="46"/>
      <c r="D181" s="46"/>
      <c r="E181" s="39" t="s">
        <v>12090</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12092</v>
      </c>
      <c r="D183" s="37" t="s">
        <v>595</v>
      </c>
      <c r="E183" s="39" t="s">
        <v>12093</v>
      </c>
      <c r="F183" s="40" t="s">
        <v>650</v>
      </c>
      <c r="G183" s="41">
        <v>180.00399999999999</v>
      </c>
      <c r="H183" s="42">
        <v>0</v>
      </c>
      <c r="I183" s="43">
        <f>ROUND(G183*H183,P4)</f>
        <v>0</v>
      </c>
      <c r="J183" s="37"/>
      <c r="O183" s="44">
        <f>I183*0.21</f>
        <v>0</v>
      </c>
      <c r="P183">
        <v>3</v>
      </c>
    </row>
    <row r="184" ht="29">
      <c r="A184" s="37" t="s">
        <v>598</v>
      </c>
      <c r="B184" s="45"/>
      <c r="C184" s="46"/>
      <c r="D184" s="46"/>
      <c r="E184" s="39" t="s">
        <v>12094</v>
      </c>
      <c r="F184" s="46"/>
      <c r="G184" s="46"/>
      <c r="H184" s="46"/>
      <c r="I184" s="46"/>
      <c r="J184" s="48"/>
    </row>
    <row r="185">
      <c r="A185" s="37" t="s">
        <v>601</v>
      </c>
      <c r="B185" s="45"/>
      <c r="C185" s="46"/>
      <c r="D185" s="46"/>
      <c r="E185" s="47" t="s">
        <v>595</v>
      </c>
      <c r="F185" s="46"/>
      <c r="G185" s="46"/>
      <c r="H185" s="46"/>
      <c r="I185" s="46"/>
      <c r="J185" s="48"/>
    </row>
    <row r="186" ht="29">
      <c r="A186" s="37" t="s">
        <v>593</v>
      </c>
      <c r="B186" s="37">
        <v>55</v>
      </c>
      <c r="C186" s="38" t="s">
        <v>12958</v>
      </c>
      <c r="D186" s="37" t="s">
        <v>595</v>
      </c>
      <c r="E186" s="39" t="s">
        <v>12959</v>
      </c>
      <c r="F186" s="40" t="s">
        <v>650</v>
      </c>
      <c r="G186" s="41">
        <v>9.9399999999999995</v>
      </c>
      <c r="H186" s="42">
        <v>0</v>
      </c>
      <c r="I186" s="43">
        <f>ROUND(G186*H186,P4)</f>
        <v>0</v>
      </c>
      <c r="J186" s="37"/>
      <c r="O186" s="44">
        <f>I186*0.21</f>
        <v>0</v>
      </c>
      <c r="P186">
        <v>3</v>
      </c>
    </row>
    <row r="187" ht="29">
      <c r="A187" s="37" t="s">
        <v>598</v>
      </c>
      <c r="B187" s="45"/>
      <c r="C187" s="46"/>
      <c r="D187" s="46"/>
      <c r="E187" s="39" t="s">
        <v>12960</v>
      </c>
      <c r="F187" s="46"/>
      <c r="G187" s="46"/>
      <c r="H187" s="46"/>
      <c r="I187" s="46"/>
      <c r="J187" s="48"/>
    </row>
    <row r="188" ht="333.5">
      <c r="A188" s="37" t="s">
        <v>601</v>
      </c>
      <c r="B188" s="45"/>
      <c r="C188" s="46"/>
      <c r="D188" s="46"/>
      <c r="E188" s="39" t="s">
        <v>12961</v>
      </c>
      <c r="F188" s="46"/>
      <c r="G188" s="46"/>
      <c r="H188" s="46"/>
      <c r="I188" s="46"/>
      <c r="J188" s="48"/>
    </row>
    <row r="189">
      <c r="A189" s="37" t="s">
        <v>593</v>
      </c>
      <c r="B189" s="37">
        <v>56</v>
      </c>
      <c r="C189" s="38" t="s">
        <v>12962</v>
      </c>
      <c r="D189" s="37" t="s">
        <v>595</v>
      </c>
      <c r="E189" s="39" t="s">
        <v>12963</v>
      </c>
      <c r="F189" s="40" t="s">
        <v>597</v>
      </c>
      <c r="G189" s="41">
        <v>74.444999999999993</v>
      </c>
      <c r="H189" s="42">
        <v>0</v>
      </c>
      <c r="I189" s="43">
        <f>ROUND(G189*H189,P4)</f>
        <v>0</v>
      </c>
      <c r="J189" s="37"/>
      <c r="O189" s="44">
        <f>I189*0.21</f>
        <v>0</v>
      </c>
      <c r="P189">
        <v>3</v>
      </c>
    </row>
    <row r="190">
      <c r="A190" s="37" t="s">
        <v>598</v>
      </c>
      <c r="B190" s="45"/>
      <c r="C190" s="46"/>
      <c r="D190" s="46"/>
      <c r="E190" s="39" t="s">
        <v>12963</v>
      </c>
      <c r="F190" s="46"/>
      <c r="G190" s="46"/>
      <c r="H190" s="46"/>
      <c r="I190" s="46"/>
      <c r="J190" s="48"/>
    </row>
    <row r="191">
      <c r="A191" s="37" t="s">
        <v>601</v>
      </c>
      <c r="B191" s="45"/>
      <c r="C191" s="46"/>
      <c r="D191" s="46"/>
      <c r="E191" s="47" t="s">
        <v>595</v>
      </c>
      <c r="F191" s="46"/>
      <c r="G191" s="46"/>
      <c r="H191" s="46"/>
      <c r="I191" s="46"/>
      <c r="J191" s="48"/>
    </row>
    <row r="192" ht="29">
      <c r="A192" s="37" t="s">
        <v>593</v>
      </c>
      <c r="B192" s="37">
        <v>57</v>
      </c>
      <c r="C192" s="38" t="s">
        <v>12964</v>
      </c>
      <c r="D192" s="37" t="s">
        <v>595</v>
      </c>
      <c r="E192" s="39" t="s">
        <v>12965</v>
      </c>
      <c r="F192" s="40" t="s">
        <v>641</v>
      </c>
      <c r="G192" s="41">
        <v>10.58</v>
      </c>
      <c r="H192" s="42">
        <v>0</v>
      </c>
      <c r="I192" s="43">
        <f>ROUND(G192*H192,P4)</f>
        <v>0</v>
      </c>
      <c r="J192" s="37"/>
      <c r="O192" s="44">
        <f>I192*0.21</f>
        <v>0</v>
      </c>
      <c r="P192">
        <v>3</v>
      </c>
    </row>
    <row r="193" ht="29">
      <c r="A193" s="37" t="s">
        <v>598</v>
      </c>
      <c r="B193" s="45"/>
      <c r="C193" s="46"/>
      <c r="D193" s="46"/>
      <c r="E193" s="39" t="s">
        <v>12966</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12967</v>
      </c>
      <c r="D195" s="37" t="s">
        <v>595</v>
      </c>
      <c r="E195" s="39" t="s">
        <v>12968</v>
      </c>
      <c r="F195" s="40" t="s">
        <v>1127</v>
      </c>
      <c r="G195" s="41">
        <v>0.41799999999999998</v>
      </c>
      <c r="H195" s="42">
        <v>0</v>
      </c>
      <c r="I195" s="43">
        <f>ROUND(G195*H195,P4)</f>
        <v>0</v>
      </c>
      <c r="J195" s="37"/>
      <c r="O195" s="44">
        <f>I195*0.21</f>
        <v>0</v>
      </c>
      <c r="P195">
        <v>3</v>
      </c>
    </row>
    <row r="196">
      <c r="A196" s="37" t="s">
        <v>598</v>
      </c>
      <c r="B196" s="45"/>
      <c r="C196" s="46"/>
      <c r="D196" s="46"/>
      <c r="E196" s="39" t="s">
        <v>12969</v>
      </c>
      <c r="F196" s="46"/>
      <c r="G196" s="46"/>
      <c r="H196" s="46"/>
      <c r="I196" s="46"/>
      <c r="J196" s="48"/>
    </row>
    <row r="197">
      <c r="A197" s="37" t="s">
        <v>601</v>
      </c>
      <c r="B197" s="45"/>
      <c r="C197" s="46"/>
      <c r="D197" s="46"/>
      <c r="E197" s="47" t="s">
        <v>595</v>
      </c>
      <c r="F197" s="46"/>
      <c r="G197" s="46"/>
      <c r="H197" s="46"/>
      <c r="I197" s="46"/>
      <c r="J197" s="48"/>
    </row>
    <row r="198" ht="29">
      <c r="A198" s="37" t="s">
        <v>593</v>
      </c>
      <c r="B198" s="37">
        <v>59</v>
      </c>
      <c r="C198" s="38" t="s">
        <v>12970</v>
      </c>
      <c r="D198" s="37" t="s">
        <v>595</v>
      </c>
      <c r="E198" s="39" t="s">
        <v>12971</v>
      </c>
      <c r="F198" s="40" t="s">
        <v>650</v>
      </c>
      <c r="G198" s="41">
        <v>52.920000000000002</v>
      </c>
      <c r="H198" s="42">
        <v>0</v>
      </c>
      <c r="I198" s="43">
        <f>ROUND(G198*H198,P4)</f>
        <v>0</v>
      </c>
      <c r="J198" s="37"/>
      <c r="O198" s="44">
        <f>I198*0.21</f>
        <v>0</v>
      </c>
      <c r="P198">
        <v>3</v>
      </c>
    </row>
    <row r="199" ht="29">
      <c r="A199" s="37" t="s">
        <v>598</v>
      </c>
      <c r="B199" s="45"/>
      <c r="C199" s="46"/>
      <c r="D199" s="46"/>
      <c r="E199" s="39" t="s">
        <v>12971</v>
      </c>
      <c r="F199" s="46"/>
      <c r="G199" s="46"/>
      <c r="H199" s="46"/>
      <c r="I199" s="46"/>
      <c r="J199" s="48"/>
    </row>
    <row r="200">
      <c r="A200" s="37" t="s">
        <v>601</v>
      </c>
      <c r="B200" s="45"/>
      <c r="C200" s="46"/>
      <c r="D200" s="46"/>
      <c r="E200" s="47" t="s">
        <v>595</v>
      </c>
      <c r="F200" s="46"/>
      <c r="G200" s="46"/>
      <c r="H200" s="46"/>
      <c r="I200" s="46"/>
      <c r="J200" s="48"/>
    </row>
    <row r="201" ht="29">
      <c r="A201" s="37" t="s">
        <v>593</v>
      </c>
      <c r="B201" s="37">
        <v>60</v>
      </c>
      <c r="C201" s="38" t="s">
        <v>12972</v>
      </c>
      <c r="D201" s="37" t="s">
        <v>595</v>
      </c>
      <c r="E201" s="39" t="s">
        <v>12973</v>
      </c>
      <c r="F201" s="40" t="s">
        <v>650</v>
      </c>
      <c r="G201" s="41">
        <v>189.00399999999999</v>
      </c>
      <c r="H201" s="42">
        <v>0</v>
      </c>
      <c r="I201" s="43">
        <f>ROUND(G201*H201,P4)</f>
        <v>0</v>
      </c>
      <c r="J201" s="37"/>
      <c r="O201" s="44">
        <f>I201*0.21</f>
        <v>0</v>
      </c>
      <c r="P201">
        <v>3</v>
      </c>
    </row>
    <row r="202" ht="29">
      <c r="A202" s="37" t="s">
        <v>598</v>
      </c>
      <c r="B202" s="45"/>
      <c r="C202" s="46"/>
      <c r="D202" s="46"/>
      <c r="E202" s="39" t="s">
        <v>12973</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12974</v>
      </c>
      <c r="D204" s="37" t="s">
        <v>595</v>
      </c>
      <c r="E204" s="39" t="s">
        <v>12975</v>
      </c>
      <c r="F204" s="40" t="s">
        <v>641</v>
      </c>
      <c r="G204" s="41">
        <v>47.609999999999999</v>
      </c>
      <c r="H204" s="42">
        <v>0</v>
      </c>
      <c r="I204" s="43">
        <f>ROUND(G204*H204,P4)</f>
        <v>0</v>
      </c>
      <c r="J204" s="37"/>
      <c r="O204" s="44">
        <f>I204*0.21</f>
        <v>0</v>
      </c>
      <c r="P204">
        <v>3</v>
      </c>
    </row>
    <row r="205" ht="29">
      <c r="A205" s="37" t="s">
        <v>598</v>
      </c>
      <c r="B205" s="45"/>
      <c r="C205" s="46"/>
      <c r="D205" s="46"/>
      <c r="E205" s="39" t="s">
        <v>12976</v>
      </c>
      <c r="F205" s="46"/>
      <c r="G205" s="46"/>
      <c r="H205" s="46"/>
      <c r="I205" s="46"/>
      <c r="J205" s="48"/>
    </row>
    <row r="206">
      <c r="A206" s="37" t="s">
        <v>601</v>
      </c>
      <c r="B206" s="45"/>
      <c r="C206" s="46"/>
      <c r="D206" s="46"/>
      <c r="E206" s="47" t="s">
        <v>595</v>
      </c>
      <c r="F206" s="46"/>
      <c r="G206" s="46"/>
      <c r="H206" s="46"/>
      <c r="I206" s="46"/>
      <c r="J206" s="48"/>
    </row>
    <row r="207" ht="29">
      <c r="A207" s="37" t="s">
        <v>593</v>
      </c>
      <c r="B207" s="37">
        <v>62</v>
      </c>
      <c r="C207" s="38" t="s">
        <v>12110</v>
      </c>
      <c r="D207" s="37" t="s">
        <v>595</v>
      </c>
      <c r="E207" s="39" t="s">
        <v>12977</v>
      </c>
      <c r="F207" s="40" t="s">
        <v>650</v>
      </c>
      <c r="G207" s="41">
        <v>86.930999999999997</v>
      </c>
      <c r="H207" s="42">
        <v>0</v>
      </c>
      <c r="I207" s="43">
        <f>ROUND(G207*H207,P4)</f>
        <v>0</v>
      </c>
      <c r="J207" s="37"/>
      <c r="O207" s="44">
        <f>I207*0.21</f>
        <v>0</v>
      </c>
      <c r="P207">
        <v>3</v>
      </c>
    </row>
    <row r="208" ht="29">
      <c r="A208" s="37" t="s">
        <v>598</v>
      </c>
      <c r="B208" s="45"/>
      <c r="C208" s="46"/>
      <c r="D208" s="46"/>
      <c r="E208" s="39" t="s">
        <v>12977</v>
      </c>
      <c r="F208" s="46"/>
      <c r="G208" s="46"/>
      <c r="H208" s="46"/>
      <c r="I208" s="46"/>
      <c r="J208" s="48"/>
    </row>
    <row r="209" ht="43.5">
      <c r="A209" s="37" t="s">
        <v>599</v>
      </c>
      <c r="B209" s="45"/>
      <c r="C209" s="46"/>
      <c r="D209" s="46"/>
      <c r="E209" s="49" t="s">
        <v>12978</v>
      </c>
      <c r="F209" s="46"/>
      <c r="G209" s="46"/>
      <c r="H209" s="46"/>
      <c r="I209" s="46"/>
      <c r="J209" s="48"/>
    </row>
    <row r="210">
      <c r="A210" s="37" t="s">
        <v>601</v>
      </c>
      <c r="B210" s="45"/>
      <c r="C210" s="46"/>
      <c r="D210" s="46"/>
      <c r="E210" s="47" t="s">
        <v>595</v>
      </c>
      <c r="F210" s="46"/>
      <c r="G210" s="46"/>
      <c r="H210" s="46"/>
      <c r="I210" s="46"/>
      <c r="J210" s="48"/>
    </row>
    <row r="211" ht="29">
      <c r="A211" s="37" t="s">
        <v>593</v>
      </c>
      <c r="B211" s="37">
        <v>63</v>
      </c>
      <c r="C211" s="38" t="s">
        <v>12979</v>
      </c>
      <c r="D211" s="37" t="s">
        <v>595</v>
      </c>
      <c r="E211" s="39" t="s">
        <v>12980</v>
      </c>
      <c r="F211" s="40" t="s">
        <v>650</v>
      </c>
      <c r="G211" s="41">
        <v>47.088000000000001</v>
      </c>
      <c r="H211" s="42">
        <v>0</v>
      </c>
      <c r="I211" s="43">
        <f>ROUND(G211*H211,P4)</f>
        <v>0</v>
      </c>
      <c r="J211" s="37"/>
      <c r="O211" s="44">
        <f>I211*0.21</f>
        <v>0</v>
      </c>
      <c r="P211">
        <v>3</v>
      </c>
    </row>
    <row r="212" ht="29">
      <c r="A212" s="37" t="s">
        <v>598</v>
      </c>
      <c r="B212" s="45"/>
      <c r="C212" s="46"/>
      <c r="D212" s="46"/>
      <c r="E212" s="39" t="s">
        <v>12980</v>
      </c>
      <c r="F212" s="46"/>
      <c r="G212" s="46"/>
      <c r="H212" s="46"/>
      <c r="I212" s="46"/>
      <c r="J212" s="48"/>
    </row>
    <row r="213">
      <c r="A213" s="37" t="s">
        <v>601</v>
      </c>
      <c r="B213" s="45"/>
      <c r="C213" s="46"/>
      <c r="D213" s="46"/>
      <c r="E213" s="47" t="s">
        <v>595</v>
      </c>
      <c r="F213" s="46"/>
      <c r="G213" s="46"/>
      <c r="H213" s="46"/>
      <c r="I213" s="46"/>
      <c r="J213" s="48"/>
    </row>
    <row r="214" ht="29">
      <c r="A214" s="37" t="s">
        <v>593</v>
      </c>
      <c r="B214" s="37">
        <v>64</v>
      </c>
      <c r="C214" s="38" t="s">
        <v>12981</v>
      </c>
      <c r="D214" s="37" t="s">
        <v>595</v>
      </c>
      <c r="E214" s="39" t="s">
        <v>12982</v>
      </c>
      <c r="F214" s="40" t="s">
        <v>650</v>
      </c>
      <c r="G214" s="41">
        <v>12.167999999999999</v>
      </c>
      <c r="H214" s="42">
        <v>0</v>
      </c>
      <c r="I214" s="43">
        <f>ROUND(G214*H214,P4)</f>
        <v>0</v>
      </c>
      <c r="J214" s="37"/>
      <c r="O214" s="44">
        <f>I214*0.21</f>
        <v>0</v>
      </c>
      <c r="P214">
        <v>3</v>
      </c>
    </row>
    <row r="215" ht="29">
      <c r="A215" s="37" t="s">
        <v>598</v>
      </c>
      <c r="B215" s="45"/>
      <c r="C215" s="46"/>
      <c r="D215" s="46"/>
      <c r="E215" s="39" t="s">
        <v>12980</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2.5">
      <c r="A220" s="37" t="s">
        <v>599</v>
      </c>
      <c r="B220" s="45"/>
      <c r="C220" s="46"/>
      <c r="D220" s="46"/>
      <c r="E220" s="49" t="s">
        <v>12983</v>
      </c>
      <c r="F220" s="46"/>
      <c r="G220" s="46"/>
      <c r="H220" s="46"/>
      <c r="I220" s="46"/>
      <c r="J220" s="48"/>
    </row>
    <row r="221">
      <c r="A221" s="37" t="s">
        <v>601</v>
      </c>
      <c r="B221" s="45"/>
      <c r="C221" s="46"/>
      <c r="D221" s="46"/>
      <c r="E221" s="47" t="s">
        <v>595</v>
      </c>
      <c r="F221" s="46"/>
      <c r="G221" s="46"/>
      <c r="H221" s="46"/>
      <c r="I221" s="46"/>
      <c r="J221" s="48"/>
    </row>
    <row r="222" ht="29">
      <c r="A222" s="37" t="s">
        <v>593</v>
      </c>
      <c r="B222" s="37">
        <v>66</v>
      </c>
      <c r="C222" s="38" t="s">
        <v>12984</v>
      </c>
      <c r="D222" s="37" t="s">
        <v>595</v>
      </c>
      <c r="E222" s="39" t="s">
        <v>12985</v>
      </c>
      <c r="F222" s="40" t="s">
        <v>650</v>
      </c>
      <c r="G222" s="41">
        <v>639.87699999999995</v>
      </c>
      <c r="H222" s="42">
        <v>0</v>
      </c>
      <c r="I222" s="43">
        <f>ROUND(G222*H222,P4)</f>
        <v>0</v>
      </c>
      <c r="J222" s="37"/>
      <c r="O222" s="44">
        <f>I222*0.21</f>
        <v>0</v>
      </c>
      <c r="P222">
        <v>3</v>
      </c>
    </row>
    <row r="223" ht="29">
      <c r="A223" s="37" t="s">
        <v>598</v>
      </c>
      <c r="B223" s="45"/>
      <c r="C223" s="46"/>
      <c r="D223" s="46"/>
      <c r="E223" s="39" t="s">
        <v>12985</v>
      </c>
      <c r="F223" s="46"/>
      <c r="G223" s="46"/>
      <c r="H223" s="46"/>
      <c r="I223" s="46"/>
      <c r="J223" s="48"/>
    </row>
    <row r="224" ht="72.5">
      <c r="A224" s="37" t="s">
        <v>599</v>
      </c>
      <c r="B224" s="45"/>
      <c r="C224" s="46"/>
      <c r="D224" s="46"/>
      <c r="E224" s="49" t="s">
        <v>12986</v>
      </c>
      <c r="F224" s="46"/>
      <c r="G224" s="46"/>
      <c r="H224" s="46"/>
      <c r="I224" s="46"/>
      <c r="J224" s="48"/>
    </row>
    <row r="225">
      <c r="A225" s="37" t="s">
        <v>601</v>
      </c>
      <c r="B225" s="45"/>
      <c r="C225" s="46"/>
      <c r="D225" s="46"/>
      <c r="E225" s="47" t="s">
        <v>595</v>
      </c>
      <c r="F225" s="46"/>
      <c r="G225" s="46"/>
      <c r="H225" s="46"/>
      <c r="I225" s="46"/>
      <c r="J225" s="48"/>
    </row>
    <row r="226" ht="29">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29">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29">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29">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29">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29">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29">
      <c r="A238" s="37" t="s">
        <v>593</v>
      </c>
      <c r="B238" s="37">
        <v>71</v>
      </c>
      <c r="C238" s="38" t="s">
        <v>12987</v>
      </c>
      <c r="D238" s="37" t="s">
        <v>595</v>
      </c>
      <c r="E238" s="39" t="s">
        <v>12988</v>
      </c>
      <c r="F238" s="40" t="s">
        <v>650</v>
      </c>
      <c r="G238" s="41">
        <v>150.24600000000001</v>
      </c>
      <c r="H238" s="42">
        <v>0</v>
      </c>
      <c r="I238" s="43">
        <f>ROUND(G238*H238,P4)</f>
        <v>0</v>
      </c>
      <c r="J238" s="37"/>
      <c r="O238" s="44">
        <f>I238*0.21</f>
        <v>0</v>
      </c>
      <c r="P238">
        <v>3</v>
      </c>
    </row>
    <row r="239" ht="29">
      <c r="A239" s="37" t="s">
        <v>598</v>
      </c>
      <c r="B239" s="45"/>
      <c r="C239" s="46"/>
      <c r="D239" s="46"/>
      <c r="E239" s="39" t="s">
        <v>12989</v>
      </c>
      <c r="F239" s="46"/>
      <c r="G239" s="46"/>
      <c r="H239" s="46"/>
      <c r="I239" s="46"/>
      <c r="J239" s="48"/>
    </row>
    <row r="240">
      <c r="A240" s="37" t="s">
        <v>601</v>
      </c>
      <c r="B240" s="45"/>
      <c r="C240" s="46"/>
      <c r="D240" s="46"/>
      <c r="E240" s="47" t="s">
        <v>595</v>
      </c>
      <c r="F240" s="46"/>
      <c r="G240" s="46"/>
      <c r="H240" s="46"/>
      <c r="I240" s="46"/>
      <c r="J240" s="48"/>
    </row>
    <row r="241" ht="29">
      <c r="A241" s="37" t="s">
        <v>593</v>
      </c>
      <c r="B241" s="37">
        <v>72</v>
      </c>
      <c r="C241" s="38" t="s">
        <v>12990</v>
      </c>
      <c r="D241" s="37" t="s">
        <v>595</v>
      </c>
      <c r="E241" s="39" t="s">
        <v>12991</v>
      </c>
      <c r="F241" s="40" t="s">
        <v>650</v>
      </c>
      <c r="G241" s="41">
        <v>53.280000000000001</v>
      </c>
      <c r="H241" s="42">
        <v>0</v>
      </c>
      <c r="I241" s="43">
        <f>ROUND(G241*H241,P4)</f>
        <v>0</v>
      </c>
      <c r="J241" s="37"/>
      <c r="O241" s="44">
        <f>I241*0.21</f>
        <v>0</v>
      </c>
      <c r="P241">
        <v>3</v>
      </c>
    </row>
    <row r="242" ht="29">
      <c r="A242" s="37" t="s">
        <v>598</v>
      </c>
      <c r="B242" s="45"/>
      <c r="C242" s="46"/>
      <c r="D242" s="46"/>
      <c r="E242" s="39" t="s">
        <v>12992</v>
      </c>
      <c r="F242" s="46"/>
      <c r="G242" s="46"/>
      <c r="H242" s="46"/>
      <c r="I242" s="46"/>
      <c r="J242" s="48"/>
    </row>
    <row r="243">
      <c r="A243" s="37" t="s">
        <v>601</v>
      </c>
      <c r="B243" s="45"/>
      <c r="C243" s="46"/>
      <c r="D243" s="46"/>
      <c r="E243" s="47" t="s">
        <v>595</v>
      </c>
      <c r="F243" s="46"/>
      <c r="G243" s="46"/>
      <c r="H243" s="46"/>
      <c r="I243" s="46"/>
      <c r="J243" s="48"/>
    </row>
    <row r="244" ht="29">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3.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29">
      <c r="A247" s="37" t="s">
        <v>593</v>
      </c>
      <c r="B247" s="37">
        <v>74</v>
      </c>
      <c r="C247" s="38" t="s">
        <v>12993</v>
      </c>
      <c r="D247" s="37" t="s">
        <v>595</v>
      </c>
      <c r="E247" s="39" t="s">
        <v>12994</v>
      </c>
      <c r="F247" s="40" t="s">
        <v>650</v>
      </c>
      <c r="G247" s="41">
        <v>162.26599999999999</v>
      </c>
      <c r="H247" s="42">
        <v>0</v>
      </c>
      <c r="I247" s="43">
        <f>ROUND(G247*H247,P4)</f>
        <v>0</v>
      </c>
      <c r="J247" s="37"/>
      <c r="O247" s="44">
        <f>I247*0.21</f>
        <v>0</v>
      </c>
      <c r="P247">
        <v>3</v>
      </c>
    </row>
    <row r="248" ht="29">
      <c r="A248" s="37" t="s">
        <v>598</v>
      </c>
      <c r="B248" s="45"/>
      <c r="C248" s="46"/>
      <c r="D248" s="46"/>
      <c r="E248" s="39" t="s">
        <v>12994</v>
      </c>
      <c r="F248" s="46"/>
      <c r="G248" s="46"/>
      <c r="H248" s="46"/>
      <c r="I248" s="46"/>
      <c r="J248" s="48"/>
    </row>
    <row r="249" ht="58">
      <c r="A249" s="37" t="s">
        <v>599</v>
      </c>
      <c r="B249" s="45"/>
      <c r="C249" s="46"/>
      <c r="D249" s="46"/>
      <c r="E249" s="49" t="s">
        <v>12995</v>
      </c>
      <c r="F249" s="46"/>
      <c r="G249" s="46"/>
      <c r="H249" s="46"/>
      <c r="I249" s="46"/>
      <c r="J249" s="48"/>
    </row>
    <row r="250">
      <c r="A250" s="37" t="s">
        <v>601</v>
      </c>
      <c r="B250" s="45"/>
      <c r="C250" s="46"/>
      <c r="D250" s="46"/>
      <c r="E250" s="47" t="s">
        <v>595</v>
      </c>
      <c r="F250" s="46"/>
      <c r="G250" s="46"/>
      <c r="H250" s="46"/>
      <c r="I250" s="46"/>
      <c r="J250" s="48"/>
    </row>
    <row r="251" ht="29">
      <c r="A251" s="37" t="s">
        <v>593</v>
      </c>
      <c r="B251" s="37">
        <v>75</v>
      </c>
      <c r="C251" s="38" t="s">
        <v>12996</v>
      </c>
      <c r="D251" s="37" t="s">
        <v>595</v>
      </c>
      <c r="E251" s="39" t="s">
        <v>12997</v>
      </c>
      <c r="F251" s="40" t="s">
        <v>650</v>
      </c>
      <c r="G251" s="41">
        <v>223.87899999999999</v>
      </c>
      <c r="H251" s="42">
        <v>0</v>
      </c>
      <c r="I251" s="43">
        <f>ROUND(G251*H251,P4)</f>
        <v>0</v>
      </c>
      <c r="J251" s="37"/>
      <c r="O251" s="44">
        <f>I251*0.21</f>
        <v>0</v>
      </c>
      <c r="P251">
        <v>3</v>
      </c>
    </row>
    <row r="252" ht="29">
      <c r="A252" s="37" t="s">
        <v>598</v>
      </c>
      <c r="B252" s="45"/>
      <c r="C252" s="46"/>
      <c r="D252" s="46"/>
      <c r="E252" s="39" t="s">
        <v>12997</v>
      </c>
      <c r="F252" s="46"/>
      <c r="G252" s="46"/>
      <c r="H252" s="46"/>
      <c r="I252" s="46"/>
      <c r="J252" s="48"/>
    </row>
    <row r="253" ht="58">
      <c r="A253" s="37" t="s">
        <v>599</v>
      </c>
      <c r="B253" s="45"/>
      <c r="C253" s="46"/>
      <c r="D253" s="46"/>
      <c r="E253" s="49" t="s">
        <v>12998</v>
      </c>
      <c r="F253" s="46"/>
      <c r="G253" s="46"/>
      <c r="H253" s="46"/>
      <c r="I253" s="46"/>
      <c r="J253" s="48"/>
    </row>
    <row r="254">
      <c r="A254" s="37" t="s">
        <v>601</v>
      </c>
      <c r="B254" s="45"/>
      <c r="C254" s="46"/>
      <c r="D254" s="46"/>
      <c r="E254" s="47" t="s">
        <v>595</v>
      </c>
      <c r="F254" s="46"/>
      <c r="G254" s="46"/>
      <c r="H254" s="46"/>
      <c r="I254" s="46"/>
      <c r="J254" s="48"/>
    </row>
    <row r="255" ht="43.5">
      <c r="A255" s="37" t="s">
        <v>593</v>
      </c>
      <c r="B255" s="37">
        <v>76</v>
      </c>
      <c r="C255" s="38" t="s">
        <v>12999</v>
      </c>
      <c r="D255" s="37" t="s">
        <v>595</v>
      </c>
      <c r="E255" s="39" t="s">
        <v>13000</v>
      </c>
      <c r="F255" s="40" t="s">
        <v>1797</v>
      </c>
      <c r="G255" s="41">
        <v>1</v>
      </c>
      <c r="H255" s="42">
        <v>0</v>
      </c>
      <c r="I255" s="43">
        <f>ROUND(G255*H255,P4)</f>
        <v>0</v>
      </c>
      <c r="J255" s="37"/>
      <c r="O255" s="44">
        <f>I255*0.21</f>
        <v>0</v>
      </c>
      <c r="P255">
        <v>3</v>
      </c>
    </row>
    <row r="256" ht="43.5">
      <c r="A256" s="37" t="s">
        <v>598</v>
      </c>
      <c r="B256" s="45"/>
      <c r="C256" s="46"/>
      <c r="D256" s="46"/>
      <c r="E256" s="39" t="s">
        <v>13000</v>
      </c>
      <c r="F256" s="46"/>
      <c r="G256" s="46"/>
      <c r="H256" s="46"/>
      <c r="I256" s="46"/>
      <c r="J256" s="48"/>
    </row>
    <row r="257" ht="43.5">
      <c r="A257" s="37" t="s">
        <v>599</v>
      </c>
      <c r="B257" s="45"/>
      <c r="C257" s="46"/>
      <c r="D257" s="46"/>
      <c r="E257" s="49" t="s">
        <v>13001</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13002</v>
      </c>
      <c r="D259" s="37" t="s">
        <v>595</v>
      </c>
      <c r="E259" s="39" t="s">
        <v>13003</v>
      </c>
      <c r="F259" s="40" t="s">
        <v>650</v>
      </c>
      <c r="G259" s="41">
        <v>150.24600000000001</v>
      </c>
      <c r="H259" s="42">
        <v>0</v>
      </c>
      <c r="I259" s="43">
        <f>ROUND(G259*H259,P4)</f>
        <v>0</v>
      </c>
      <c r="J259" s="37"/>
      <c r="O259" s="44">
        <f>I259*0.21</f>
        <v>0</v>
      </c>
      <c r="P259">
        <v>3</v>
      </c>
    </row>
    <row r="260">
      <c r="A260" s="37" t="s">
        <v>598</v>
      </c>
      <c r="B260" s="45"/>
      <c r="C260" s="46"/>
      <c r="D260" s="46"/>
      <c r="E260" s="39" t="s">
        <v>13003</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5394</v>
      </c>
      <c r="D262" s="34"/>
      <c r="E262" s="31" t="s">
        <v>5395</v>
      </c>
      <c r="F262" s="34"/>
      <c r="G262" s="34"/>
      <c r="H262" s="34"/>
      <c r="I262" s="35">
        <f>SUMIFS(I263:I284,A263:A284,"P")</f>
        <v>0</v>
      </c>
      <c r="J262" s="36"/>
    </row>
    <row r="263">
      <c r="A263" s="37" t="s">
        <v>593</v>
      </c>
      <c r="B263" s="37">
        <v>78</v>
      </c>
      <c r="C263" s="38" t="s">
        <v>13004</v>
      </c>
      <c r="D263" s="37" t="s">
        <v>595</v>
      </c>
      <c r="E263" s="39" t="s">
        <v>13005</v>
      </c>
      <c r="F263" s="40" t="s">
        <v>650</v>
      </c>
      <c r="G263" s="41">
        <v>55.545000000000002</v>
      </c>
      <c r="H263" s="42">
        <v>0</v>
      </c>
      <c r="I263" s="43">
        <f>ROUND(G263*H263,P4)</f>
        <v>0</v>
      </c>
      <c r="J263" s="37"/>
      <c r="O263" s="44">
        <f>I263*0.21</f>
        <v>0</v>
      </c>
      <c r="P263">
        <v>3</v>
      </c>
    </row>
    <row r="264">
      <c r="A264" s="37" t="s">
        <v>598</v>
      </c>
      <c r="B264" s="45"/>
      <c r="C264" s="46"/>
      <c r="D264" s="46"/>
      <c r="E264" s="39" t="s">
        <v>13005</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13006</v>
      </c>
      <c r="D266" s="37" t="s">
        <v>595</v>
      </c>
      <c r="E266" s="39" t="s">
        <v>13007</v>
      </c>
      <c r="F266" s="40" t="s">
        <v>650</v>
      </c>
      <c r="G266" s="41">
        <v>42.468000000000004</v>
      </c>
      <c r="H266" s="42">
        <v>0</v>
      </c>
      <c r="I266" s="43">
        <f>ROUND(G266*H266,P4)</f>
        <v>0</v>
      </c>
      <c r="J266" s="37"/>
      <c r="O266" s="44">
        <f>I266*0.21</f>
        <v>0</v>
      </c>
      <c r="P266">
        <v>3</v>
      </c>
    </row>
    <row r="267">
      <c r="A267" s="37" t="s">
        <v>598</v>
      </c>
      <c r="B267" s="45"/>
      <c r="C267" s="46"/>
      <c r="D267" s="46"/>
      <c r="E267" s="39" t="s">
        <v>13007</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13008</v>
      </c>
      <c r="D269" s="37" t="s">
        <v>595</v>
      </c>
      <c r="E269" s="39" t="s">
        <v>13009</v>
      </c>
      <c r="F269" s="40" t="s">
        <v>650</v>
      </c>
      <c r="G269" s="41">
        <v>157.75800000000001</v>
      </c>
      <c r="H269" s="42">
        <v>0</v>
      </c>
      <c r="I269" s="43">
        <f>ROUND(G269*H269,P4)</f>
        <v>0</v>
      </c>
      <c r="J269" s="37"/>
      <c r="O269" s="44">
        <f>I269*0.21</f>
        <v>0</v>
      </c>
      <c r="P269">
        <v>3</v>
      </c>
    </row>
    <row r="270">
      <c r="A270" s="37" t="s">
        <v>598</v>
      </c>
      <c r="B270" s="45"/>
      <c r="C270" s="46"/>
      <c r="D270" s="46"/>
      <c r="E270" s="39" t="s">
        <v>13009</v>
      </c>
      <c r="F270" s="46"/>
      <c r="G270" s="46"/>
      <c r="H270" s="46"/>
      <c r="I270" s="46"/>
      <c r="J270" s="48"/>
    </row>
    <row r="271">
      <c r="A271" s="37" t="s">
        <v>601</v>
      </c>
      <c r="B271" s="45"/>
      <c r="C271" s="46"/>
      <c r="D271" s="46"/>
      <c r="E271" s="47" t="s">
        <v>595</v>
      </c>
      <c r="F271" s="46"/>
      <c r="G271" s="46"/>
      <c r="H271" s="46"/>
      <c r="I271" s="46"/>
      <c r="J271" s="48"/>
    </row>
    <row r="272" ht="29">
      <c r="A272" s="37" t="s">
        <v>593</v>
      </c>
      <c r="B272" s="37">
        <v>81</v>
      </c>
      <c r="C272" s="38" t="s">
        <v>13010</v>
      </c>
      <c r="D272" s="37" t="s">
        <v>595</v>
      </c>
      <c r="E272" s="39" t="s">
        <v>13011</v>
      </c>
      <c r="F272" s="40" t="s">
        <v>650</v>
      </c>
      <c r="G272" s="41">
        <v>203.14599999999999</v>
      </c>
      <c r="H272" s="42">
        <v>0</v>
      </c>
      <c r="I272" s="43">
        <f>ROUND(G272*H272,P4)</f>
        <v>0</v>
      </c>
      <c r="J272" s="37"/>
      <c r="O272" s="44">
        <f>I272*0.21</f>
        <v>0</v>
      </c>
      <c r="P272">
        <v>3</v>
      </c>
    </row>
    <row r="273" ht="29">
      <c r="A273" s="37" t="s">
        <v>598</v>
      </c>
      <c r="B273" s="45"/>
      <c r="C273" s="46"/>
      <c r="D273" s="46"/>
      <c r="E273" s="39" t="s">
        <v>13012</v>
      </c>
      <c r="F273" s="46"/>
      <c r="G273" s="46"/>
      <c r="H273" s="46"/>
      <c r="I273" s="46"/>
      <c r="J273" s="48"/>
    </row>
    <row r="274">
      <c r="A274" s="37" t="s">
        <v>601</v>
      </c>
      <c r="B274" s="45"/>
      <c r="C274" s="46"/>
      <c r="D274" s="46"/>
      <c r="E274" s="47" t="s">
        <v>595</v>
      </c>
      <c r="F274" s="46"/>
      <c r="G274" s="46"/>
      <c r="H274" s="46"/>
      <c r="I274" s="46"/>
      <c r="J274" s="48"/>
    </row>
    <row r="275" ht="29">
      <c r="A275" s="37" t="s">
        <v>593</v>
      </c>
      <c r="B275" s="37">
        <v>82</v>
      </c>
      <c r="C275" s="38" t="s">
        <v>13013</v>
      </c>
      <c r="D275" s="37" t="s">
        <v>595</v>
      </c>
      <c r="E275" s="39" t="s">
        <v>13014</v>
      </c>
      <c r="F275" s="40" t="s">
        <v>650</v>
      </c>
      <c r="G275" s="41">
        <v>40.445999999999998</v>
      </c>
      <c r="H275" s="42">
        <v>0</v>
      </c>
      <c r="I275" s="43">
        <f>ROUND(G275*H275,P4)</f>
        <v>0</v>
      </c>
      <c r="J275" s="37"/>
      <c r="O275" s="44">
        <f>I275*0.21</f>
        <v>0</v>
      </c>
      <c r="P275">
        <v>3</v>
      </c>
    </row>
    <row r="276" ht="43.5">
      <c r="A276" s="37" t="s">
        <v>598</v>
      </c>
      <c r="B276" s="45"/>
      <c r="C276" s="46"/>
      <c r="D276" s="46"/>
      <c r="E276" s="39" t="s">
        <v>13015</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13016</v>
      </c>
      <c r="D278" s="37" t="s">
        <v>595</v>
      </c>
      <c r="E278" s="39" t="s">
        <v>13017</v>
      </c>
      <c r="F278" s="40" t="s">
        <v>1127</v>
      </c>
      <c r="G278" s="41">
        <v>1.1599999999999999</v>
      </c>
      <c r="H278" s="42">
        <v>0</v>
      </c>
      <c r="I278" s="43">
        <f>ROUND(G278*H278,P4)</f>
        <v>0</v>
      </c>
      <c r="J278" s="37"/>
      <c r="O278" s="44">
        <f>I278*0.21</f>
        <v>0</v>
      </c>
      <c r="P278">
        <v>3</v>
      </c>
    </row>
    <row r="279" ht="43.5">
      <c r="A279" s="37" t="s">
        <v>598</v>
      </c>
      <c r="B279" s="45"/>
      <c r="C279" s="46"/>
      <c r="D279" s="46"/>
      <c r="E279" s="39" t="s">
        <v>13018</v>
      </c>
      <c r="F279" s="46"/>
      <c r="G279" s="46"/>
      <c r="H279" s="46"/>
      <c r="I279" s="46"/>
      <c r="J279" s="48"/>
    </row>
    <row r="280">
      <c r="A280" s="37" t="s">
        <v>601</v>
      </c>
      <c r="B280" s="45"/>
      <c r="C280" s="46"/>
      <c r="D280" s="46"/>
      <c r="E280" s="47" t="s">
        <v>595</v>
      </c>
      <c r="F280" s="46"/>
      <c r="G280" s="46"/>
      <c r="H280" s="46"/>
      <c r="I280" s="46"/>
      <c r="J280" s="48"/>
    </row>
    <row r="281" ht="29">
      <c r="A281" s="37" t="s">
        <v>593</v>
      </c>
      <c r="B281" s="37">
        <v>84</v>
      </c>
      <c r="C281" s="38" t="s">
        <v>13019</v>
      </c>
      <c r="D281" s="37" t="s">
        <v>595</v>
      </c>
      <c r="E281" s="39" t="s">
        <v>13020</v>
      </c>
      <c r="F281" s="40" t="s">
        <v>1797</v>
      </c>
      <c r="G281" s="41">
        <v>1</v>
      </c>
      <c r="H281" s="42">
        <v>0</v>
      </c>
      <c r="I281" s="43">
        <f>ROUND(G281*H281,P4)</f>
        <v>0</v>
      </c>
      <c r="J281" s="37"/>
      <c r="O281" s="44">
        <f>I281*0.21</f>
        <v>0</v>
      </c>
      <c r="P281">
        <v>3</v>
      </c>
    </row>
    <row r="282" ht="29">
      <c r="A282" s="37" t="s">
        <v>598</v>
      </c>
      <c r="B282" s="45"/>
      <c r="C282" s="46"/>
      <c r="D282" s="46"/>
      <c r="E282" s="39" t="s">
        <v>13020</v>
      </c>
      <c r="F282" s="46"/>
      <c r="G282" s="46"/>
      <c r="H282" s="46"/>
      <c r="I282" s="46"/>
      <c r="J282" s="48"/>
    </row>
    <row r="283">
      <c r="A283" s="37" t="s">
        <v>599</v>
      </c>
      <c r="B283" s="45"/>
      <c r="C283" s="46"/>
      <c r="D283" s="46"/>
      <c r="E283" s="49" t="s">
        <v>6113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13021</v>
      </c>
      <c r="D285" s="34"/>
      <c r="E285" s="31" t="s">
        <v>13022</v>
      </c>
      <c r="F285" s="34"/>
      <c r="G285" s="34"/>
      <c r="H285" s="34"/>
      <c r="I285" s="35">
        <f>SUMIFS(I286:I294,A286:A294,"P")</f>
        <v>0</v>
      </c>
      <c r="J285" s="36"/>
    </row>
    <row r="286">
      <c r="A286" s="37" t="s">
        <v>593</v>
      </c>
      <c r="B286" s="37">
        <v>85</v>
      </c>
      <c r="C286" s="38" t="s">
        <v>13023</v>
      </c>
      <c r="D286" s="37" t="s">
        <v>595</v>
      </c>
      <c r="E286" s="39" t="s">
        <v>13024</v>
      </c>
      <c r="F286" s="40" t="s">
        <v>1127</v>
      </c>
      <c r="G286" s="41">
        <v>0.091999999999999998</v>
      </c>
      <c r="H286" s="42">
        <v>0</v>
      </c>
      <c r="I286" s="43">
        <f>ROUND(G286*H286,P4)</f>
        <v>0</v>
      </c>
      <c r="J286" s="37"/>
      <c r="O286" s="44">
        <f>I286*0.21</f>
        <v>0</v>
      </c>
      <c r="P286">
        <v>3</v>
      </c>
    </row>
    <row r="287" ht="43.5">
      <c r="A287" s="37" t="s">
        <v>598</v>
      </c>
      <c r="B287" s="45"/>
      <c r="C287" s="46"/>
      <c r="D287" s="46"/>
      <c r="E287" s="39" t="s">
        <v>13025</v>
      </c>
      <c r="F287" s="46"/>
      <c r="G287" s="46"/>
      <c r="H287" s="46"/>
      <c r="I287" s="46"/>
      <c r="J287" s="48"/>
    </row>
    <row r="288">
      <c r="A288" s="37" t="s">
        <v>601</v>
      </c>
      <c r="B288" s="45"/>
      <c r="C288" s="46"/>
      <c r="D288" s="46"/>
      <c r="E288" s="47" t="s">
        <v>595</v>
      </c>
      <c r="F288" s="46"/>
      <c r="G288" s="46"/>
      <c r="H288" s="46"/>
      <c r="I288" s="46"/>
      <c r="J288" s="48"/>
    </row>
    <row r="289" ht="43.5">
      <c r="A289" s="37" t="s">
        <v>593</v>
      </c>
      <c r="B289" s="37">
        <v>86</v>
      </c>
      <c r="C289" s="38" t="s">
        <v>13026</v>
      </c>
      <c r="D289" s="37" t="s">
        <v>595</v>
      </c>
      <c r="E289" s="39" t="s">
        <v>13027</v>
      </c>
      <c r="F289" s="40" t="s">
        <v>597</v>
      </c>
      <c r="G289" s="41">
        <v>47.600000000000001</v>
      </c>
      <c r="H289" s="42">
        <v>0</v>
      </c>
      <c r="I289" s="43">
        <f>ROUND(G289*H289,P4)</f>
        <v>0</v>
      </c>
      <c r="J289" s="37"/>
      <c r="O289" s="44">
        <f>I289*0.21</f>
        <v>0</v>
      </c>
      <c r="P289">
        <v>3</v>
      </c>
    </row>
    <row r="290" ht="72.5">
      <c r="A290" s="37" t="s">
        <v>598</v>
      </c>
      <c r="B290" s="45"/>
      <c r="C290" s="46"/>
      <c r="D290" s="46"/>
      <c r="E290" s="39" t="s">
        <v>13028</v>
      </c>
      <c r="F290" s="46"/>
      <c r="G290" s="46"/>
      <c r="H290" s="46"/>
      <c r="I290" s="46"/>
      <c r="J290" s="48"/>
    </row>
    <row r="291">
      <c r="A291" s="37" t="s">
        <v>601</v>
      </c>
      <c r="B291" s="45"/>
      <c r="C291" s="46"/>
      <c r="D291" s="46"/>
      <c r="E291" s="47" t="s">
        <v>595</v>
      </c>
      <c r="F291" s="46"/>
      <c r="G291" s="46"/>
      <c r="H291" s="46"/>
      <c r="I291" s="46"/>
      <c r="J291" s="48"/>
    </row>
    <row r="292" ht="43.5">
      <c r="A292" s="37" t="s">
        <v>593</v>
      </c>
      <c r="B292" s="37">
        <v>87</v>
      </c>
      <c r="C292" s="38" t="s">
        <v>13029</v>
      </c>
      <c r="D292" s="37" t="s">
        <v>595</v>
      </c>
      <c r="E292" s="39" t="s">
        <v>13030</v>
      </c>
      <c r="F292" s="40" t="s">
        <v>597</v>
      </c>
      <c r="G292" s="41">
        <v>7.2000000000000002</v>
      </c>
      <c r="H292" s="42">
        <v>0</v>
      </c>
      <c r="I292" s="43">
        <f>ROUND(G292*H292,P4)</f>
        <v>0</v>
      </c>
      <c r="J292" s="37"/>
      <c r="O292" s="44">
        <f>I292*0.21</f>
        <v>0</v>
      </c>
      <c r="P292">
        <v>3</v>
      </c>
    </row>
    <row r="293" ht="58">
      <c r="A293" s="37" t="s">
        <v>598</v>
      </c>
      <c r="B293" s="45"/>
      <c r="C293" s="46"/>
      <c r="D293" s="46"/>
      <c r="E293" s="39" t="s">
        <v>13031</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12182</v>
      </c>
      <c r="D295" s="34"/>
      <c r="E295" s="31" t="s">
        <v>12183</v>
      </c>
      <c r="F295" s="34"/>
      <c r="G295" s="34"/>
      <c r="H295" s="34"/>
      <c r="I295" s="35">
        <f>SUMIFS(I296:I354,A296:A354,"P")</f>
        <v>0</v>
      </c>
      <c r="J295" s="36"/>
    </row>
    <row r="296">
      <c r="A296" s="37" t="s">
        <v>593</v>
      </c>
      <c r="B296" s="37">
        <v>88</v>
      </c>
      <c r="C296" s="38" t="s">
        <v>13032</v>
      </c>
      <c r="D296" s="37" t="s">
        <v>595</v>
      </c>
      <c r="E296" s="39" t="s">
        <v>13033</v>
      </c>
      <c r="F296" s="40" t="s">
        <v>650</v>
      </c>
      <c r="G296" s="41">
        <v>238.816</v>
      </c>
      <c r="H296" s="42">
        <v>0</v>
      </c>
      <c r="I296" s="43">
        <f>ROUND(G296*H296,P4)</f>
        <v>0</v>
      </c>
      <c r="J296" s="37"/>
      <c r="O296" s="44">
        <f>I296*0.21</f>
        <v>0</v>
      </c>
      <c r="P296">
        <v>3</v>
      </c>
    </row>
    <row r="297">
      <c r="A297" s="37" t="s">
        <v>598</v>
      </c>
      <c r="B297" s="45"/>
      <c r="C297" s="46"/>
      <c r="D297" s="46"/>
      <c r="E297" s="39" t="s">
        <v>13033</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13034</v>
      </c>
      <c r="D299" s="37" t="s">
        <v>595</v>
      </c>
      <c r="E299" s="39" t="s">
        <v>13035</v>
      </c>
      <c r="F299" s="40" t="s">
        <v>641</v>
      </c>
      <c r="G299" s="41">
        <v>0.25900000000000001</v>
      </c>
      <c r="H299" s="42">
        <v>0</v>
      </c>
      <c r="I299" s="43">
        <f>ROUND(G299*H299,P4)</f>
        <v>0</v>
      </c>
      <c r="J299" s="37"/>
      <c r="O299" s="44">
        <f>I299*0.21</f>
        <v>0</v>
      </c>
      <c r="P299">
        <v>3</v>
      </c>
    </row>
    <row r="300">
      <c r="A300" s="37" t="s">
        <v>598</v>
      </c>
      <c r="B300" s="45"/>
      <c r="C300" s="46"/>
      <c r="D300" s="46"/>
      <c r="E300" s="39" t="s">
        <v>13035</v>
      </c>
      <c r="F300" s="46"/>
      <c r="G300" s="46"/>
      <c r="H300" s="46"/>
      <c r="I300" s="46"/>
      <c r="J300" s="48"/>
    </row>
    <row r="301" ht="43.5">
      <c r="A301" s="37" t="s">
        <v>599</v>
      </c>
      <c r="B301" s="45"/>
      <c r="C301" s="46"/>
      <c r="D301" s="46"/>
      <c r="E301" s="49" t="s">
        <v>13036</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13037</v>
      </c>
      <c r="D303" s="37" t="s">
        <v>595</v>
      </c>
      <c r="E303" s="39" t="s">
        <v>13038</v>
      </c>
      <c r="F303" s="40" t="s">
        <v>650</v>
      </c>
      <c r="G303" s="41">
        <v>164.95099999999999</v>
      </c>
      <c r="H303" s="42">
        <v>0</v>
      </c>
      <c r="I303" s="43">
        <f>ROUND(G303*H303,P4)</f>
        <v>0</v>
      </c>
      <c r="J303" s="37"/>
      <c r="O303" s="44">
        <f>I303*0.21</f>
        <v>0</v>
      </c>
      <c r="P303">
        <v>3</v>
      </c>
    </row>
    <row r="304">
      <c r="A304" s="37" t="s">
        <v>598</v>
      </c>
      <c r="B304" s="45"/>
      <c r="C304" s="46"/>
      <c r="D304" s="46"/>
      <c r="E304" s="39" t="s">
        <v>13038</v>
      </c>
      <c r="F304" s="46"/>
      <c r="G304" s="46"/>
      <c r="H304" s="46"/>
      <c r="I304" s="46"/>
      <c r="J304" s="48"/>
    </row>
    <row r="305" ht="101.5">
      <c r="A305" s="37" t="s">
        <v>599</v>
      </c>
      <c r="B305" s="45"/>
      <c r="C305" s="46"/>
      <c r="D305" s="46"/>
      <c r="E305" s="49" t="s">
        <v>13039</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13040</v>
      </c>
      <c r="D307" s="37" t="s">
        <v>595</v>
      </c>
      <c r="E307" s="39" t="s">
        <v>13041</v>
      </c>
      <c r="F307" s="40" t="s">
        <v>641</v>
      </c>
      <c r="G307" s="41">
        <v>5.0620000000000003</v>
      </c>
      <c r="H307" s="42">
        <v>0</v>
      </c>
      <c r="I307" s="43">
        <f>ROUND(G307*H307,P4)</f>
        <v>0</v>
      </c>
      <c r="J307" s="37"/>
      <c r="O307" s="44">
        <f>I307*0.21</f>
        <v>0</v>
      </c>
      <c r="P307">
        <v>3</v>
      </c>
    </row>
    <row r="308">
      <c r="A308" s="37" t="s">
        <v>598</v>
      </c>
      <c r="B308" s="45"/>
      <c r="C308" s="46"/>
      <c r="D308" s="46"/>
      <c r="E308" s="39" t="s">
        <v>13041</v>
      </c>
      <c r="F308" s="46"/>
      <c r="G308" s="46"/>
      <c r="H308" s="46"/>
      <c r="I308" s="46"/>
      <c r="J308" s="48"/>
    </row>
    <row r="309">
      <c r="A309" s="37" t="s">
        <v>601</v>
      </c>
      <c r="B309" s="45"/>
      <c r="C309" s="46"/>
      <c r="D309" s="46"/>
      <c r="E309" s="47" t="s">
        <v>595</v>
      </c>
      <c r="F309" s="46"/>
      <c r="G309" s="46"/>
      <c r="H309" s="46"/>
      <c r="I309" s="46"/>
      <c r="J309" s="48"/>
    </row>
    <row r="310" ht="29">
      <c r="A310" s="37" t="s">
        <v>593</v>
      </c>
      <c r="B310" s="37">
        <v>92</v>
      </c>
      <c r="C310" s="38" t="s">
        <v>13042</v>
      </c>
      <c r="D310" s="37" t="s">
        <v>595</v>
      </c>
      <c r="E310" s="39" t="s">
        <v>13043</v>
      </c>
      <c r="F310" s="40" t="s">
        <v>641</v>
      </c>
      <c r="G310" s="41">
        <v>21.515999999999998</v>
      </c>
      <c r="H310" s="42">
        <v>0</v>
      </c>
      <c r="I310" s="43">
        <f>ROUND(G310*H310,P4)</f>
        <v>0</v>
      </c>
      <c r="J310" s="37"/>
      <c r="O310" s="44">
        <f>I310*0.21</f>
        <v>0</v>
      </c>
      <c r="P310">
        <v>3</v>
      </c>
    </row>
    <row r="311" ht="29">
      <c r="A311" s="37" t="s">
        <v>598</v>
      </c>
      <c r="B311" s="45"/>
      <c r="C311" s="46"/>
      <c r="D311" s="46"/>
      <c r="E311" s="39" t="s">
        <v>13044</v>
      </c>
      <c r="F311" s="46"/>
      <c r="G311" s="46"/>
      <c r="H311" s="46"/>
      <c r="I311" s="46"/>
      <c r="J311" s="48"/>
    </row>
    <row r="312" ht="43.5">
      <c r="A312" s="37" t="s">
        <v>599</v>
      </c>
      <c r="B312" s="45"/>
      <c r="C312" s="46"/>
      <c r="D312" s="46"/>
      <c r="E312" s="49" t="s">
        <v>13045</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13046</v>
      </c>
      <c r="D314" s="37" t="s">
        <v>595</v>
      </c>
      <c r="E314" s="39" t="s">
        <v>13047</v>
      </c>
      <c r="F314" s="40" t="s">
        <v>650</v>
      </c>
      <c r="G314" s="41">
        <v>53.280000000000001</v>
      </c>
      <c r="H314" s="42">
        <v>0</v>
      </c>
      <c r="I314" s="43">
        <f>ROUND(G314*H314,P4)</f>
        <v>0</v>
      </c>
      <c r="J314" s="37"/>
      <c r="O314" s="44">
        <f>I314*0.21</f>
        <v>0</v>
      </c>
      <c r="P314">
        <v>3</v>
      </c>
    </row>
    <row r="315">
      <c r="A315" s="37" t="s">
        <v>598</v>
      </c>
      <c r="B315" s="45"/>
      <c r="C315" s="46"/>
      <c r="D315" s="46"/>
      <c r="E315" s="39" t="s">
        <v>13048</v>
      </c>
      <c r="F315" s="46"/>
      <c r="G315" s="46"/>
      <c r="H315" s="46"/>
      <c r="I315" s="46"/>
      <c r="J315" s="48"/>
    </row>
    <row r="316">
      <c r="A316" s="37" t="s">
        <v>601</v>
      </c>
      <c r="B316" s="45"/>
      <c r="C316" s="46"/>
      <c r="D316" s="46"/>
      <c r="E316" s="47" t="s">
        <v>595</v>
      </c>
      <c r="F316" s="46"/>
      <c r="G316" s="46"/>
      <c r="H316" s="46"/>
      <c r="I316" s="46"/>
      <c r="J316" s="48"/>
    </row>
    <row r="317" ht="29">
      <c r="A317" s="37" t="s">
        <v>593</v>
      </c>
      <c r="B317" s="37">
        <v>94</v>
      </c>
      <c r="C317" s="38" t="s">
        <v>13049</v>
      </c>
      <c r="D317" s="37" t="s">
        <v>595</v>
      </c>
      <c r="E317" s="39" t="s">
        <v>13050</v>
      </c>
      <c r="F317" s="40" t="s">
        <v>650</v>
      </c>
      <c r="G317" s="41">
        <v>217.10499999999999</v>
      </c>
      <c r="H317" s="42">
        <v>0</v>
      </c>
      <c r="I317" s="43">
        <f>ROUND(G317*H317,P4)</f>
        <v>0</v>
      </c>
      <c r="J317" s="37"/>
      <c r="O317" s="44">
        <f>I317*0.21</f>
        <v>0</v>
      </c>
      <c r="P317">
        <v>3</v>
      </c>
    </row>
    <row r="318" ht="29">
      <c r="A318" s="37" t="s">
        <v>598</v>
      </c>
      <c r="B318" s="45"/>
      <c r="C318" s="46"/>
      <c r="D318" s="46"/>
      <c r="E318" s="39" t="s">
        <v>13051</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12216</v>
      </c>
      <c r="D320" s="37" t="s">
        <v>595</v>
      </c>
      <c r="E320" s="39" t="s">
        <v>12217</v>
      </c>
      <c r="F320" s="40" t="s">
        <v>608</v>
      </c>
      <c r="G320" s="41">
        <v>3</v>
      </c>
      <c r="H320" s="42">
        <v>0</v>
      </c>
      <c r="I320" s="43">
        <f>ROUND(G320*H320,P4)</f>
        <v>0</v>
      </c>
      <c r="J320" s="37"/>
      <c r="O320" s="44">
        <f>I320*0.21</f>
        <v>0</v>
      </c>
      <c r="P320">
        <v>3</v>
      </c>
    </row>
    <row r="321">
      <c r="A321" s="37" t="s">
        <v>598</v>
      </c>
      <c r="B321" s="45"/>
      <c r="C321" s="46"/>
      <c r="D321" s="46"/>
      <c r="E321" s="39" t="s">
        <v>12218</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12220</v>
      </c>
      <c r="D323" s="37" t="s">
        <v>595</v>
      </c>
      <c r="E323" s="39" t="s">
        <v>12221</v>
      </c>
      <c r="F323" s="40" t="s">
        <v>641</v>
      </c>
      <c r="G323" s="41">
        <v>21.515999999999998</v>
      </c>
      <c r="H323" s="42">
        <v>0</v>
      </c>
      <c r="I323" s="43">
        <f>ROUND(G323*H323,P4)</f>
        <v>0</v>
      </c>
      <c r="J323" s="37"/>
      <c r="O323" s="44">
        <f>I323*0.21</f>
        <v>0</v>
      </c>
      <c r="P323">
        <v>3</v>
      </c>
    </row>
    <row r="324" ht="29">
      <c r="A324" s="37" t="s">
        <v>598</v>
      </c>
      <c r="B324" s="45"/>
      <c r="C324" s="46"/>
      <c r="D324" s="46"/>
      <c r="E324" s="39" t="s">
        <v>12222</v>
      </c>
      <c r="F324" s="46"/>
      <c r="G324" s="46"/>
      <c r="H324" s="46"/>
      <c r="I324" s="46"/>
      <c r="J324" s="48"/>
    </row>
    <row r="325" ht="116">
      <c r="A325" s="37" t="s">
        <v>599</v>
      </c>
      <c r="B325" s="45"/>
      <c r="C325" s="46"/>
      <c r="D325" s="46"/>
      <c r="E325" s="49" t="s">
        <v>13052</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13053</v>
      </c>
      <c r="D327" s="37" t="s">
        <v>595</v>
      </c>
      <c r="E327" s="39" t="s">
        <v>13054</v>
      </c>
      <c r="F327" s="40" t="s">
        <v>650</v>
      </c>
      <c r="G327" s="41">
        <v>14.24</v>
      </c>
      <c r="H327" s="42">
        <v>0</v>
      </c>
      <c r="I327" s="43">
        <f>ROUND(G327*H327,P4)</f>
        <v>0</v>
      </c>
      <c r="J327" s="37"/>
      <c r="O327" s="44">
        <f>I327*0.21</f>
        <v>0</v>
      </c>
      <c r="P327">
        <v>3</v>
      </c>
    </row>
    <row r="328" ht="43.5">
      <c r="A328" s="37" t="s">
        <v>598</v>
      </c>
      <c r="B328" s="45"/>
      <c r="C328" s="46"/>
      <c r="D328" s="46"/>
      <c r="E328" s="39" t="s">
        <v>13055</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12228</v>
      </c>
      <c r="D330" s="37" t="s">
        <v>595</v>
      </c>
      <c r="E330" s="39" t="s">
        <v>12229</v>
      </c>
      <c r="F330" s="40" t="s">
        <v>597</v>
      </c>
      <c r="G330" s="41">
        <v>108</v>
      </c>
      <c r="H330" s="42">
        <v>0</v>
      </c>
      <c r="I330" s="43">
        <f>ROUND(G330*H330,P4)</f>
        <v>0</v>
      </c>
      <c r="J330" s="37"/>
      <c r="O330" s="44">
        <f>I330*0.21</f>
        <v>0</v>
      </c>
      <c r="P330">
        <v>3</v>
      </c>
    </row>
    <row r="331">
      <c r="A331" s="37" t="s">
        <v>598</v>
      </c>
      <c r="B331" s="45"/>
      <c r="C331" s="46"/>
      <c r="D331" s="46"/>
      <c r="E331" s="39" t="s">
        <v>12230</v>
      </c>
      <c r="F331" s="46"/>
      <c r="G331" s="46"/>
      <c r="H331" s="46"/>
      <c r="I331" s="46"/>
      <c r="J331" s="48"/>
    </row>
    <row r="332">
      <c r="A332" s="37" t="s">
        <v>601</v>
      </c>
      <c r="B332" s="45"/>
      <c r="C332" s="46"/>
      <c r="D332" s="46"/>
      <c r="E332" s="47" t="s">
        <v>595</v>
      </c>
      <c r="F332" s="46"/>
      <c r="G332" s="46"/>
      <c r="H332" s="46"/>
      <c r="I332" s="46"/>
      <c r="J332" s="48"/>
    </row>
    <row r="333" ht="29">
      <c r="A333" s="37" t="s">
        <v>593</v>
      </c>
      <c r="B333" s="37">
        <v>99</v>
      </c>
      <c r="C333" s="38" t="s">
        <v>13056</v>
      </c>
      <c r="D333" s="37" t="s">
        <v>595</v>
      </c>
      <c r="E333" s="39" t="s">
        <v>13057</v>
      </c>
      <c r="F333" s="40" t="s">
        <v>650</v>
      </c>
      <c r="G333" s="41">
        <v>301.42200000000003</v>
      </c>
      <c r="H333" s="42">
        <v>0</v>
      </c>
      <c r="I333" s="43">
        <f>ROUND(G333*H333,P4)</f>
        <v>0</v>
      </c>
      <c r="J333" s="37"/>
      <c r="O333" s="44">
        <f>I333*0.21</f>
        <v>0</v>
      </c>
      <c r="P333">
        <v>3</v>
      </c>
    </row>
    <row r="334" ht="43.5">
      <c r="A334" s="37" t="s">
        <v>598</v>
      </c>
      <c r="B334" s="45"/>
      <c r="C334" s="46"/>
      <c r="D334" s="46"/>
      <c r="E334" s="39" t="s">
        <v>13058</v>
      </c>
      <c r="F334" s="46"/>
      <c r="G334" s="46"/>
      <c r="H334" s="46"/>
      <c r="I334" s="46"/>
      <c r="J334" s="48"/>
    </row>
    <row r="335">
      <c r="A335" s="37" t="s">
        <v>601</v>
      </c>
      <c r="B335" s="45"/>
      <c r="C335" s="46"/>
      <c r="D335" s="46"/>
      <c r="E335" s="47" t="s">
        <v>595</v>
      </c>
      <c r="F335" s="46"/>
      <c r="G335" s="46"/>
      <c r="H335" s="46"/>
      <c r="I335" s="46"/>
      <c r="J335" s="48"/>
    </row>
    <row r="336" ht="29">
      <c r="A336" s="37" t="s">
        <v>593</v>
      </c>
      <c r="B336" s="37">
        <v>100</v>
      </c>
      <c r="C336" s="38" t="s">
        <v>13059</v>
      </c>
      <c r="D336" s="37" t="s">
        <v>595</v>
      </c>
      <c r="E336" s="39" t="s">
        <v>13060</v>
      </c>
      <c r="F336" s="40" t="s">
        <v>597</v>
      </c>
      <c r="G336" s="41">
        <v>506.13</v>
      </c>
      <c r="H336" s="42">
        <v>0</v>
      </c>
      <c r="I336" s="43">
        <f>ROUND(G336*H336,P4)</f>
        <v>0</v>
      </c>
      <c r="J336" s="37"/>
      <c r="O336" s="44">
        <f>I336*0.21</f>
        <v>0</v>
      </c>
      <c r="P336">
        <v>3</v>
      </c>
    </row>
    <row r="337" ht="29">
      <c r="A337" s="37" t="s">
        <v>598</v>
      </c>
      <c r="B337" s="45"/>
      <c r="C337" s="46"/>
      <c r="D337" s="46"/>
      <c r="E337" s="39" t="s">
        <v>13061</v>
      </c>
      <c r="F337" s="46"/>
      <c r="G337" s="46"/>
      <c r="H337" s="46"/>
      <c r="I337" s="46"/>
      <c r="J337" s="48"/>
    </row>
    <row r="338">
      <c r="A338" s="37" t="s">
        <v>601</v>
      </c>
      <c r="B338" s="45"/>
      <c r="C338" s="46"/>
      <c r="D338" s="46"/>
      <c r="E338" s="47" t="s">
        <v>595</v>
      </c>
      <c r="F338" s="46"/>
      <c r="G338" s="46"/>
      <c r="H338" s="46"/>
      <c r="I338" s="46"/>
      <c r="J338" s="48"/>
    </row>
    <row r="339" ht="29">
      <c r="A339" s="37" t="s">
        <v>593</v>
      </c>
      <c r="B339" s="37">
        <v>101</v>
      </c>
      <c r="C339" s="38" t="s">
        <v>13062</v>
      </c>
      <c r="D339" s="37" t="s">
        <v>595</v>
      </c>
      <c r="E339" s="39" t="s">
        <v>13063</v>
      </c>
      <c r="F339" s="40" t="s">
        <v>597</v>
      </c>
      <c r="G339" s="41">
        <v>58.530000000000001</v>
      </c>
      <c r="H339" s="42">
        <v>0</v>
      </c>
      <c r="I339" s="43">
        <f>ROUND(G339*H339,P4)</f>
        <v>0</v>
      </c>
      <c r="J339" s="37"/>
      <c r="O339" s="44">
        <f>I339*0.21</f>
        <v>0</v>
      </c>
      <c r="P339">
        <v>3</v>
      </c>
    </row>
    <row r="340" ht="43.5">
      <c r="A340" s="37" t="s">
        <v>598</v>
      </c>
      <c r="B340" s="45"/>
      <c r="C340" s="46"/>
      <c r="D340" s="46"/>
      <c r="E340" s="39" t="s">
        <v>13064</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13065</v>
      </c>
      <c r="D342" s="37" t="s">
        <v>595</v>
      </c>
      <c r="E342" s="39" t="s">
        <v>13066</v>
      </c>
      <c r="F342" s="40" t="s">
        <v>1127</v>
      </c>
      <c r="G342" s="41">
        <v>18.495000000000001</v>
      </c>
      <c r="H342" s="42">
        <v>0</v>
      </c>
      <c r="I342" s="43">
        <f>ROUND(G342*H342,P4)</f>
        <v>0</v>
      </c>
      <c r="J342" s="37"/>
      <c r="O342" s="44">
        <f>I342*0.21</f>
        <v>0</v>
      </c>
      <c r="P342">
        <v>3</v>
      </c>
    </row>
    <row r="343" ht="43.5">
      <c r="A343" s="37" t="s">
        <v>598</v>
      </c>
      <c r="B343" s="45"/>
      <c r="C343" s="46"/>
      <c r="D343" s="46"/>
      <c r="E343" s="39" t="s">
        <v>13067</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13068</v>
      </c>
      <c r="D345" s="37" t="s">
        <v>595</v>
      </c>
      <c r="E345" s="39" t="s">
        <v>13069</v>
      </c>
      <c r="F345" s="40" t="s">
        <v>641</v>
      </c>
      <c r="G345" s="41">
        <v>2.1309999999999998</v>
      </c>
      <c r="H345" s="42">
        <v>0</v>
      </c>
      <c r="I345" s="43">
        <f>ROUND(G345*H345,P4)</f>
        <v>0</v>
      </c>
      <c r="J345" s="37"/>
      <c r="O345" s="44">
        <f>I345*0.21</f>
        <v>0</v>
      </c>
      <c r="P345">
        <v>3</v>
      </c>
    </row>
    <row r="346">
      <c r="A346" s="37" t="s">
        <v>598</v>
      </c>
      <c r="B346" s="45"/>
      <c r="C346" s="46"/>
      <c r="D346" s="46"/>
      <c r="E346" s="39" t="s">
        <v>13070</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13071</v>
      </c>
      <c r="D348" s="37" t="s">
        <v>595</v>
      </c>
      <c r="E348" s="39" t="s">
        <v>13072</v>
      </c>
      <c r="F348" s="40" t="s">
        <v>650</v>
      </c>
      <c r="G348" s="41">
        <v>164.95099999999999</v>
      </c>
      <c r="H348" s="42">
        <v>0</v>
      </c>
      <c r="I348" s="43">
        <f>ROUND(G348*H348,P4)</f>
        <v>0</v>
      </c>
      <c r="J348" s="37"/>
      <c r="O348" s="44">
        <f>I348*0.21</f>
        <v>0</v>
      </c>
      <c r="P348">
        <v>3</v>
      </c>
    </row>
    <row r="349">
      <c r="A349" s="37" t="s">
        <v>598</v>
      </c>
      <c r="B349" s="45"/>
      <c r="C349" s="46"/>
      <c r="D349" s="46"/>
      <c r="E349" s="39" t="s">
        <v>13072</v>
      </c>
      <c r="F349" s="46"/>
      <c r="G349" s="46"/>
      <c r="H349" s="46"/>
      <c r="I349" s="46"/>
      <c r="J349" s="48"/>
    </row>
    <row r="350" ht="87">
      <c r="A350" s="37" t="s">
        <v>599</v>
      </c>
      <c r="B350" s="45"/>
      <c r="C350" s="46"/>
      <c r="D350" s="46"/>
      <c r="E350" s="49" t="s">
        <v>13073</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13074</v>
      </c>
      <c r="D352" s="37" t="s">
        <v>595</v>
      </c>
      <c r="E352" s="39" t="s">
        <v>13075</v>
      </c>
      <c r="F352" s="40" t="s">
        <v>641</v>
      </c>
      <c r="G352" s="41">
        <v>1.6859999999999999</v>
      </c>
      <c r="H352" s="42">
        <v>0</v>
      </c>
      <c r="I352" s="43">
        <f>ROUND(G352*H352,P4)</f>
        <v>0</v>
      </c>
      <c r="J352" s="37"/>
      <c r="O352" s="44">
        <f>I352*0.21</f>
        <v>0</v>
      </c>
      <c r="P352">
        <v>3</v>
      </c>
    </row>
    <row r="353">
      <c r="A353" s="37" t="s">
        <v>598</v>
      </c>
      <c r="B353" s="45"/>
      <c r="C353" s="46"/>
      <c r="D353" s="46"/>
      <c r="E353" s="39" t="s">
        <v>13076</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12250</v>
      </c>
      <c r="D355" s="34"/>
      <c r="E355" s="31" t="s">
        <v>12251</v>
      </c>
      <c r="F355" s="34"/>
      <c r="G355" s="34"/>
      <c r="H355" s="34"/>
      <c r="I355" s="35">
        <f>SUMIFS(I356:I361,A356:A361,"P")</f>
        <v>0</v>
      </c>
      <c r="J355" s="36"/>
    </row>
    <row r="356" ht="29">
      <c r="A356" s="37" t="s">
        <v>593</v>
      </c>
      <c r="B356" s="37">
        <v>106</v>
      </c>
      <c r="C356" s="38" t="s">
        <v>13077</v>
      </c>
      <c r="D356" s="37" t="s">
        <v>595</v>
      </c>
      <c r="E356" s="39" t="s">
        <v>13078</v>
      </c>
      <c r="F356" s="40" t="s">
        <v>1127</v>
      </c>
      <c r="G356" s="41">
        <v>0.028000000000000001</v>
      </c>
      <c r="H356" s="42">
        <v>0</v>
      </c>
      <c r="I356" s="43">
        <f>ROUND(G356*H356,P4)</f>
        <v>0</v>
      </c>
      <c r="J356" s="37"/>
      <c r="O356" s="44">
        <f>I356*0.21</f>
        <v>0</v>
      </c>
      <c r="P356">
        <v>3</v>
      </c>
    </row>
    <row r="357" ht="58">
      <c r="A357" s="37" t="s">
        <v>598</v>
      </c>
      <c r="B357" s="45"/>
      <c r="C357" s="46"/>
      <c r="D357" s="46"/>
      <c r="E357" s="39" t="s">
        <v>13079</v>
      </c>
      <c r="F357" s="46"/>
      <c r="G357" s="46"/>
      <c r="H357" s="46"/>
      <c r="I357" s="46"/>
      <c r="J357" s="48"/>
    </row>
    <row r="358">
      <c r="A358" s="37" t="s">
        <v>601</v>
      </c>
      <c r="B358" s="45"/>
      <c r="C358" s="46"/>
      <c r="D358" s="46"/>
      <c r="E358" s="47" t="s">
        <v>595</v>
      </c>
      <c r="F358" s="46"/>
      <c r="G358" s="46"/>
      <c r="H358" s="46"/>
      <c r="I358" s="46"/>
      <c r="J358" s="48"/>
    </row>
    <row r="359" ht="29">
      <c r="A359" s="37" t="s">
        <v>593</v>
      </c>
      <c r="B359" s="37">
        <v>107</v>
      </c>
      <c r="C359" s="38" t="s">
        <v>13080</v>
      </c>
      <c r="D359" s="37" t="s">
        <v>595</v>
      </c>
      <c r="E359" s="39" t="s">
        <v>13081</v>
      </c>
      <c r="F359" s="40" t="s">
        <v>650</v>
      </c>
      <c r="G359" s="41">
        <v>1.98</v>
      </c>
      <c r="H359" s="42">
        <v>0</v>
      </c>
      <c r="I359" s="43">
        <f>ROUND(G359*H359,P4)</f>
        <v>0</v>
      </c>
      <c r="J359" s="37"/>
      <c r="O359" s="44">
        <f>I359*0.21</f>
        <v>0</v>
      </c>
      <c r="P359">
        <v>3</v>
      </c>
    </row>
    <row r="360" ht="43.5">
      <c r="A360" s="37" t="s">
        <v>598</v>
      </c>
      <c r="B360" s="45"/>
      <c r="C360" s="46"/>
      <c r="D360" s="46"/>
      <c r="E360" s="39" t="s">
        <v>13082</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12287</v>
      </c>
      <c r="D362" s="34"/>
      <c r="E362" s="31" t="s">
        <v>12288</v>
      </c>
      <c r="F362" s="34"/>
      <c r="G362" s="34"/>
      <c r="H362" s="34"/>
      <c r="I362" s="35">
        <f>SUMIFS(I363:I438,A363:A438,"P")</f>
        <v>0</v>
      </c>
      <c r="J362" s="36"/>
    </row>
    <row r="363">
      <c r="A363" s="37" t="s">
        <v>593</v>
      </c>
      <c r="B363" s="37">
        <v>108</v>
      </c>
      <c r="C363" s="38" t="s">
        <v>13083</v>
      </c>
      <c r="D363" s="37" t="s">
        <v>595</v>
      </c>
      <c r="E363" s="39" t="s">
        <v>13084</v>
      </c>
      <c r="F363" s="40" t="s">
        <v>7800</v>
      </c>
      <c r="G363" s="41">
        <v>13615.373</v>
      </c>
      <c r="H363" s="42">
        <v>0</v>
      </c>
      <c r="I363" s="43">
        <f>ROUND(G363*H363,P4)</f>
        <v>0</v>
      </c>
      <c r="J363" s="37"/>
      <c r="O363" s="44">
        <f>I363*0.21</f>
        <v>0</v>
      </c>
      <c r="P363">
        <v>3</v>
      </c>
    </row>
    <row r="364" ht="29">
      <c r="A364" s="37" t="s">
        <v>598</v>
      </c>
      <c r="B364" s="45"/>
      <c r="C364" s="46"/>
      <c r="D364" s="46"/>
      <c r="E364" s="39" t="s">
        <v>13085</v>
      </c>
      <c r="F364" s="46"/>
      <c r="G364" s="46"/>
      <c r="H364" s="46"/>
      <c r="I364" s="46"/>
      <c r="J364" s="48"/>
    </row>
    <row r="365">
      <c r="A365" s="37" t="s">
        <v>601</v>
      </c>
      <c r="B365" s="45"/>
      <c r="C365" s="46"/>
      <c r="D365" s="46"/>
      <c r="E365" s="47" t="s">
        <v>595</v>
      </c>
      <c r="F365" s="46"/>
      <c r="G365" s="46"/>
      <c r="H365" s="46"/>
      <c r="I365" s="46"/>
      <c r="J365" s="48"/>
    </row>
    <row r="366" ht="29">
      <c r="A366" s="37" t="s">
        <v>593</v>
      </c>
      <c r="B366" s="37">
        <v>109</v>
      </c>
      <c r="C366" s="38" t="s">
        <v>13086</v>
      </c>
      <c r="D366" s="37" t="s">
        <v>595</v>
      </c>
      <c r="E366" s="39" t="s">
        <v>13087</v>
      </c>
      <c r="F366" s="40" t="s">
        <v>650</v>
      </c>
      <c r="G366" s="41">
        <v>206.898</v>
      </c>
      <c r="H366" s="42">
        <v>0</v>
      </c>
      <c r="I366" s="43">
        <f>ROUND(G366*H366,P4)</f>
        <v>0</v>
      </c>
      <c r="J366" s="37"/>
      <c r="O366" s="44">
        <f>I366*0.21</f>
        <v>0</v>
      </c>
      <c r="P366">
        <v>3</v>
      </c>
    </row>
    <row r="367" ht="29">
      <c r="A367" s="37" t="s">
        <v>598</v>
      </c>
      <c r="B367" s="45"/>
      <c r="C367" s="46"/>
      <c r="D367" s="46"/>
      <c r="E367" s="39" t="s">
        <v>13087</v>
      </c>
      <c r="F367" s="46"/>
      <c r="G367" s="46"/>
      <c r="H367" s="46"/>
      <c r="I367" s="46"/>
      <c r="J367" s="48"/>
    </row>
    <row r="368">
      <c r="A368" s="37" t="s">
        <v>601</v>
      </c>
      <c r="B368" s="45"/>
      <c r="C368" s="46"/>
      <c r="D368" s="46"/>
      <c r="E368" s="47" t="s">
        <v>595</v>
      </c>
      <c r="F368" s="46"/>
      <c r="G368" s="46"/>
      <c r="H368" s="46"/>
      <c r="I368" s="46"/>
      <c r="J368" s="48"/>
    </row>
    <row r="369" ht="29">
      <c r="A369" s="37" t="s">
        <v>593</v>
      </c>
      <c r="B369" s="37">
        <v>110</v>
      </c>
      <c r="C369" s="38" t="s">
        <v>13088</v>
      </c>
      <c r="D369" s="37" t="s">
        <v>595</v>
      </c>
      <c r="E369" s="39" t="s">
        <v>13089</v>
      </c>
      <c r="F369" s="40" t="s">
        <v>597</v>
      </c>
      <c r="G369" s="41">
        <v>54</v>
      </c>
      <c r="H369" s="42">
        <v>0</v>
      </c>
      <c r="I369" s="43">
        <f>ROUND(G369*H369,P4)</f>
        <v>0</v>
      </c>
      <c r="J369" s="37"/>
      <c r="O369" s="44">
        <f>I369*0.21</f>
        <v>0</v>
      </c>
      <c r="P369">
        <v>3</v>
      </c>
    </row>
    <row r="370" ht="29">
      <c r="A370" s="37" t="s">
        <v>598</v>
      </c>
      <c r="B370" s="45"/>
      <c r="C370" s="46"/>
      <c r="D370" s="46"/>
      <c r="E370" s="39" t="s">
        <v>13089</v>
      </c>
      <c r="F370" s="46"/>
      <c r="G370" s="46"/>
      <c r="H370" s="46"/>
      <c r="I370" s="46"/>
      <c r="J370" s="48"/>
    </row>
    <row r="371">
      <c r="A371" s="37" t="s">
        <v>601</v>
      </c>
      <c r="B371" s="45"/>
      <c r="C371" s="46"/>
      <c r="D371" s="46"/>
      <c r="E371" s="47" t="s">
        <v>595</v>
      </c>
      <c r="F371" s="46"/>
      <c r="G371" s="46"/>
      <c r="H371" s="46"/>
      <c r="I371" s="46"/>
      <c r="J371" s="48"/>
    </row>
    <row r="372" ht="29">
      <c r="A372" s="37" t="s">
        <v>593</v>
      </c>
      <c r="B372" s="37">
        <v>111</v>
      </c>
      <c r="C372" s="38" t="s">
        <v>13090</v>
      </c>
      <c r="D372" s="37" t="s">
        <v>595</v>
      </c>
      <c r="E372" s="39" t="s">
        <v>13091</v>
      </c>
      <c r="F372" s="40" t="s">
        <v>597</v>
      </c>
      <c r="G372" s="41">
        <v>27</v>
      </c>
      <c r="H372" s="42">
        <v>0</v>
      </c>
      <c r="I372" s="43">
        <f>ROUND(G372*H372,P4)</f>
        <v>0</v>
      </c>
      <c r="J372" s="37"/>
      <c r="O372" s="44">
        <f>I372*0.21</f>
        <v>0</v>
      </c>
      <c r="P372">
        <v>3</v>
      </c>
    </row>
    <row r="373" ht="29">
      <c r="A373" s="37" t="s">
        <v>598</v>
      </c>
      <c r="B373" s="45"/>
      <c r="C373" s="46"/>
      <c r="D373" s="46"/>
      <c r="E373" s="39" t="s">
        <v>13091</v>
      </c>
      <c r="F373" s="46"/>
      <c r="G373" s="46"/>
      <c r="H373" s="46"/>
      <c r="I373" s="46"/>
      <c r="J373" s="48"/>
    </row>
    <row r="374">
      <c r="A374" s="37" t="s">
        <v>601</v>
      </c>
      <c r="B374" s="45"/>
      <c r="C374" s="46"/>
      <c r="D374" s="46"/>
      <c r="E374" s="47" t="s">
        <v>595</v>
      </c>
      <c r="F374" s="46"/>
      <c r="G374" s="46"/>
      <c r="H374" s="46"/>
      <c r="I374" s="46"/>
      <c r="J374" s="48"/>
    </row>
    <row r="375" ht="29">
      <c r="A375" s="37" t="s">
        <v>593</v>
      </c>
      <c r="B375" s="37">
        <v>112</v>
      </c>
      <c r="C375" s="38" t="s">
        <v>13092</v>
      </c>
      <c r="D375" s="37" t="s">
        <v>595</v>
      </c>
      <c r="E375" s="39" t="s">
        <v>13093</v>
      </c>
      <c r="F375" s="40" t="s">
        <v>597</v>
      </c>
      <c r="G375" s="41">
        <v>54</v>
      </c>
      <c r="H375" s="42">
        <v>0</v>
      </c>
      <c r="I375" s="43">
        <f>ROUND(G375*H375,P4)</f>
        <v>0</v>
      </c>
      <c r="J375" s="37"/>
      <c r="O375" s="44">
        <f>I375*0.21</f>
        <v>0</v>
      </c>
      <c r="P375">
        <v>3</v>
      </c>
    </row>
    <row r="376" ht="29">
      <c r="A376" s="37" t="s">
        <v>598</v>
      </c>
      <c r="B376" s="45"/>
      <c r="C376" s="46"/>
      <c r="D376" s="46"/>
      <c r="E376" s="39" t="s">
        <v>13093</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13094</v>
      </c>
      <c r="D378" s="37" t="s">
        <v>595</v>
      </c>
      <c r="E378" s="39" t="s">
        <v>13095</v>
      </c>
      <c r="F378" s="40" t="s">
        <v>597</v>
      </c>
      <c r="G378" s="41">
        <v>20</v>
      </c>
      <c r="H378" s="42">
        <v>0</v>
      </c>
      <c r="I378" s="43">
        <f>ROUND(G378*H378,P4)</f>
        <v>0</v>
      </c>
      <c r="J378" s="37"/>
      <c r="O378" s="44">
        <f>I378*0.21</f>
        <v>0</v>
      </c>
      <c r="P378">
        <v>3</v>
      </c>
    </row>
    <row r="379">
      <c r="A379" s="37" t="s">
        <v>598</v>
      </c>
      <c r="B379" s="45"/>
      <c r="C379" s="46"/>
      <c r="D379" s="46"/>
      <c r="E379" s="39" t="s">
        <v>13095</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13096</v>
      </c>
      <c r="D381" s="37" t="s">
        <v>595</v>
      </c>
      <c r="E381" s="39" t="s">
        <v>13097</v>
      </c>
      <c r="F381" s="40" t="s">
        <v>597</v>
      </c>
      <c r="G381" s="41">
        <v>54</v>
      </c>
      <c r="H381" s="42">
        <v>0</v>
      </c>
      <c r="I381" s="43">
        <f>ROUND(G381*H381,P4)</f>
        <v>0</v>
      </c>
      <c r="J381" s="37"/>
      <c r="O381" s="44">
        <f>I381*0.21</f>
        <v>0</v>
      </c>
      <c r="P381">
        <v>3</v>
      </c>
    </row>
    <row r="382">
      <c r="A382" s="37" t="s">
        <v>598</v>
      </c>
      <c r="B382" s="45"/>
      <c r="C382" s="46"/>
      <c r="D382" s="46"/>
      <c r="E382" s="39" t="s">
        <v>13097</v>
      </c>
      <c r="F382" s="46"/>
      <c r="G382" s="46"/>
      <c r="H382" s="46"/>
      <c r="I382" s="46"/>
      <c r="J382" s="48"/>
    </row>
    <row r="383">
      <c r="A383" s="37" t="s">
        <v>601</v>
      </c>
      <c r="B383" s="45"/>
      <c r="C383" s="46"/>
      <c r="D383" s="46"/>
      <c r="E383" s="47" t="s">
        <v>595</v>
      </c>
      <c r="F383" s="46"/>
      <c r="G383" s="46"/>
      <c r="H383" s="46"/>
      <c r="I383" s="46"/>
      <c r="J383" s="48"/>
    </row>
    <row r="384" ht="29">
      <c r="A384" s="37" t="s">
        <v>593</v>
      </c>
      <c r="B384" s="37">
        <v>115</v>
      </c>
      <c r="C384" s="38" t="s">
        <v>13098</v>
      </c>
      <c r="D384" s="37" t="s">
        <v>595</v>
      </c>
      <c r="E384" s="39" t="s">
        <v>13099</v>
      </c>
      <c r="F384" s="40" t="s">
        <v>597</v>
      </c>
      <c r="G384" s="41">
        <v>54</v>
      </c>
      <c r="H384" s="42">
        <v>0</v>
      </c>
      <c r="I384" s="43">
        <f>ROUND(G384*H384,P4)</f>
        <v>0</v>
      </c>
      <c r="J384" s="37"/>
      <c r="O384" s="44">
        <f>I384*0.21</f>
        <v>0</v>
      </c>
      <c r="P384">
        <v>3</v>
      </c>
    </row>
    <row r="385" ht="29">
      <c r="A385" s="37" t="s">
        <v>598</v>
      </c>
      <c r="B385" s="45"/>
      <c r="C385" s="46"/>
      <c r="D385" s="46"/>
      <c r="E385" s="39" t="s">
        <v>13100</v>
      </c>
      <c r="F385" s="46"/>
      <c r="G385" s="46"/>
      <c r="H385" s="46"/>
      <c r="I385" s="46"/>
      <c r="J385" s="48"/>
    </row>
    <row r="386">
      <c r="A386" s="37" t="s">
        <v>601</v>
      </c>
      <c r="B386" s="45"/>
      <c r="C386" s="46"/>
      <c r="D386" s="46"/>
      <c r="E386" s="47" t="s">
        <v>595</v>
      </c>
      <c r="F386" s="46"/>
      <c r="G386" s="46"/>
      <c r="H386" s="46"/>
      <c r="I386" s="46"/>
      <c r="J386" s="48"/>
    </row>
    <row r="387" ht="29">
      <c r="A387" s="37" t="s">
        <v>593</v>
      </c>
      <c r="B387" s="37">
        <v>116</v>
      </c>
      <c r="C387" s="38" t="s">
        <v>13101</v>
      </c>
      <c r="D387" s="37" t="s">
        <v>595</v>
      </c>
      <c r="E387" s="39" t="s">
        <v>13102</v>
      </c>
      <c r="F387" s="40" t="s">
        <v>597</v>
      </c>
      <c r="G387" s="41">
        <v>30.5</v>
      </c>
      <c r="H387" s="42">
        <v>0</v>
      </c>
      <c r="I387" s="43">
        <f>ROUND(G387*H387,P4)</f>
        <v>0</v>
      </c>
      <c r="J387" s="37"/>
      <c r="O387" s="44">
        <f>I387*0.21</f>
        <v>0</v>
      </c>
      <c r="P387">
        <v>3</v>
      </c>
    </row>
    <row r="388" ht="29">
      <c r="A388" s="37" t="s">
        <v>598</v>
      </c>
      <c r="B388" s="45"/>
      <c r="C388" s="46"/>
      <c r="D388" s="46"/>
      <c r="E388" s="39" t="s">
        <v>13102</v>
      </c>
      <c r="F388" s="46"/>
      <c r="G388" s="46"/>
      <c r="H388" s="46"/>
      <c r="I388" s="46"/>
      <c r="J388" s="48"/>
    </row>
    <row r="389">
      <c r="A389" s="37" t="s">
        <v>601</v>
      </c>
      <c r="B389" s="45"/>
      <c r="C389" s="46"/>
      <c r="D389" s="46"/>
      <c r="E389" s="47" t="s">
        <v>595</v>
      </c>
      <c r="F389" s="46"/>
      <c r="G389" s="46"/>
      <c r="H389" s="46"/>
      <c r="I389" s="46"/>
      <c r="J389" s="48"/>
    </row>
    <row r="390" ht="29">
      <c r="A390" s="37" t="s">
        <v>593</v>
      </c>
      <c r="B390" s="37">
        <v>117</v>
      </c>
      <c r="C390" s="38" t="s">
        <v>13103</v>
      </c>
      <c r="D390" s="37" t="s">
        <v>595</v>
      </c>
      <c r="E390" s="39" t="s">
        <v>13104</v>
      </c>
      <c r="F390" s="40" t="s">
        <v>597</v>
      </c>
      <c r="G390" s="41">
        <v>1.5</v>
      </c>
      <c r="H390" s="42">
        <v>0</v>
      </c>
      <c r="I390" s="43">
        <f>ROUND(G390*H390,P4)</f>
        <v>0</v>
      </c>
      <c r="J390" s="37"/>
      <c r="O390" s="44">
        <f>I390*0.21</f>
        <v>0</v>
      </c>
      <c r="P390">
        <v>3</v>
      </c>
    </row>
    <row r="391" ht="29">
      <c r="A391" s="37" t="s">
        <v>598</v>
      </c>
      <c r="B391" s="45"/>
      <c r="C391" s="46"/>
      <c r="D391" s="46"/>
      <c r="E391" s="39" t="s">
        <v>13104</v>
      </c>
      <c r="F391" s="46"/>
      <c r="G391" s="46"/>
      <c r="H391" s="46"/>
      <c r="I391" s="46"/>
      <c r="J391" s="48"/>
    </row>
    <row r="392">
      <c r="A392" s="37" t="s">
        <v>601</v>
      </c>
      <c r="B392" s="45"/>
      <c r="C392" s="46"/>
      <c r="D392" s="46"/>
      <c r="E392" s="47" t="s">
        <v>595</v>
      </c>
      <c r="F392" s="46"/>
      <c r="G392" s="46"/>
      <c r="H392" s="46"/>
      <c r="I392" s="46"/>
      <c r="J392" s="48"/>
    </row>
    <row r="393" ht="29">
      <c r="A393" s="37" t="s">
        <v>593</v>
      </c>
      <c r="B393" s="37">
        <v>118</v>
      </c>
      <c r="C393" s="38" t="s">
        <v>13105</v>
      </c>
      <c r="D393" s="37" t="s">
        <v>595</v>
      </c>
      <c r="E393" s="39" t="s">
        <v>13106</v>
      </c>
      <c r="F393" s="40" t="s">
        <v>597</v>
      </c>
      <c r="G393" s="41">
        <v>108</v>
      </c>
      <c r="H393" s="42">
        <v>0</v>
      </c>
      <c r="I393" s="43">
        <f>ROUND(G393*H393,P4)</f>
        <v>0</v>
      </c>
      <c r="J393" s="37"/>
      <c r="O393" s="44">
        <f>I393*0.21</f>
        <v>0</v>
      </c>
      <c r="P393">
        <v>3</v>
      </c>
    </row>
    <row r="394" ht="29">
      <c r="A394" s="37" t="s">
        <v>598</v>
      </c>
      <c r="B394" s="45"/>
      <c r="C394" s="46"/>
      <c r="D394" s="46"/>
      <c r="E394" s="39" t="s">
        <v>13106</v>
      </c>
      <c r="F394" s="46"/>
      <c r="G394" s="46"/>
      <c r="H394" s="46"/>
      <c r="I394" s="46"/>
      <c r="J394" s="48"/>
    </row>
    <row r="395" ht="58">
      <c r="A395" s="37" t="s">
        <v>599</v>
      </c>
      <c r="B395" s="45"/>
      <c r="C395" s="46"/>
      <c r="D395" s="46"/>
      <c r="E395" s="49" t="s">
        <v>13107</v>
      </c>
      <c r="F395" s="46"/>
      <c r="G395" s="46"/>
      <c r="H395" s="46"/>
      <c r="I395" s="46"/>
      <c r="J395" s="48"/>
    </row>
    <row r="396">
      <c r="A396" s="37" t="s">
        <v>601</v>
      </c>
      <c r="B396" s="45"/>
      <c r="C396" s="46"/>
      <c r="D396" s="46"/>
      <c r="E396" s="47" t="s">
        <v>595</v>
      </c>
      <c r="F396" s="46"/>
      <c r="G396" s="46"/>
      <c r="H396" s="46"/>
      <c r="I396" s="46"/>
      <c r="J396" s="48"/>
    </row>
    <row r="397" ht="29">
      <c r="A397" s="37" t="s">
        <v>593</v>
      </c>
      <c r="B397" s="37">
        <v>119</v>
      </c>
      <c r="C397" s="38" t="s">
        <v>13108</v>
      </c>
      <c r="D397" s="37" t="s">
        <v>595</v>
      </c>
      <c r="E397" s="39" t="s">
        <v>13109</v>
      </c>
      <c r="F397" s="40" t="s">
        <v>608</v>
      </c>
      <c r="G397" s="41">
        <v>3</v>
      </c>
      <c r="H397" s="42">
        <v>0</v>
      </c>
      <c r="I397" s="43">
        <f>ROUND(G397*H397,P4)</f>
        <v>0</v>
      </c>
      <c r="J397" s="37"/>
      <c r="O397" s="44">
        <f>I397*0.21</f>
        <v>0</v>
      </c>
      <c r="P397">
        <v>3</v>
      </c>
    </row>
    <row r="398" ht="29">
      <c r="A398" s="37" t="s">
        <v>598</v>
      </c>
      <c r="B398" s="45"/>
      <c r="C398" s="46"/>
      <c r="D398" s="46"/>
      <c r="E398" s="39" t="s">
        <v>13109</v>
      </c>
      <c r="F398" s="46"/>
      <c r="G398" s="46"/>
      <c r="H398" s="46"/>
      <c r="I398" s="46"/>
      <c r="J398" s="48"/>
    </row>
    <row r="399">
      <c r="A399" s="37" t="s">
        <v>601</v>
      </c>
      <c r="B399" s="45"/>
      <c r="C399" s="46"/>
      <c r="D399" s="46"/>
      <c r="E399" s="47" t="s">
        <v>595</v>
      </c>
      <c r="F399" s="46"/>
      <c r="G399" s="46"/>
      <c r="H399" s="46"/>
      <c r="I399" s="46"/>
      <c r="J399" s="48"/>
    </row>
    <row r="400" ht="29">
      <c r="A400" s="37" t="s">
        <v>593</v>
      </c>
      <c r="B400" s="37">
        <v>120</v>
      </c>
      <c r="C400" s="38" t="s">
        <v>13110</v>
      </c>
      <c r="D400" s="37" t="s">
        <v>595</v>
      </c>
      <c r="E400" s="39" t="s">
        <v>13111</v>
      </c>
      <c r="F400" s="40" t="s">
        <v>650</v>
      </c>
      <c r="G400" s="41">
        <v>7.6799999999999997</v>
      </c>
      <c r="H400" s="42">
        <v>0</v>
      </c>
      <c r="I400" s="43">
        <f>ROUND(G400*H400,P4)</f>
        <v>0</v>
      </c>
      <c r="J400" s="37"/>
      <c r="O400" s="44">
        <f>I400*0.21</f>
        <v>0</v>
      </c>
      <c r="P400">
        <v>3</v>
      </c>
    </row>
    <row r="401" ht="29">
      <c r="A401" s="37" t="s">
        <v>598</v>
      </c>
      <c r="B401" s="45"/>
      <c r="C401" s="46"/>
      <c r="D401" s="46"/>
      <c r="E401" s="39" t="s">
        <v>13111</v>
      </c>
      <c r="F401" s="46"/>
      <c r="G401" s="46"/>
      <c r="H401" s="46"/>
      <c r="I401" s="46"/>
      <c r="J401" s="48"/>
    </row>
    <row r="402">
      <c r="A402" s="37" t="s">
        <v>601</v>
      </c>
      <c r="B402" s="45"/>
      <c r="C402" s="46"/>
      <c r="D402" s="46"/>
      <c r="E402" s="47" t="s">
        <v>595</v>
      </c>
      <c r="F402" s="46"/>
      <c r="G402" s="46"/>
      <c r="H402" s="46"/>
      <c r="I402" s="46"/>
      <c r="J402" s="48"/>
    </row>
    <row r="403" ht="29">
      <c r="A403" s="37" t="s">
        <v>593</v>
      </c>
      <c r="B403" s="37">
        <v>121</v>
      </c>
      <c r="C403" s="38" t="s">
        <v>13112</v>
      </c>
      <c r="D403" s="37" t="s">
        <v>595</v>
      </c>
      <c r="E403" s="39" t="s">
        <v>13113</v>
      </c>
      <c r="F403" s="40" t="s">
        <v>608</v>
      </c>
      <c r="G403" s="41">
        <v>1</v>
      </c>
      <c r="H403" s="42">
        <v>0</v>
      </c>
      <c r="I403" s="43">
        <f>ROUND(G403*H403,P4)</f>
        <v>0</v>
      </c>
      <c r="J403" s="37"/>
      <c r="O403" s="44">
        <f>I403*0.21</f>
        <v>0</v>
      </c>
      <c r="P403">
        <v>3</v>
      </c>
    </row>
    <row r="404" ht="29">
      <c r="A404" s="37" t="s">
        <v>598</v>
      </c>
      <c r="B404" s="45"/>
      <c r="C404" s="46"/>
      <c r="D404" s="46"/>
      <c r="E404" s="39" t="s">
        <v>13113</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13114</v>
      </c>
      <c r="D406" s="37" t="s">
        <v>595</v>
      </c>
      <c r="E406" s="39" t="s">
        <v>13115</v>
      </c>
      <c r="F406" s="40" t="s">
        <v>608</v>
      </c>
      <c r="G406" s="41">
        <v>14</v>
      </c>
      <c r="H406" s="42">
        <v>0</v>
      </c>
      <c r="I406" s="43">
        <f>ROUND(G406*H406,P4)</f>
        <v>0</v>
      </c>
      <c r="J406" s="37"/>
      <c r="O406" s="44">
        <f>I406*0.21</f>
        <v>0</v>
      </c>
      <c r="P406">
        <v>3</v>
      </c>
    </row>
    <row r="407">
      <c r="A407" s="37" t="s">
        <v>598</v>
      </c>
      <c r="B407" s="45"/>
      <c r="C407" s="46"/>
      <c r="D407" s="46"/>
      <c r="E407" s="39" t="s">
        <v>13115</v>
      </c>
      <c r="F407" s="46"/>
      <c r="G407" s="46"/>
      <c r="H407" s="46"/>
      <c r="I407" s="46"/>
      <c r="J407" s="48"/>
    </row>
    <row r="408">
      <c r="A408" s="37" t="s">
        <v>601</v>
      </c>
      <c r="B408" s="45"/>
      <c r="C408" s="46"/>
      <c r="D408" s="46"/>
      <c r="E408" s="47" t="s">
        <v>595</v>
      </c>
      <c r="F408" s="46"/>
      <c r="G408" s="46"/>
      <c r="H408" s="46"/>
      <c r="I408" s="46"/>
      <c r="J408" s="48"/>
    </row>
    <row r="409" ht="29">
      <c r="A409" s="37" t="s">
        <v>593</v>
      </c>
      <c r="B409" s="37">
        <v>123</v>
      </c>
      <c r="C409" s="38" t="s">
        <v>13116</v>
      </c>
      <c r="D409" s="37" t="s">
        <v>595</v>
      </c>
      <c r="E409" s="39" t="s">
        <v>13117</v>
      </c>
      <c r="F409" s="40" t="s">
        <v>608</v>
      </c>
      <c r="G409" s="41">
        <v>1</v>
      </c>
      <c r="H409" s="42">
        <v>0</v>
      </c>
      <c r="I409" s="43">
        <f>ROUND(G409*H409,P4)</f>
        <v>0</v>
      </c>
      <c r="J409" s="37"/>
      <c r="O409" s="44">
        <f>I409*0.21</f>
        <v>0</v>
      </c>
      <c r="P409">
        <v>3</v>
      </c>
    </row>
    <row r="410" ht="29">
      <c r="A410" s="37" t="s">
        <v>598</v>
      </c>
      <c r="B410" s="45"/>
      <c r="C410" s="46"/>
      <c r="D410" s="46"/>
      <c r="E410" s="39" t="s">
        <v>13117</v>
      </c>
      <c r="F410" s="46"/>
      <c r="G410" s="46"/>
      <c r="H410" s="46"/>
      <c r="I410" s="46"/>
      <c r="J410" s="48"/>
    </row>
    <row r="411">
      <c r="A411" s="37" t="s">
        <v>601</v>
      </c>
      <c r="B411" s="45"/>
      <c r="C411" s="46"/>
      <c r="D411" s="46"/>
      <c r="E411" s="47" t="s">
        <v>595</v>
      </c>
      <c r="F411" s="46"/>
      <c r="G411" s="46"/>
      <c r="H411" s="46"/>
      <c r="I411" s="46"/>
      <c r="J411" s="48"/>
    </row>
    <row r="412" ht="29">
      <c r="A412" s="37" t="s">
        <v>593</v>
      </c>
      <c r="B412" s="37">
        <v>124</v>
      </c>
      <c r="C412" s="38" t="s">
        <v>13118</v>
      </c>
      <c r="D412" s="37" t="s">
        <v>595</v>
      </c>
      <c r="E412" s="39" t="s">
        <v>13119</v>
      </c>
      <c r="F412" s="40" t="s">
        <v>608</v>
      </c>
      <c r="G412" s="41">
        <v>1</v>
      </c>
      <c r="H412" s="42">
        <v>0</v>
      </c>
      <c r="I412" s="43">
        <f>ROUND(G412*H412,P4)</f>
        <v>0</v>
      </c>
      <c r="J412" s="37"/>
      <c r="O412" s="44">
        <f>I412*0.21</f>
        <v>0</v>
      </c>
      <c r="P412">
        <v>3</v>
      </c>
    </row>
    <row r="413" ht="29">
      <c r="A413" s="37" t="s">
        <v>598</v>
      </c>
      <c r="B413" s="45"/>
      <c r="C413" s="46"/>
      <c r="D413" s="46"/>
      <c r="E413" s="39" t="s">
        <v>13119</v>
      </c>
      <c r="F413" s="46"/>
      <c r="G413" s="46"/>
      <c r="H413" s="46"/>
      <c r="I413" s="46"/>
      <c r="J413" s="48"/>
    </row>
    <row r="414">
      <c r="A414" s="37" t="s">
        <v>601</v>
      </c>
      <c r="B414" s="45"/>
      <c r="C414" s="46"/>
      <c r="D414" s="46"/>
      <c r="E414" s="47" t="s">
        <v>595</v>
      </c>
      <c r="F414" s="46"/>
      <c r="G414" s="46"/>
      <c r="H414" s="46"/>
      <c r="I414" s="46"/>
      <c r="J414" s="48"/>
    </row>
    <row r="415" ht="29">
      <c r="A415" s="37" t="s">
        <v>593</v>
      </c>
      <c r="B415" s="37">
        <v>125</v>
      </c>
      <c r="C415" s="38" t="s">
        <v>13120</v>
      </c>
      <c r="D415" s="37" t="s">
        <v>595</v>
      </c>
      <c r="E415" s="39" t="s">
        <v>13121</v>
      </c>
      <c r="F415" s="40" t="s">
        <v>608</v>
      </c>
      <c r="G415" s="41">
        <v>1</v>
      </c>
      <c r="H415" s="42">
        <v>0</v>
      </c>
      <c r="I415" s="43">
        <f>ROUND(G415*H415,P4)</f>
        <v>0</v>
      </c>
      <c r="J415" s="37"/>
      <c r="O415" s="44">
        <f>I415*0.21</f>
        <v>0</v>
      </c>
      <c r="P415">
        <v>3</v>
      </c>
    </row>
    <row r="416" ht="29">
      <c r="A416" s="37" t="s">
        <v>598</v>
      </c>
      <c r="B416" s="45"/>
      <c r="C416" s="46"/>
      <c r="D416" s="46"/>
      <c r="E416" s="39" t="s">
        <v>13121</v>
      </c>
      <c r="F416" s="46"/>
      <c r="G416" s="46"/>
      <c r="H416" s="46"/>
      <c r="I416" s="46"/>
      <c r="J416" s="48"/>
    </row>
    <row r="417">
      <c r="A417" s="37" t="s">
        <v>601</v>
      </c>
      <c r="B417" s="45"/>
      <c r="C417" s="46"/>
      <c r="D417" s="46"/>
      <c r="E417" s="47" t="s">
        <v>595</v>
      </c>
      <c r="F417" s="46"/>
      <c r="G417" s="46"/>
      <c r="H417" s="46"/>
      <c r="I417" s="46"/>
      <c r="J417" s="48"/>
    </row>
    <row r="418" ht="29">
      <c r="A418" s="37" t="s">
        <v>593</v>
      </c>
      <c r="B418" s="37">
        <v>126</v>
      </c>
      <c r="C418" s="38" t="s">
        <v>13122</v>
      </c>
      <c r="D418" s="37" t="s">
        <v>595</v>
      </c>
      <c r="E418" s="39" t="s">
        <v>13123</v>
      </c>
      <c r="F418" s="40" t="s">
        <v>608</v>
      </c>
      <c r="G418" s="41">
        <v>1</v>
      </c>
      <c r="H418" s="42">
        <v>0</v>
      </c>
      <c r="I418" s="43">
        <f>ROUND(G418*H418,P4)</f>
        <v>0</v>
      </c>
      <c r="J418" s="37"/>
      <c r="O418" s="44">
        <f>I418*0.21</f>
        <v>0</v>
      </c>
      <c r="P418">
        <v>3</v>
      </c>
    </row>
    <row r="419" ht="29">
      <c r="A419" s="37" t="s">
        <v>598</v>
      </c>
      <c r="B419" s="45"/>
      <c r="C419" s="46"/>
      <c r="D419" s="46"/>
      <c r="E419" s="39" t="s">
        <v>13123</v>
      </c>
      <c r="F419" s="46"/>
      <c r="G419" s="46"/>
      <c r="H419" s="46"/>
      <c r="I419" s="46"/>
      <c r="J419" s="48"/>
    </row>
    <row r="420">
      <c r="A420" s="37" t="s">
        <v>601</v>
      </c>
      <c r="B420" s="45"/>
      <c r="C420" s="46"/>
      <c r="D420" s="46"/>
      <c r="E420" s="47" t="s">
        <v>595</v>
      </c>
      <c r="F420" s="46"/>
      <c r="G420" s="46"/>
      <c r="H420" s="46"/>
      <c r="I420" s="46"/>
      <c r="J420" s="48"/>
    </row>
    <row r="421" ht="29">
      <c r="A421" s="37" t="s">
        <v>593</v>
      </c>
      <c r="B421" s="37">
        <v>127</v>
      </c>
      <c r="C421" s="38" t="s">
        <v>13124</v>
      </c>
      <c r="D421" s="37" t="s">
        <v>595</v>
      </c>
      <c r="E421" s="39" t="s">
        <v>13125</v>
      </c>
      <c r="F421" s="40" t="s">
        <v>608</v>
      </c>
      <c r="G421" s="41">
        <v>19.457000000000001</v>
      </c>
      <c r="H421" s="42">
        <v>0</v>
      </c>
      <c r="I421" s="43">
        <f>ROUND(G421*H421,P4)</f>
        <v>0</v>
      </c>
      <c r="J421" s="37"/>
      <c r="O421" s="44">
        <f>I421*0.21</f>
        <v>0</v>
      </c>
      <c r="P421">
        <v>3</v>
      </c>
    </row>
    <row r="422" ht="29">
      <c r="A422" s="37" t="s">
        <v>598</v>
      </c>
      <c r="B422" s="45"/>
      <c r="C422" s="46"/>
      <c r="D422" s="46"/>
      <c r="E422" s="39" t="s">
        <v>13125</v>
      </c>
      <c r="F422" s="46"/>
      <c r="G422" s="46"/>
      <c r="H422" s="46"/>
      <c r="I422" s="46"/>
      <c r="J422" s="48"/>
    </row>
    <row r="423">
      <c r="A423" s="37" t="s">
        <v>601</v>
      </c>
      <c r="B423" s="45"/>
      <c r="C423" s="46"/>
      <c r="D423" s="46"/>
      <c r="E423" s="47" t="s">
        <v>595</v>
      </c>
      <c r="F423" s="46"/>
      <c r="G423" s="46"/>
      <c r="H423" s="46"/>
      <c r="I423" s="46"/>
      <c r="J423" s="48"/>
    </row>
    <row r="424" ht="29">
      <c r="A424" s="37" t="s">
        <v>593</v>
      </c>
      <c r="B424" s="37">
        <v>128</v>
      </c>
      <c r="C424" s="38" t="s">
        <v>13126</v>
      </c>
      <c r="D424" s="37" t="s">
        <v>595</v>
      </c>
      <c r="E424" s="39" t="s">
        <v>13127</v>
      </c>
      <c r="F424" s="40" t="s">
        <v>597</v>
      </c>
      <c r="G424" s="41">
        <v>54</v>
      </c>
      <c r="H424" s="42">
        <v>0</v>
      </c>
      <c r="I424" s="43">
        <f>ROUND(G424*H424,P4)</f>
        <v>0</v>
      </c>
      <c r="J424" s="37"/>
      <c r="O424" s="44">
        <f>I424*0.21</f>
        <v>0</v>
      </c>
      <c r="P424">
        <v>3</v>
      </c>
    </row>
    <row r="425" ht="29">
      <c r="A425" s="37" t="s">
        <v>598</v>
      </c>
      <c r="B425" s="45"/>
      <c r="C425" s="46"/>
      <c r="D425" s="46"/>
      <c r="E425" s="39" t="s">
        <v>13127</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13128</v>
      </c>
      <c r="D427" s="37" t="s">
        <v>595</v>
      </c>
      <c r="E427" s="39" t="s">
        <v>13129</v>
      </c>
      <c r="F427" s="40" t="s">
        <v>1797</v>
      </c>
      <c r="G427" s="41">
        <v>1</v>
      </c>
      <c r="H427" s="42">
        <v>0</v>
      </c>
      <c r="I427" s="43">
        <f>ROUND(G427*H427,P4)</f>
        <v>0</v>
      </c>
      <c r="J427" s="37"/>
      <c r="O427" s="44">
        <f>I427*0.21</f>
        <v>0</v>
      </c>
      <c r="P427">
        <v>3</v>
      </c>
    </row>
    <row r="428">
      <c r="A428" s="37" t="s">
        <v>598</v>
      </c>
      <c r="B428" s="45"/>
      <c r="C428" s="46"/>
      <c r="D428" s="46"/>
      <c r="E428" s="39" t="s">
        <v>13129</v>
      </c>
      <c r="F428" s="46"/>
      <c r="G428" s="46"/>
      <c r="H428" s="46"/>
      <c r="I428" s="46"/>
      <c r="J428" s="48"/>
    </row>
    <row r="429">
      <c r="A429" s="37" t="s">
        <v>601</v>
      </c>
      <c r="B429" s="45"/>
      <c r="C429" s="46"/>
      <c r="D429" s="46"/>
      <c r="E429" s="47" t="s">
        <v>595</v>
      </c>
      <c r="F429" s="46"/>
      <c r="G429" s="46"/>
      <c r="H429" s="46"/>
      <c r="I429" s="46"/>
      <c r="J429" s="48"/>
    </row>
    <row r="430" ht="29">
      <c r="A430" s="37" t="s">
        <v>593</v>
      </c>
      <c r="B430" s="37">
        <v>130</v>
      </c>
      <c r="C430" s="38" t="s">
        <v>13130</v>
      </c>
      <c r="D430" s="37" t="s">
        <v>595</v>
      </c>
      <c r="E430" s="39" t="s">
        <v>13131</v>
      </c>
      <c r="F430" s="40" t="s">
        <v>597</v>
      </c>
      <c r="G430" s="41">
        <v>14</v>
      </c>
      <c r="H430" s="42">
        <v>0</v>
      </c>
      <c r="I430" s="43">
        <f>ROUND(G430*H430,P4)</f>
        <v>0</v>
      </c>
      <c r="J430" s="37"/>
      <c r="O430" s="44">
        <f>I430*0.21</f>
        <v>0</v>
      </c>
      <c r="P430">
        <v>3</v>
      </c>
    </row>
    <row r="431" ht="29">
      <c r="A431" s="37" t="s">
        <v>598</v>
      </c>
      <c r="B431" s="45"/>
      <c r="C431" s="46"/>
      <c r="D431" s="46"/>
      <c r="E431" s="39" t="s">
        <v>13131</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13132</v>
      </c>
      <c r="D433" s="37" t="s">
        <v>595</v>
      </c>
      <c r="E433" s="39" t="s">
        <v>13133</v>
      </c>
      <c r="F433" s="40" t="s">
        <v>608</v>
      </c>
      <c r="G433" s="41">
        <v>4</v>
      </c>
      <c r="H433" s="42">
        <v>0</v>
      </c>
      <c r="I433" s="43">
        <f>ROUND(G433*H433,P4)</f>
        <v>0</v>
      </c>
      <c r="J433" s="37"/>
      <c r="O433" s="44">
        <f>I433*0.21</f>
        <v>0</v>
      </c>
      <c r="P433">
        <v>3</v>
      </c>
    </row>
    <row r="434" ht="29">
      <c r="A434" s="37" t="s">
        <v>598</v>
      </c>
      <c r="B434" s="45"/>
      <c r="C434" s="46"/>
      <c r="D434" s="46"/>
      <c r="E434" s="39" t="s">
        <v>13134</v>
      </c>
      <c r="F434" s="46"/>
      <c r="G434" s="46"/>
      <c r="H434" s="46"/>
      <c r="I434" s="46"/>
      <c r="J434" s="48"/>
    </row>
    <row r="435">
      <c r="A435" s="37" t="s">
        <v>601</v>
      </c>
      <c r="B435" s="45"/>
      <c r="C435" s="46"/>
      <c r="D435" s="46"/>
      <c r="E435" s="47" t="s">
        <v>595</v>
      </c>
      <c r="F435" s="46"/>
      <c r="G435" s="46"/>
      <c r="H435" s="46"/>
      <c r="I435" s="46"/>
      <c r="J435" s="48"/>
    </row>
    <row r="436" ht="29">
      <c r="A436" s="37" t="s">
        <v>593</v>
      </c>
      <c r="B436" s="37">
        <v>132</v>
      </c>
      <c r="C436" s="38" t="s">
        <v>13135</v>
      </c>
      <c r="D436" s="37" t="s">
        <v>595</v>
      </c>
      <c r="E436" s="39" t="s">
        <v>13136</v>
      </c>
      <c r="F436" s="40" t="s">
        <v>608</v>
      </c>
      <c r="G436" s="41">
        <v>1</v>
      </c>
      <c r="H436" s="42">
        <v>0</v>
      </c>
      <c r="I436" s="43">
        <f>ROUND(G436*H436,P4)</f>
        <v>0</v>
      </c>
      <c r="J436" s="37"/>
      <c r="O436" s="44">
        <f>I436*0.21</f>
        <v>0</v>
      </c>
      <c r="P436">
        <v>3</v>
      </c>
    </row>
    <row r="437" ht="29">
      <c r="A437" s="37" t="s">
        <v>598</v>
      </c>
      <c r="B437" s="45"/>
      <c r="C437" s="46"/>
      <c r="D437" s="46"/>
      <c r="E437" s="39" t="s">
        <v>13136</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13137</v>
      </c>
      <c r="D439" s="34"/>
      <c r="E439" s="31" t="s">
        <v>13138</v>
      </c>
      <c r="F439" s="34"/>
      <c r="G439" s="34"/>
      <c r="H439" s="34"/>
      <c r="I439" s="35">
        <f>SUMIFS(I440:I449,A440:A449,"P")</f>
        <v>0</v>
      </c>
      <c r="J439" s="36"/>
    </row>
    <row r="440">
      <c r="A440" s="37" t="s">
        <v>593</v>
      </c>
      <c r="B440" s="37">
        <v>133</v>
      </c>
      <c r="C440" s="38" t="s">
        <v>13139</v>
      </c>
      <c r="D440" s="37" t="s">
        <v>595</v>
      </c>
      <c r="E440" s="39" t="s">
        <v>13140</v>
      </c>
      <c r="F440" s="40" t="s">
        <v>650</v>
      </c>
      <c r="G440" s="41">
        <v>238.816</v>
      </c>
      <c r="H440" s="42">
        <v>0</v>
      </c>
      <c r="I440" s="43">
        <f>ROUND(G440*H440,P4)</f>
        <v>0</v>
      </c>
      <c r="J440" s="37"/>
      <c r="O440" s="44">
        <f>I440*0.21</f>
        <v>0</v>
      </c>
      <c r="P440">
        <v>3</v>
      </c>
    </row>
    <row r="441">
      <c r="A441" s="37" t="s">
        <v>598</v>
      </c>
      <c r="B441" s="45"/>
      <c r="C441" s="46"/>
      <c r="D441" s="46"/>
      <c r="E441" s="39" t="s">
        <v>13140</v>
      </c>
      <c r="F441" s="46"/>
      <c r="G441" s="46"/>
      <c r="H441" s="46"/>
      <c r="I441" s="46"/>
      <c r="J441" s="48"/>
    </row>
    <row r="442" ht="43.5">
      <c r="A442" s="37" t="s">
        <v>599</v>
      </c>
      <c r="B442" s="45"/>
      <c r="C442" s="46"/>
      <c r="D442" s="46"/>
      <c r="E442" s="49" t="s">
        <v>13141</v>
      </c>
      <c r="F442" s="46"/>
      <c r="G442" s="46"/>
      <c r="H442" s="46"/>
      <c r="I442" s="46"/>
      <c r="J442" s="48"/>
    </row>
    <row r="443">
      <c r="A443" s="37" t="s">
        <v>601</v>
      </c>
      <c r="B443" s="45"/>
      <c r="C443" s="46"/>
      <c r="D443" s="46"/>
      <c r="E443" s="47" t="s">
        <v>595</v>
      </c>
      <c r="F443" s="46"/>
      <c r="G443" s="46"/>
      <c r="H443" s="46"/>
      <c r="I443" s="46"/>
      <c r="J443" s="48"/>
    </row>
    <row r="444" ht="29">
      <c r="A444" s="37" t="s">
        <v>593</v>
      </c>
      <c r="B444" s="37">
        <v>134</v>
      </c>
      <c r="C444" s="38" t="s">
        <v>13142</v>
      </c>
      <c r="D444" s="37" t="s">
        <v>595</v>
      </c>
      <c r="E444" s="39" t="s">
        <v>13143</v>
      </c>
      <c r="F444" s="40" t="s">
        <v>650</v>
      </c>
      <c r="G444" s="41">
        <v>217.10499999999999</v>
      </c>
      <c r="H444" s="42">
        <v>0</v>
      </c>
      <c r="I444" s="43">
        <f>ROUND(G444*H444,P4)</f>
        <v>0</v>
      </c>
      <c r="J444" s="37"/>
      <c r="O444" s="44">
        <f>I444*0.21</f>
        <v>0</v>
      </c>
      <c r="P444">
        <v>3</v>
      </c>
    </row>
    <row r="445" ht="29">
      <c r="A445" s="37" t="s">
        <v>598</v>
      </c>
      <c r="B445" s="45"/>
      <c r="C445" s="46"/>
      <c r="D445" s="46"/>
      <c r="E445" s="39" t="s">
        <v>13144</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13145</v>
      </c>
      <c r="D447" s="37" t="s">
        <v>595</v>
      </c>
      <c r="E447" s="39" t="s">
        <v>13146</v>
      </c>
      <c r="F447" s="40" t="s">
        <v>1127</v>
      </c>
      <c r="G447" s="41">
        <v>0.40600000000000003</v>
      </c>
      <c r="H447" s="42">
        <v>0</v>
      </c>
      <c r="I447" s="43">
        <f>ROUND(G447*H447,P4)</f>
        <v>0</v>
      </c>
      <c r="J447" s="37"/>
      <c r="O447" s="44">
        <f>I447*0.21</f>
        <v>0</v>
      </c>
      <c r="P447">
        <v>3</v>
      </c>
    </row>
    <row r="448" ht="43.5">
      <c r="A448" s="37" t="s">
        <v>598</v>
      </c>
      <c r="B448" s="45"/>
      <c r="C448" s="46"/>
      <c r="D448" s="46"/>
      <c r="E448" s="39" t="s">
        <v>13147</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12366</v>
      </c>
      <c r="D450" s="34"/>
      <c r="E450" s="31" t="s">
        <v>12367</v>
      </c>
      <c r="F450" s="34"/>
      <c r="G450" s="34"/>
      <c r="H450" s="34"/>
      <c r="I450" s="35">
        <f>SUMIFS(I451:I462,A451:A462,"P")</f>
        <v>0</v>
      </c>
      <c r="J450" s="36"/>
    </row>
    <row r="451">
      <c r="A451" s="37" t="s">
        <v>593</v>
      </c>
      <c r="B451" s="37">
        <v>136</v>
      </c>
      <c r="C451" s="38" t="s">
        <v>13148</v>
      </c>
      <c r="D451" s="37" t="s">
        <v>595</v>
      </c>
      <c r="E451" s="39" t="s">
        <v>13149</v>
      </c>
      <c r="F451" s="40" t="s">
        <v>7800</v>
      </c>
      <c r="G451" s="41">
        <v>675</v>
      </c>
      <c r="H451" s="42">
        <v>0</v>
      </c>
      <c r="I451" s="43">
        <f>ROUND(G451*H451,P4)</f>
        <v>0</v>
      </c>
      <c r="J451" s="37"/>
      <c r="O451" s="44">
        <f>I451*0.21</f>
        <v>0</v>
      </c>
      <c r="P451">
        <v>3</v>
      </c>
    </row>
    <row r="452" ht="29">
      <c r="A452" s="37" t="s">
        <v>598</v>
      </c>
      <c r="B452" s="45"/>
      <c r="C452" s="46"/>
      <c r="D452" s="46"/>
      <c r="E452" s="39" t="s">
        <v>13150</v>
      </c>
      <c r="F452" s="46"/>
      <c r="G452" s="46"/>
      <c r="H452" s="46"/>
      <c r="I452" s="46"/>
      <c r="J452" s="48"/>
    </row>
    <row r="453">
      <c r="A453" s="37" t="s">
        <v>601</v>
      </c>
      <c r="B453" s="45"/>
      <c r="C453" s="46"/>
      <c r="D453" s="46"/>
      <c r="E453" s="47" t="s">
        <v>595</v>
      </c>
      <c r="F453" s="46"/>
      <c r="G453" s="46"/>
      <c r="H453" s="46"/>
      <c r="I453" s="46"/>
      <c r="J453" s="48"/>
    </row>
    <row r="454" ht="43.5">
      <c r="A454" s="37" t="s">
        <v>593</v>
      </c>
      <c r="B454" s="37">
        <v>137</v>
      </c>
      <c r="C454" s="38" t="s">
        <v>13151</v>
      </c>
      <c r="D454" s="37" t="s">
        <v>595</v>
      </c>
      <c r="E454" s="39" t="s">
        <v>13152</v>
      </c>
      <c r="F454" s="40" t="s">
        <v>608</v>
      </c>
      <c r="G454" s="41">
        <v>2</v>
      </c>
      <c r="H454" s="42">
        <v>0</v>
      </c>
      <c r="I454" s="43">
        <f>ROUND(G454*H454,P4)</f>
        <v>0</v>
      </c>
      <c r="J454" s="37"/>
      <c r="O454" s="44">
        <f>I454*0.21</f>
        <v>0</v>
      </c>
      <c r="P454">
        <v>3</v>
      </c>
    </row>
    <row r="455" ht="101.5">
      <c r="A455" s="37" t="s">
        <v>598</v>
      </c>
      <c r="B455" s="45"/>
      <c r="C455" s="46"/>
      <c r="D455" s="46"/>
      <c r="E455" s="39" t="s">
        <v>13153</v>
      </c>
      <c r="F455" s="46"/>
      <c r="G455" s="46"/>
      <c r="H455" s="46"/>
      <c r="I455" s="46"/>
      <c r="J455" s="48"/>
    </row>
    <row r="456">
      <c r="A456" s="37" t="s">
        <v>601</v>
      </c>
      <c r="B456" s="45"/>
      <c r="C456" s="46"/>
      <c r="D456" s="46"/>
      <c r="E456" s="47" t="s">
        <v>595</v>
      </c>
      <c r="F456" s="46"/>
      <c r="G456" s="46"/>
      <c r="H456" s="46"/>
      <c r="I456" s="46"/>
      <c r="J456" s="48"/>
    </row>
    <row r="457" ht="43.5">
      <c r="A457" s="37" t="s">
        <v>593</v>
      </c>
      <c r="B457" s="37">
        <v>138</v>
      </c>
      <c r="C457" s="38" t="s">
        <v>13154</v>
      </c>
      <c r="D457" s="37" t="s">
        <v>595</v>
      </c>
      <c r="E457" s="39" t="s">
        <v>13155</v>
      </c>
      <c r="F457" s="40" t="s">
        <v>608</v>
      </c>
      <c r="G457" s="41">
        <v>1</v>
      </c>
      <c r="H457" s="42">
        <v>0</v>
      </c>
      <c r="I457" s="43">
        <f>ROUND(G457*H457,P4)</f>
        <v>0</v>
      </c>
      <c r="J457" s="37"/>
      <c r="O457" s="44">
        <f>I457*0.21</f>
        <v>0</v>
      </c>
      <c r="P457">
        <v>3</v>
      </c>
    </row>
    <row r="458" ht="101.5">
      <c r="A458" s="37" t="s">
        <v>598</v>
      </c>
      <c r="B458" s="45"/>
      <c r="C458" s="46"/>
      <c r="D458" s="46"/>
      <c r="E458" s="39" t="s">
        <v>13156</v>
      </c>
      <c r="F458" s="46"/>
      <c r="G458" s="46"/>
      <c r="H458" s="46"/>
      <c r="I458" s="46"/>
      <c r="J458" s="48"/>
    </row>
    <row r="459">
      <c r="A459" s="37" t="s">
        <v>601</v>
      </c>
      <c r="B459" s="45"/>
      <c r="C459" s="46"/>
      <c r="D459" s="46"/>
      <c r="E459" s="47" t="s">
        <v>595</v>
      </c>
      <c r="F459" s="46"/>
      <c r="G459" s="46"/>
      <c r="H459" s="46"/>
      <c r="I459" s="46"/>
      <c r="J459" s="48"/>
    </row>
    <row r="460" ht="43.5">
      <c r="A460" s="37" t="s">
        <v>593</v>
      </c>
      <c r="B460" s="37">
        <v>139</v>
      </c>
      <c r="C460" s="38" t="s">
        <v>13157</v>
      </c>
      <c r="D460" s="37" t="s">
        <v>595</v>
      </c>
      <c r="E460" s="39" t="s">
        <v>13158</v>
      </c>
      <c r="F460" s="40" t="s">
        <v>608</v>
      </c>
      <c r="G460" s="41">
        <v>1</v>
      </c>
      <c r="H460" s="42">
        <v>0</v>
      </c>
      <c r="I460" s="43">
        <f>ROUND(G460*H460,P4)</f>
        <v>0</v>
      </c>
      <c r="J460" s="37"/>
      <c r="O460" s="44">
        <f>I460*0.21</f>
        <v>0</v>
      </c>
      <c r="P460">
        <v>3</v>
      </c>
    </row>
    <row r="461" ht="101.5">
      <c r="A461" s="37" t="s">
        <v>598</v>
      </c>
      <c r="B461" s="45"/>
      <c r="C461" s="46"/>
      <c r="D461" s="46"/>
      <c r="E461" s="39" t="s">
        <v>13159</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7802</v>
      </c>
      <c r="D463" s="34"/>
      <c r="E463" s="31" t="s">
        <v>7803</v>
      </c>
      <c r="F463" s="34"/>
      <c r="G463" s="34"/>
      <c r="H463" s="34"/>
      <c r="I463" s="35">
        <f>SUMIFS(I464:I557,A464:A557,"P")</f>
        <v>0</v>
      </c>
      <c r="J463" s="36"/>
    </row>
    <row r="464">
      <c r="A464" s="37" t="s">
        <v>593</v>
      </c>
      <c r="B464" s="37">
        <v>140</v>
      </c>
      <c r="C464" s="38" t="s">
        <v>13160</v>
      </c>
      <c r="D464" s="37" t="s">
        <v>595</v>
      </c>
      <c r="E464" s="39" t="s">
        <v>13161</v>
      </c>
      <c r="F464" s="40" t="s">
        <v>1719</v>
      </c>
      <c r="G464" s="41">
        <v>492.16000000000003</v>
      </c>
      <c r="H464" s="42">
        <v>0</v>
      </c>
      <c r="I464" s="43">
        <f>ROUND(G464*H464,P4)</f>
        <v>0</v>
      </c>
      <c r="J464" s="37"/>
      <c r="O464" s="44">
        <f>I464*0.21</f>
        <v>0</v>
      </c>
      <c r="P464">
        <v>3</v>
      </c>
    </row>
    <row r="465" ht="29">
      <c r="A465" s="37" t="s">
        <v>598</v>
      </c>
      <c r="B465" s="45"/>
      <c r="C465" s="46"/>
      <c r="D465" s="46"/>
      <c r="E465" s="39" t="s">
        <v>13162</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13163</v>
      </c>
      <c r="D467" s="37" t="s">
        <v>595</v>
      </c>
      <c r="E467" s="39" t="s">
        <v>13164</v>
      </c>
      <c r="F467" s="40" t="s">
        <v>650</v>
      </c>
      <c r="G467" s="41">
        <v>2.1320000000000001</v>
      </c>
      <c r="H467" s="42">
        <v>0</v>
      </c>
      <c r="I467" s="43">
        <f>ROUND(G467*H467,P4)</f>
        <v>0</v>
      </c>
      <c r="J467" s="37"/>
      <c r="O467" s="44">
        <f>I467*0.21</f>
        <v>0</v>
      </c>
      <c r="P467">
        <v>3</v>
      </c>
    </row>
    <row r="468">
      <c r="A468" s="37" t="s">
        <v>598</v>
      </c>
      <c r="B468" s="45"/>
      <c r="C468" s="46"/>
      <c r="D468" s="46"/>
      <c r="E468" s="39" t="s">
        <v>13165</v>
      </c>
      <c r="F468" s="46"/>
      <c r="G468" s="46"/>
      <c r="H468" s="46"/>
      <c r="I468" s="46"/>
      <c r="J468" s="48"/>
    </row>
    <row r="469">
      <c r="A469" s="37" t="s">
        <v>601</v>
      </c>
      <c r="B469" s="45"/>
      <c r="C469" s="46"/>
      <c r="D469" s="46"/>
      <c r="E469" s="47" t="s">
        <v>595</v>
      </c>
      <c r="F469" s="46"/>
      <c r="G469" s="46"/>
      <c r="H469" s="46"/>
      <c r="I469" s="46"/>
      <c r="J469" s="48"/>
    </row>
    <row r="470" ht="29">
      <c r="A470" s="37" t="s">
        <v>593</v>
      </c>
      <c r="B470" s="37">
        <v>142</v>
      </c>
      <c r="C470" s="38" t="s">
        <v>13166</v>
      </c>
      <c r="D470" s="37" t="s">
        <v>595</v>
      </c>
      <c r="E470" s="39" t="s">
        <v>13167</v>
      </c>
      <c r="F470" s="40" t="s">
        <v>608</v>
      </c>
      <c r="G470" s="41">
        <v>3</v>
      </c>
      <c r="H470" s="42">
        <v>0</v>
      </c>
      <c r="I470" s="43">
        <f>ROUND(G470*H470,P4)</f>
        <v>0</v>
      </c>
      <c r="J470" s="37"/>
      <c r="O470" s="44">
        <f>I470*0.21</f>
        <v>0</v>
      </c>
      <c r="P470">
        <v>3</v>
      </c>
    </row>
    <row r="471" ht="29">
      <c r="A471" s="37" t="s">
        <v>598</v>
      </c>
      <c r="B471" s="45"/>
      <c r="C471" s="46"/>
      <c r="D471" s="46"/>
      <c r="E471" s="39" t="s">
        <v>13168</v>
      </c>
      <c r="F471" s="46"/>
      <c r="G471" s="46"/>
      <c r="H471" s="46"/>
      <c r="I471" s="46"/>
      <c r="J471" s="48"/>
    </row>
    <row r="472">
      <c r="A472" s="37" t="s">
        <v>601</v>
      </c>
      <c r="B472" s="45"/>
      <c r="C472" s="46"/>
      <c r="D472" s="46"/>
      <c r="E472" s="47" t="s">
        <v>595</v>
      </c>
      <c r="F472" s="46"/>
      <c r="G472" s="46"/>
      <c r="H472" s="46"/>
      <c r="I472" s="46"/>
      <c r="J472" s="48"/>
    </row>
    <row r="473" ht="29">
      <c r="A473" s="37" t="s">
        <v>593</v>
      </c>
      <c r="B473" s="37">
        <v>143</v>
      </c>
      <c r="C473" s="38" t="s">
        <v>13169</v>
      </c>
      <c r="D473" s="37" t="s">
        <v>595</v>
      </c>
      <c r="E473" s="39" t="s">
        <v>13170</v>
      </c>
      <c r="F473" s="40" t="s">
        <v>608</v>
      </c>
      <c r="G473" s="41">
        <v>2</v>
      </c>
      <c r="H473" s="42">
        <v>0</v>
      </c>
      <c r="I473" s="43">
        <f>ROUND(G473*H473,P4)</f>
        <v>0</v>
      </c>
      <c r="J473" s="37"/>
      <c r="O473" s="44">
        <f>I473*0.21</f>
        <v>0</v>
      </c>
      <c r="P473">
        <v>3</v>
      </c>
    </row>
    <row r="474" ht="43.5">
      <c r="A474" s="37" t="s">
        <v>598</v>
      </c>
      <c r="B474" s="45"/>
      <c r="C474" s="46"/>
      <c r="D474" s="46"/>
      <c r="E474" s="39" t="s">
        <v>13171</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13172</v>
      </c>
      <c r="D476" s="37" t="s">
        <v>595</v>
      </c>
      <c r="E476" s="39" t="s">
        <v>13173</v>
      </c>
      <c r="F476" s="40" t="s">
        <v>597</v>
      </c>
      <c r="G476" s="41">
        <v>7.2300000000000004</v>
      </c>
      <c r="H476" s="42">
        <v>0</v>
      </c>
      <c r="I476" s="43">
        <f>ROUND(G476*H476,P4)</f>
        <v>0</v>
      </c>
      <c r="J476" s="37"/>
      <c r="O476" s="44">
        <f>I476*0.21</f>
        <v>0</v>
      </c>
      <c r="P476">
        <v>3</v>
      </c>
    </row>
    <row r="477" ht="29">
      <c r="A477" s="37" t="s">
        <v>598</v>
      </c>
      <c r="B477" s="45"/>
      <c r="C477" s="46"/>
      <c r="D477" s="46"/>
      <c r="E477" s="39" t="s">
        <v>13174</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13175</v>
      </c>
      <c r="D479" s="37" t="s">
        <v>595</v>
      </c>
      <c r="E479" s="39" t="s">
        <v>13176</v>
      </c>
      <c r="F479" s="40" t="s">
        <v>1719</v>
      </c>
      <c r="G479" s="41">
        <v>200.98400000000001</v>
      </c>
      <c r="H479" s="42">
        <v>0</v>
      </c>
      <c r="I479" s="43">
        <f>ROUND(G479*H479,P4)</f>
        <v>0</v>
      </c>
      <c r="J479" s="37"/>
      <c r="O479" s="44">
        <f>I479*0.21</f>
        <v>0</v>
      </c>
      <c r="P479">
        <v>3</v>
      </c>
    </row>
    <row r="480">
      <c r="A480" s="37" t="s">
        <v>598</v>
      </c>
      <c r="B480" s="45"/>
      <c r="C480" s="46"/>
      <c r="D480" s="46"/>
      <c r="E480" s="39" t="s">
        <v>13177</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13178</v>
      </c>
      <c r="D482" s="37" t="s">
        <v>595</v>
      </c>
      <c r="E482" s="39" t="s">
        <v>13179</v>
      </c>
      <c r="F482" s="40" t="s">
        <v>1719</v>
      </c>
      <c r="G482" s="41">
        <v>48.060000000000002</v>
      </c>
      <c r="H482" s="42">
        <v>0</v>
      </c>
      <c r="I482" s="43">
        <f>ROUND(G482*H482,P4)</f>
        <v>0</v>
      </c>
      <c r="J482" s="37"/>
      <c r="O482" s="44">
        <f>I482*0.21</f>
        <v>0</v>
      </c>
      <c r="P482">
        <v>3</v>
      </c>
    </row>
    <row r="483" ht="29">
      <c r="A483" s="37" t="s">
        <v>598</v>
      </c>
      <c r="B483" s="45"/>
      <c r="C483" s="46"/>
      <c r="D483" s="46"/>
      <c r="E483" s="39" t="s">
        <v>13180</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13181</v>
      </c>
      <c r="D485" s="37" t="s">
        <v>595</v>
      </c>
      <c r="E485" s="39" t="s">
        <v>13182</v>
      </c>
      <c r="F485" s="40" t="s">
        <v>1719</v>
      </c>
      <c r="G485" s="41">
        <v>372.54000000000002</v>
      </c>
      <c r="H485" s="42">
        <v>0</v>
      </c>
      <c r="I485" s="43">
        <f>ROUND(G485*H485,P4)</f>
        <v>0</v>
      </c>
      <c r="J485" s="37"/>
      <c r="O485" s="44">
        <f>I485*0.21</f>
        <v>0</v>
      </c>
      <c r="P485">
        <v>3</v>
      </c>
    </row>
    <row r="486" ht="29">
      <c r="A486" s="37" t="s">
        <v>598</v>
      </c>
      <c r="B486" s="45"/>
      <c r="C486" s="46"/>
      <c r="D486" s="46"/>
      <c r="E486" s="39" t="s">
        <v>13183</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13184</v>
      </c>
      <c r="D488" s="37" t="s">
        <v>595</v>
      </c>
      <c r="E488" s="39" t="s">
        <v>13185</v>
      </c>
      <c r="F488" s="40" t="s">
        <v>1719</v>
      </c>
      <c r="G488" s="41">
        <v>93.5</v>
      </c>
      <c r="H488" s="42">
        <v>0</v>
      </c>
      <c r="I488" s="43">
        <f>ROUND(G488*H488,P4)</f>
        <v>0</v>
      </c>
      <c r="J488" s="37"/>
      <c r="O488" s="44">
        <f>I488*0.21</f>
        <v>0</v>
      </c>
      <c r="P488">
        <v>3</v>
      </c>
    </row>
    <row r="489" ht="29">
      <c r="A489" s="37" t="s">
        <v>598</v>
      </c>
      <c r="B489" s="45"/>
      <c r="C489" s="46"/>
      <c r="D489" s="46"/>
      <c r="E489" s="39" t="s">
        <v>13186</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7810</v>
      </c>
      <c r="D491" s="37" t="s">
        <v>595</v>
      </c>
      <c r="E491" s="39" t="s">
        <v>7811</v>
      </c>
      <c r="F491" s="40" t="s">
        <v>7800</v>
      </c>
      <c r="G491" s="41">
        <v>17014.794999999998</v>
      </c>
      <c r="H491" s="42">
        <v>0</v>
      </c>
      <c r="I491" s="43">
        <f>ROUND(G491*H491,P4)</f>
        <v>0</v>
      </c>
      <c r="J491" s="37"/>
      <c r="O491" s="44">
        <f>I491*0.21</f>
        <v>0</v>
      </c>
      <c r="P491">
        <v>3</v>
      </c>
    </row>
    <row r="492" ht="29">
      <c r="A492" s="37" t="s">
        <v>598</v>
      </c>
      <c r="B492" s="45"/>
      <c r="C492" s="46"/>
      <c r="D492" s="46"/>
      <c r="E492" s="39" t="s">
        <v>13187</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13188</v>
      </c>
      <c r="D494" s="37" t="s">
        <v>595</v>
      </c>
      <c r="E494" s="39" t="s">
        <v>13189</v>
      </c>
      <c r="F494" s="40" t="s">
        <v>1127</v>
      </c>
      <c r="G494" s="41">
        <v>0.0080000000000000002</v>
      </c>
      <c r="H494" s="42">
        <v>0</v>
      </c>
      <c r="I494" s="43">
        <f>ROUND(G494*H494,P4)</f>
        <v>0</v>
      </c>
      <c r="J494" s="37"/>
      <c r="O494" s="44">
        <f>I494*0.21</f>
        <v>0</v>
      </c>
      <c r="P494">
        <v>3</v>
      </c>
    </row>
    <row r="495">
      <c r="A495" s="37" t="s">
        <v>598</v>
      </c>
      <c r="B495" s="45"/>
      <c r="C495" s="46"/>
      <c r="D495" s="46"/>
      <c r="E495" s="39" t="s">
        <v>13189</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13190</v>
      </c>
      <c r="D497" s="37" t="s">
        <v>595</v>
      </c>
      <c r="E497" s="39" t="s">
        <v>13191</v>
      </c>
      <c r="F497" s="40" t="s">
        <v>1127</v>
      </c>
      <c r="G497" s="41">
        <v>0.062</v>
      </c>
      <c r="H497" s="42">
        <v>0</v>
      </c>
      <c r="I497" s="43">
        <f>ROUND(G497*H497,P4)</f>
        <v>0</v>
      </c>
      <c r="J497" s="37"/>
      <c r="O497" s="44">
        <f>I497*0.21</f>
        <v>0</v>
      </c>
      <c r="P497">
        <v>3</v>
      </c>
    </row>
    <row r="498">
      <c r="A498" s="37" t="s">
        <v>598</v>
      </c>
      <c r="B498" s="45"/>
      <c r="C498" s="46"/>
      <c r="D498" s="46"/>
      <c r="E498" s="39" t="s">
        <v>13191</v>
      </c>
      <c r="F498" s="46"/>
      <c r="G498" s="46"/>
      <c r="H498" s="46"/>
      <c r="I498" s="46"/>
      <c r="J498" s="48"/>
    </row>
    <row r="499">
      <c r="A499" s="37" t="s">
        <v>601</v>
      </c>
      <c r="B499" s="45"/>
      <c r="C499" s="46"/>
      <c r="D499" s="46"/>
      <c r="E499" s="47" t="s">
        <v>595</v>
      </c>
      <c r="F499" s="46"/>
      <c r="G499" s="46"/>
      <c r="H499" s="46"/>
      <c r="I499" s="46"/>
      <c r="J499" s="48"/>
    </row>
    <row r="500" ht="29">
      <c r="A500" s="37" t="s">
        <v>593</v>
      </c>
      <c r="B500" s="37">
        <v>152</v>
      </c>
      <c r="C500" s="38" t="s">
        <v>13192</v>
      </c>
      <c r="D500" s="37" t="s">
        <v>595</v>
      </c>
      <c r="E500" s="39" t="s">
        <v>13193</v>
      </c>
      <c r="F500" s="40" t="s">
        <v>1127</v>
      </c>
      <c r="G500" s="41">
        <v>0.10199999999999999</v>
      </c>
      <c r="H500" s="42">
        <v>0</v>
      </c>
      <c r="I500" s="43">
        <f>ROUND(G500*H500,P4)</f>
        <v>0</v>
      </c>
      <c r="J500" s="37"/>
      <c r="O500" s="44">
        <f>I500*0.21</f>
        <v>0</v>
      </c>
      <c r="P500">
        <v>3</v>
      </c>
    </row>
    <row r="501" ht="29">
      <c r="A501" s="37" t="s">
        <v>598</v>
      </c>
      <c r="B501" s="45"/>
      <c r="C501" s="46"/>
      <c r="D501" s="46"/>
      <c r="E501" s="39" t="s">
        <v>13193</v>
      </c>
      <c r="F501" s="46"/>
      <c r="G501" s="46"/>
      <c r="H501" s="46"/>
      <c r="I501" s="46"/>
      <c r="J501" s="48"/>
    </row>
    <row r="502">
      <c r="A502" s="37" t="s">
        <v>601</v>
      </c>
      <c r="B502" s="45"/>
      <c r="C502" s="46"/>
      <c r="D502" s="46"/>
      <c r="E502" s="47" t="s">
        <v>595</v>
      </c>
      <c r="F502" s="46"/>
      <c r="G502" s="46"/>
      <c r="H502" s="46"/>
      <c r="I502" s="46"/>
      <c r="J502" s="48"/>
    </row>
    <row r="503" ht="29">
      <c r="A503" s="37" t="s">
        <v>593</v>
      </c>
      <c r="B503" s="37">
        <v>153</v>
      </c>
      <c r="C503" s="38" t="s">
        <v>13194</v>
      </c>
      <c r="D503" s="37" t="s">
        <v>595</v>
      </c>
      <c r="E503" s="39" t="s">
        <v>13195</v>
      </c>
      <c r="F503" s="40" t="s">
        <v>1127</v>
      </c>
      <c r="G503" s="41">
        <v>0.048000000000000001</v>
      </c>
      <c r="H503" s="42">
        <v>0</v>
      </c>
      <c r="I503" s="43">
        <f>ROUND(G503*H503,P4)</f>
        <v>0</v>
      </c>
      <c r="J503" s="37"/>
      <c r="O503" s="44">
        <f>I503*0.21</f>
        <v>0</v>
      </c>
      <c r="P503">
        <v>3</v>
      </c>
    </row>
    <row r="504" ht="29">
      <c r="A504" s="37" t="s">
        <v>598</v>
      </c>
      <c r="B504" s="45"/>
      <c r="C504" s="46"/>
      <c r="D504" s="46"/>
      <c r="E504" s="39" t="s">
        <v>13195</v>
      </c>
      <c r="F504" s="46"/>
      <c r="G504" s="46"/>
      <c r="H504" s="46"/>
      <c r="I504" s="46"/>
      <c r="J504" s="48"/>
    </row>
    <row r="505">
      <c r="A505" s="37" t="s">
        <v>601</v>
      </c>
      <c r="B505" s="45"/>
      <c r="C505" s="46"/>
      <c r="D505" s="46"/>
      <c r="E505" s="47" t="s">
        <v>595</v>
      </c>
      <c r="F505" s="46"/>
      <c r="G505" s="46"/>
      <c r="H505" s="46"/>
      <c r="I505" s="46"/>
      <c r="J505" s="48"/>
    </row>
    <row r="506" ht="29">
      <c r="A506" s="37" t="s">
        <v>593</v>
      </c>
      <c r="B506" s="37">
        <v>154</v>
      </c>
      <c r="C506" s="38" t="s">
        <v>13196</v>
      </c>
      <c r="D506" s="37" t="s">
        <v>595</v>
      </c>
      <c r="E506" s="39" t="s">
        <v>13197</v>
      </c>
      <c r="F506" s="40" t="s">
        <v>1127</v>
      </c>
      <c r="G506" s="41">
        <v>0.27100000000000002</v>
      </c>
      <c r="H506" s="42">
        <v>0</v>
      </c>
      <c r="I506" s="43">
        <f>ROUND(G506*H506,P4)</f>
        <v>0</v>
      </c>
      <c r="J506" s="37"/>
      <c r="O506" s="44">
        <f>I506*0.21</f>
        <v>0</v>
      </c>
      <c r="P506">
        <v>3</v>
      </c>
    </row>
    <row r="507" ht="29">
      <c r="A507" s="37" t="s">
        <v>598</v>
      </c>
      <c r="B507" s="45"/>
      <c r="C507" s="46"/>
      <c r="D507" s="46"/>
      <c r="E507" s="39" t="s">
        <v>13197</v>
      </c>
      <c r="F507" s="46"/>
      <c r="G507" s="46"/>
      <c r="H507" s="46"/>
      <c r="I507" s="46"/>
      <c r="J507" s="48"/>
    </row>
    <row r="508">
      <c r="A508" s="37" t="s">
        <v>601</v>
      </c>
      <c r="B508" s="45"/>
      <c r="C508" s="46"/>
      <c r="D508" s="46"/>
      <c r="E508" s="47" t="s">
        <v>595</v>
      </c>
      <c r="F508" s="46"/>
      <c r="G508" s="46"/>
      <c r="H508" s="46"/>
      <c r="I508" s="46"/>
      <c r="J508" s="48"/>
    </row>
    <row r="509" ht="29">
      <c r="A509" s="37" t="s">
        <v>593</v>
      </c>
      <c r="B509" s="37">
        <v>155</v>
      </c>
      <c r="C509" s="38" t="s">
        <v>13198</v>
      </c>
      <c r="D509" s="37" t="s">
        <v>595</v>
      </c>
      <c r="E509" s="39" t="s">
        <v>13199</v>
      </c>
      <c r="F509" s="40" t="s">
        <v>1127</v>
      </c>
      <c r="G509" s="41">
        <v>0.13200000000000001</v>
      </c>
      <c r="H509" s="42">
        <v>0</v>
      </c>
      <c r="I509" s="43">
        <f>ROUND(G509*H509,P4)</f>
        <v>0</v>
      </c>
      <c r="J509" s="37"/>
      <c r="O509" s="44">
        <f>I509*0.21</f>
        <v>0</v>
      </c>
      <c r="P509">
        <v>3</v>
      </c>
    </row>
    <row r="510" ht="29">
      <c r="A510" s="37" t="s">
        <v>598</v>
      </c>
      <c r="B510" s="45"/>
      <c r="C510" s="46"/>
      <c r="D510" s="46"/>
      <c r="E510" s="39" t="s">
        <v>13199</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13200</v>
      </c>
      <c r="D512" s="37" t="s">
        <v>595</v>
      </c>
      <c r="E512" s="39" t="s">
        <v>13201</v>
      </c>
      <c r="F512" s="40" t="s">
        <v>1127</v>
      </c>
      <c r="G512" s="41">
        <v>0.094</v>
      </c>
      <c r="H512" s="42">
        <v>0</v>
      </c>
      <c r="I512" s="43">
        <f>ROUND(G512*H512,P4)</f>
        <v>0</v>
      </c>
      <c r="J512" s="37"/>
      <c r="O512" s="44">
        <f>I512*0.21</f>
        <v>0</v>
      </c>
      <c r="P512">
        <v>3</v>
      </c>
    </row>
    <row r="513">
      <c r="A513" s="37" t="s">
        <v>598</v>
      </c>
      <c r="B513" s="45"/>
      <c r="C513" s="46"/>
      <c r="D513" s="46"/>
      <c r="E513" s="39" t="s">
        <v>13201</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13202</v>
      </c>
      <c r="D515" s="37" t="s">
        <v>595</v>
      </c>
      <c r="E515" s="39" t="s">
        <v>13203</v>
      </c>
      <c r="F515" s="40" t="s">
        <v>650</v>
      </c>
      <c r="G515" s="41">
        <v>2.1320000000000001</v>
      </c>
      <c r="H515" s="42">
        <v>0</v>
      </c>
      <c r="I515" s="43">
        <f>ROUND(G515*H515,P4)</f>
        <v>0</v>
      </c>
      <c r="J515" s="37"/>
      <c r="O515" s="44">
        <f>I515*0.21</f>
        <v>0</v>
      </c>
      <c r="P515">
        <v>3</v>
      </c>
    </row>
    <row r="516">
      <c r="A516" s="37" t="s">
        <v>598</v>
      </c>
      <c r="B516" s="45"/>
      <c r="C516" s="46"/>
      <c r="D516" s="46"/>
      <c r="E516" s="39" t="s">
        <v>13203</v>
      </c>
      <c r="F516" s="46"/>
      <c r="G516" s="46"/>
      <c r="H516" s="46"/>
      <c r="I516" s="46"/>
      <c r="J516" s="48"/>
    </row>
    <row r="517">
      <c r="A517" s="37" t="s">
        <v>601</v>
      </c>
      <c r="B517" s="45"/>
      <c r="C517" s="46"/>
      <c r="D517" s="46"/>
      <c r="E517" s="47" t="s">
        <v>595</v>
      </c>
      <c r="F517" s="46"/>
      <c r="G517" s="46"/>
      <c r="H517" s="46"/>
      <c r="I517" s="46"/>
      <c r="J517" s="48"/>
    </row>
    <row r="518" ht="29">
      <c r="A518" s="37" t="s">
        <v>593</v>
      </c>
      <c r="B518" s="37">
        <v>158</v>
      </c>
      <c r="C518" s="38" t="s">
        <v>13204</v>
      </c>
      <c r="D518" s="37" t="s">
        <v>595</v>
      </c>
      <c r="E518" s="39" t="s">
        <v>13205</v>
      </c>
      <c r="F518" s="40" t="s">
        <v>650</v>
      </c>
      <c r="G518" s="41">
        <v>17.57</v>
      </c>
      <c r="H518" s="42">
        <v>0</v>
      </c>
      <c r="I518" s="43">
        <f>ROUND(G518*H518,P4)</f>
        <v>0</v>
      </c>
      <c r="J518" s="37"/>
      <c r="O518" s="44">
        <f>I518*0.21</f>
        <v>0</v>
      </c>
      <c r="P518">
        <v>3</v>
      </c>
    </row>
    <row r="519" ht="29">
      <c r="A519" s="37" t="s">
        <v>598</v>
      </c>
      <c r="B519" s="45"/>
      <c r="C519" s="46"/>
      <c r="D519" s="46"/>
      <c r="E519" s="39" t="s">
        <v>13205</v>
      </c>
      <c r="F519" s="46"/>
      <c r="G519" s="46"/>
      <c r="H519" s="46"/>
      <c r="I519" s="46"/>
      <c r="J519" s="48"/>
    </row>
    <row r="520">
      <c r="A520" s="37" t="s">
        <v>601</v>
      </c>
      <c r="B520" s="45"/>
      <c r="C520" s="46"/>
      <c r="D520" s="46"/>
      <c r="E520" s="47" t="s">
        <v>595</v>
      </c>
      <c r="F520" s="46"/>
      <c r="G520" s="46"/>
      <c r="H520" s="46"/>
      <c r="I520" s="46"/>
      <c r="J520" s="48"/>
    </row>
    <row r="521" ht="29">
      <c r="A521" s="37" t="s">
        <v>593</v>
      </c>
      <c r="B521" s="37">
        <v>159</v>
      </c>
      <c r="C521" s="38" t="s">
        <v>13206</v>
      </c>
      <c r="D521" s="37" t="s">
        <v>595</v>
      </c>
      <c r="E521" s="39" t="s">
        <v>13207</v>
      </c>
      <c r="F521" s="40" t="s">
        <v>608</v>
      </c>
      <c r="G521" s="41">
        <v>3</v>
      </c>
      <c r="H521" s="42">
        <v>0</v>
      </c>
      <c r="I521" s="43">
        <f>ROUND(G521*H521,P4)</f>
        <v>0</v>
      </c>
      <c r="J521" s="37"/>
      <c r="O521" s="44">
        <f>I521*0.21</f>
        <v>0</v>
      </c>
      <c r="P521">
        <v>3</v>
      </c>
    </row>
    <row r="522" ht="29">
      <c r="A522" s="37" t="s">
        <v>598</v>
      </c>
      <c r="B522" s="45"/>
      <c r="C522" s="46"/>
      <c r="D522" s="46"/>
      <c r="E522" s="39" t="s">
        <v>13207</v>
      </c>
      <c r="F522" s="46"/>
      <c r="G522" s="46"/>
      <c r="H522" s="46"/>
      <c r="I522" s="46"/>
      <c r="J522" s="48"/>
    </row>
    <row r="523">
      <c r="A523" s="37" t="s">
        <v>601</v>
      </c>
      <c r="B523" s="45"/>
      <c r="C523" s="46"/>
      <c r="D523" s="46"/>
      <c r="E523" s="47" t="s">
        <v>595</v>
      </c>
      <c r="F523" s="46"/>
      <c r="G523" s="46"/>
      <c r="H523" s="46"/>
      <c r="I523" s="46"/>
      <c r="J523" s="48"/>
    </row>
    <row r="524" ht="29">
      <c r="A524" s="37" t="s">
        <v>593</v>
      </c>
      <c r="B524" s="37">
        <v>160</v>
      </c>
      <c r="C524" s="38" t="s">
        <v>13208</v>
      </c>
      <c r="D524" s="37" t="s">
        <v>595</v>
      </c>
      <c r="E524" s="39" t="s">
        <v>13209</v>
      </c>
      <c r="F524" s="40" t="s">
        <v>608</v>
      </c>
      <c r="G524" s="41">
        <v>1</v>
      </c>
      <c r="H524" s="42">
        <v>0</v>
      </c>
      <c r="I524" s="43">
        <f>ROUND(G524*H524,P4)</f>
        <v>0</v>
      </c>
      <c r="J524" s="37"/>
      <c r="O524" s="44">
        <f>I524*0.21</f>
        <v>0</v>
      </c>
      <c r="P524">
        <v>3</v>
      </c>
    </row>
    <row r="525" ht="29">
      <c r="A525" s="37" t="s">
        <v>598</v>
      </c>
      <c r="B525" s="45"/>
      <c r="C525" s="46"/>
      <c r="D525" s="46"/>
      <c r="E525" s="39" t="s">
        <v>13209</v>
      </c>
      <c r="F525" s="46"/>
      <c r="G525" s="46"/>
      <c r="H525" s="46"/>
      <c r="I525" s="46"/>
      <c r="J525" s="48"/>
    </row>
    <row r="526">
      <c r="A526" s="37" t="s">
        <v>601</v>
      </c>
      <c r="B526" s="45"/>
      <c r="C526" s="46"/>
      <c r="D526" s="46"/>
      <c r="E526" s="47" t="s">
        <v>595</v>
      </c>
      <c r="F526" s="46"/>
      <c r="G526" s="46"/>
      <c r="H526" s="46"/>
      <c r="I526" s="46"/>
      <c r="J526" s="48"/>
    </row>
    <row r="527" ht="29">
      <c r="A527" s="37" t="s">
        <v>593</v>
      </c>
      <c r="B527" s="37">
        <v>161</v>
      </c>
      <c r="C527" s="38" t="s">
        <v>13210</v>
      </c>
      <c r="D527" s="37" t="s">
        <v>595</v>
      </c>
      <c r="E527" s="39" t="s">
        <v>13211</v>
      </c>
      <c r="F527" s="40" t="s">
        <v>608</v>
      </c>
      <c r="G527" s="41">
        <v>1</v>
      </c>
      <c r="H527" s="42">
        <v>0</v>
      </c>
      <c r="I527" s="43">
        <f>ROUND(G527*H527,P4)</f>
        <v>0</v>
      </c>
      <c r="J527" s="37"/>
      <c r="O527" s="44">
        <f>I527*0.21</f>
        <v>0</v>
      </c>
      <c r="P527">
        <v>3</v>
      </c>
    </row>
    <row r="528" ht="29">
      <c r="A528" s="37" t="s">
        <v>598</v>
      </c>
      <c r="B528" s="45"/>
      <c r="C528" s="46"/>
      <c r="D528" s="46"/>
      <c r="E528" s="39" t="s">
        <v>13209</v>
      </c>
      <c r="F528" s="46"/>
      <c r="G528" s="46"/>
      <c r="H528" s="46"/>
      <c r="I528" s="46"/>
      <c r="J528" s="48"/>
    </row>
    <row r="529">
      <c r="A529" s="37" t="s">
        <v>601</v>
      </c>
      <c r="B529" s="45"/>
      <c r="C529" s="46"/>
      <c r="D529" s="46"/>
      <c r="E529" s="47" t="s">
        <v>595</v>
      </c>
      <c r="F529" s="46"/>
      <c r="G529" s="46"/>
      <c r="H529" s="46"/>
      <c r="I529" s="46"/>
      <c r="J529" s="48"/>
    </row>
    <row r="530" ht="43.5">
      <c r="A530" s="37" t="s">
        <v>593</v>
      </c>
      <c r="B530" s="37">
        <v>162</v>
      </c>
      <c r="C530" s="38" t="s">
        <v>13212</v>
      </c>
      <c r="D530" s="37" t="s">
        <v>595</v>
      </c>
      <c r="E530" s="39" t="s">
        <v>13213</v>
      </c>
      <c r="F530" s="40" t="s">
        <v>608</v>
      </c>
      <c r="G530" s="41">
        <v>1</v>
      </c>
      <c r="H530" s="42">
        <v>0</v>
      </c>
      <c r="I530" s="43">
        <f>ROUND(G530*H530,P4)</f>
        <v>0</v>
      </c>
      <c r="J530" s="37"/>
      <c r="O530" s="44">
        <f>I530*0.21</f>
        <v>0</v>
      </c>
      <c r="P530">
        <v>3</v>
      </c>
    </row>
    <row r="531" ht="43.5">
      <c r="A531" s="37" t="s">
        <v>598</v>
      </c>
      <c r="B531" s="45"/>
      <c r="C531" s="46"/>
      <c r="D531" s="46"/>
      <c r="E531" s="39" t="s">
        <v>13214</v>
      </c>
      <c r="F531" s="46"/>
      <c r="G531" s="46"/>
      <c r="H531" s="46"/>
      <c r="I531" s="46"/>
      <c r="J531" s="48"/>
    </row>
    <row r="532">
      <c r="A532" s="37" t="s">
        <v>599</v>
      </c>
      <c r="B532" s="45"/>
      <c r="C532" s="46"/>
      <c r="D532" s="46"/>
      <c r="E532" s="49" t="s">
        <v>6113</v>
      </c>
      <c r="F532" s="46"/>
      <c r="G532" s="46"/>
      <c r="H532" s="46"/>
      <c r="I532" s="46"/>
      <c r="J532" s="48"/>
    </row>
    <row r="533">
      <c r="A533" s="37" t="s">
        <v>601</v>
      </c>
      <c r="B533" s="45"/>
      <c r="C533" s="46"/>
      <c r="D533" s="46"/>
      <c r="E533" s="47" t="s">
        <v>595</v>
      </c>
      <c r="F533" s="46"/>
      <c r="G533" s="46"/>
      <c r="H533" s="46"/>
      <c r="I533" s="46"/>
      <c r="J533" s="48"/>
    </row>
    <row r="534" ht="43.5">
      <c r="A534" s="37" t="s">
        <v>593</v>
      </c>
      <c r="B534" s="37">
        <v>163</v>
      </c>
      <c r="C534" s="38" t="s">
        <v>13215</v>
      </c>
      <c r="D534" s="37" t="s">
        <v>595</v>
      </c>
      <c r="E534" s="39" t="s">
        <v>13216</v>
      </c>
      <c r="F534" s="40" t="s">
        <v>608</v>
      </c>
      <c r="G534" s="41">
        <v>5</v>
      </c>
      <c r="H534" s="42">
        <v>0</v>
      </c>
      <c r="I534" s="43">
        <f>ROUND(G534*H534,P4)</f>
        <v>0</v>
      </c>
      <c r="J534" s="37"/>
      <c r="O534" s="44">
        <f>I534*0.21</f>
        <v>0</v>
      </c>
      <c r="P534">
        <v>3</v>
      </c>
    </row>
    <row r="535" ht="87">
      <c r="A535" s="37" t="s">
        <v>598</v>
      </c>
      <c r="B535" s="45"/>
      <c r="C535" s="46"/>
      <c r="D535" s="46"/>
      <c r="E535" s="39" t="s">
        <v>13217</v>
      </c>
      <c r="F535" s="46"/>
      <c r="G535" s="46"/>
      <c r="H535" s="46"/>
      <c r="I535" s="46"/>
      <c r="J535" s="48"/>
    </row>
    <row r="536">
      <c r="A536" s="37" t="s">
        <v>601</v>
      </c>
      <c r="B536" s="45"/>
      <c r="C536" s="46"/>
      <c r="D536" s="46"/>
      <c r="E536" s="47" t="s">
        <v>595</v>
      </c>
      <c r="F536" s="46"/>
      <c r="G536" s="46"/>
      <c r="H536" s="46"/>
      <c r="I536" s="46"/>
      <c r="J536" s="48"/>
    </row>
    <row r="537" ht="43.5">
      <c r="A537" s="37" t="s">
        <v>593</v>
      </c>
      <c r="B537" s="37">
        <v>164</v>
      </c>
      <c r="C537" s="38" t="s">
        <v>13218</v>
      </c>
      <c r="D537" s="37" t="s">
        <v>595</v>
      </c>
      <c r="E537" s="39" t="s">
        <v>13219</v>
      </c>
      <c r="F537" s="40" t="s">
        <v>608</v>
      </c>
      <c r="G537" s="41">
        <v>3</v>
      </c>
      <c r="H537" s="42">
        <v>0</v>
      </c>
      <c r="I537" s="43">
        <f>ROUND(G537*H537,P4)</f>
        <v>0</v>
      </c>
      <c r="J537" s="37"/>
      <c r="O537" s="44">
        <f>I537*0.21</f>
        <v>0</v>
      </c>
      <c r="P537">
        <v>3</v>
      </c>
    </row>
    <row r="538" ht="87">
      <c r="A538" s="37" t="s">
        <v>598</v>
      </c>
      <c r="B538" s="45"/>
      <c r="C538" s="46"/>
      <c r="D538" s="46"/>
      <c r="E538" s="39" t="s">
        <v>13220</v>
      </c>
      <c r="F538" s="46"/>
      <c r="G538" s="46"/>
      <c r="H538" s="46"/>
      <c r="I538" s="46"/>
      <c r="J538" s="48"/>
    </row>
    <row r="539">
      <c r="A539" s="37" t="s">
        <v>601</v>
      </c>
      <c r="B539" s="45"/>
      <c r="C539" s="46"/>
      <c r="D539" s="46"/>
      <c r="E539" s="47" t="s">
        <v>595</v>
      </c>
      <c r="F539" s="46"/>
      <c r="G539" s="46"/>
      <c r="H539" s="46"/>
      <c r="I539" s="46"/>
      <c r="J539" s="48"/>
    </row>
    <row r="540" ht="43.5">
      <c r="A540" s="37" t="s">
        <v>593</v>
      </c>
      <c r="B540" s="37">
        <v>165</v>
      </c>
      <c r="C540" s="38" t="s">
        <v>13221</v>
      </c>
      <c r="D540" s="37" t="s">
        <v>595</v>
      </c>
      <c r="E540" s="39" t="s">
        <v>13222</v>
      </c>
      <c r="F540" s="40" t="s">
        <v>608</v>
      </c>
      <c r="G540" s="41">
        <v>1</v>
      </c>
      <c r="H540" s="42">
        <v>0</v>
      </c>
      <c r="I540" s="43">
        <f>ROUND(G540*H540,P4)</f>
        <v>0</v>
      </c>
      <c r="J540" s="37"/>
      <c r="O540" s="44">
        <f>I540*0.21</f>
        <v>0</v>
      </c>
      <c r="P540">
        <v>3</v>
      </c>
    </row>
    <row r="541" ht="72.5">
      <c r="A541" s="37" t="s">
        <v>598</v>
      </c>
      <c r="B541" s="45"/>
      <c r="C541" s="46"/>
      <c r="D541" s="46"/>
      <c r="E541" s="39" t="s">
        <v>13223</v>
      </c>
      <c r="F541" s="46"/>
      <c r="G541" s="46"/>
      <c r="H541" s="46"/>
      <c r="I541" s="46"/>
      <c r="J541" s="48"/>
    </row>
    <row r="542">
      <c r="A542" s="37" t="s">
        <v>601</v>
      </c>
      <c r="B542" s="45"/>
      <c r="C542" s="46"/>
      <c r="D542" s="46"/>
      <c r="E542" s="47" t="s">
        <v>595</v>
      </c>
      <c r="F542" s="46"/>
      <c r="G542" s="46"/>
      <c r="H542" s="46"/>
      <c r="I542" s="46"/>
      <c r="J542" s="48"/>
    </row>
    <row r="543" ht="43.5">
      <c r="A543" s="37" t="s">
        <v>593</v>
      </c>
      <c r="B543" s="37">
        <v>166</v>
      </c>
      <c r="C543" s="38" t="s">
        <v>13224</v>
      </c>
      <c r="D543" s="37" t="s">
        <v>595</v>
      </c>
      <c r="E543" s="39" t="s">
        <v>13225</v>
      </c>
      <c r="F543" s="40" t="s">
        <v>608</v>
      </c>
      <c r="G543" s="41">
        <v>1</v>
      </c>
      <c r="H543" s="42">
        <v>0</v>
      </c>
      <c r="I543" s="43">
        <f>ROUND(G543*H543,P4)</f>
        <v>0</v>
      </c>
      <c r="J543" s="37"/>
      <c r="O543" s="44">
        <f>I543*0.21</f>
        <v>0</v>
      </c>
      <c r="P543">
        <v>3</v>
      </c>
    </row>
    <row r="544" ht="72.5">
      <c r="A544" s="37" t="s">
        <v>598</v>
      </c>
      <c r="B544" s="45"/>
      <c r="C544" s="46"/>
      <c r="D544" s="46"/>
      <c r="E544" s="39" t="s">
        <v>13226</v>
      </c>
      <c r="F544" s="46"/>
      <c r="G544" s="46"/>
      <c r="H544" s="46"/>
      <c r="I544" s="46"/>
      <c r="J544" s="48"/>
    </row>
    <row r="545">
      <c r="A545" s="37" t="s">
        <v>601</v>
      </c>
      <c r="B545" s="45"/>
      <c r="C545" s="46"/>
      <c r="D545" s="46"/>
      <c r="E545" s="47" t="s">
        <v>595</v>
      </c>
      <c r="F545" s="46"/>
      <c r="G545" s="46"/>
      <c r="H545" s="46"/>
      <c r="I545" s="46"/>
      <c r="J545" s="48"/>
    </row>
    <row r="546" ht="43.5">
      <c r="A546" s="37" t="s">
        <v>593</v>
      </c>
      <c r="B546" s="37">
        <v>167</v>
      </c>
      <c r="C546" s="38" t="s">
        <v>13227</v>
      </c>
      <c r="D546" s="37" t="s">
        <v>595</v>
      </c>
      <c r="E546" s="39" t="s">
        <v>13228</v>
      </c>
      <c r="F546" s="40" t="s">
        <v>650</v>
      </c>
      <c r="G546" s="41">
        <v>64.959999999999994</v>
      </c>
      <c r="H546" s="42">
        <v>0</v>
      </c>
      <c r="I546" s="43">
        <f>ROUND(G546*H546,P4)</f>
        <v>0</v>
      </c>
      <c r="J546" s="37"/>
      <c r="O546" s="44">
        <f>I546*0.21</f>
        <v>0</v>
      </c>
      <c r="P546">
        <v>3</v>
      </c>
    </row>
    <row r="547" ht="43.5">
      <c r="A547" s="37" t="s">
        <v>598</v>
      </c>
      <c r="B547" s="45"/>
      <c r="C547" s="46"/>
      <c r="D547" s="46"/>
      <c r="E547" s="39" t="s">
        <v>13228</v>
      </c>
      <c r="F547" s="46"/>
      <c r="G547" s="46"/>
      <c r="H547" s="46"/>
      <c r="I547" s="46"/>
      <c r="J547" s="48"/>
    </row>
    <row r="548">
      <c r="A548" s="37" t="s">
        <v>601</v>
      </c>
      <c r="B548" s="45"/>
      <c r="C548" s="46"/>
      <c r="D548" s="46"/>
      <c r="E548" s="47" t="s">
        <v>595</v>
      </c>
      <c r="F548" s="46"/>
      <c r="G548" s="46"/>
      <c r="H548" s="46"/>
      <c r="I548" s="46"/>
      <c r="J548" s="48"/>
    </row>
    <row r="549" ht="29">
      <c r="A549" s="37" t="s">
        <v>593</v>
      </c>
      <c r="B549" s="37">
        <v>168</v>
      </c>
      <c r="C549" s="38" t="s">
        <v>13229</v>
      </c>
      <c r="D549" s="37" t="s">
        <v>595</v>
      </c>
      <c r="E549" s="39" t="s">
        <v>13230</v>
      </c>
      <c r="F549" s="40" t="s">
        <v>1797</v>
      </c>
      <c r="G549" s="41">
        <v>1</v>
      </c>
      <c r="H549" s="42">
        <v>0</v>
      </c>
      <c r="I549" s="43">
        <f>ROUND(G549*H549,P4)</f>
        <v>0</v>
      </c>
      <c r="J549" s="37"/>
      <c r="O549" s="44">
        <f>I549*0.21</f>
        <v>0</v>
      </c>
      <c r="P549">
        <v>3</v>
      </c>
    </row>
    <row r="550" ht="29">
      <c r="A550" s="37" t="s">
        <v>598</v>
      </c>
      <c r="B550" s="45"/>
      <c r="C550" s="46"/>
      <c r="D550" s="46"/>
      <c r="E550" s="39" t="s">
        <v>13230</v>
      </c>
      <c r="F550" s="46"/>
      <c r="G550" s="46"/>
      <c r="H550" s="46"/>
      <c r="I550" s="46"/>
      <c r="J550" s="48"/>
    </row>
    <row r="551">
      <c r="A551" s="37" t="s">
        <v>601</v>
      </c>
      <c r="B551" s="45"/>
      <c r="C551" s="46"/>
      <c r="D551" s="46"/>
      <c r="E551" s="47" t="s">
        <v>595</v>
      </c>
      <c r="F551" s="46"/>
      <c r="G551" s="46"/>
      <c r="H551" s="46"/>
      <c r="I551" s="46"/>
      <c r="J551" s="48"/>
    </row>
    <row r="552" ht="29">
      <c r="A552" s="37" t="s">
        <v>593</v>
      </c>
      <c r="B552" s="37">
        <v>169</v>
      </c>
      <c r="C552" s="38" t="s">
        <v>13231</v>
      </c>
      <c r="D552" s="37" t="s">
        <v>595</v>
      </c>
      <c r="E552" s="39" t="s">
        <v>13232</v>
      </c>
      <c r="F552" s="40" t="s">
        <v>1719</v>
      </c>
      <c r="G552" s="41">
        <v>23.329999999999998</v>
      </c>
      <c r="H552" s="42">
        <v>0</v>
      </c>
      <c r="I552" s="43">
        <f>ROUND(G552*H552,P4)</f>
        <v>0</v>
      </c>
      <c r="J552" s="37"/>
      <c r="O552" s="44">
        <f>I552*0.21</f>
        <v>0</v>
      </c>
      <c r="P552">
        <v>3</v>
      </c>
    </row>
    <row r="553" ht="43.5">
      <c r="A553" s="37" t="s">
        <v>598</v>
      </c>
      <c r="B553" s="45"/>
      <c r="C553" s="46"/>
      <c r="D553" s="46"/>
      <c r="E553" s="39" t="s">
        <v>13228</v>
      </c>
      <c r="F553" s="46"/>
      <c r="G553" s="46"/>
      <c r="H553" s="46"/>
      <c r="I553" s="46"/>
      <c r="J553" s="48"/>
    </row>
    <row r="554">
      <c r="A554" s="37" t="s">
        <v>601</v>
      </c>
      <c r="B554" s="45"/>
      <c r="C554" s="46"/>
      <c r="D554" s="46"/>
      <c r="E554" s="47" t="s">
        <v>595</v>
      </c>
      <c r="F554" s="46"/>
      <c r="G554" s="46"/>
      <c r="H554" s="46"/>
      <c r="I554" s="46"/>
      <c r="J554" s="48"/>
    </row>
    <row r="555" ht="29">
      <c r="A555" s="37" t="s">
        <v>593</v>
      </c>
      <c r="B555" s="37">
        <v>170</v>
      </c>
      <c r="C555" s="38" t="s">
        <v>13233</v>
      </c>
      <c r="D555" s="37" t="s">
        <v>595</v>
      </c>
      <c r="E555" s="39" t="s">
        <v>13234</v>
      </c>
      <c r="F555" s="40" t="s">
        <v>1719</v>
      </c>
      <c r="G555" s="41">
        <v>716.88999999999999</v>
      </c>
      <c r="H555" s="42">
        <v>0</v>
      </c>
      <c r="I555" s="43">
        <f>ROUND(G555*H555,P4)</f>
        <v>0</v>
      </c>
      <c r="J555" s="37"/>
      <c r="O555" s="44">
        <f>I555*0.21</f>
        <v>0</v>
      </c>
      <c r="P555">
        <v>3</v>
      </c>
    </row>
    <row r="556" ht="29">
      <c r="A556" s="37" t="s">
        <v>598</v>
      </c>
      <c r="B556" s="45"/>
      <c r="C556" s="46"/>
      <c r="D556" s="46"/>
      <c r="E556" s="39" t="s">
        <v>13234</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12431</v>
      </c>
      <c r="D558" s="34"/>
      <c r="E558" s="31" t="s">
        <v>12432</v>
      </c>
      <c r="F558" s="34"/>
      <c r="G558" s="34"/>
      <c r="H558" s="34"/>
      <c r="I558" s="35">
        <f>SUMIFS(I559:I592,A559:A592,"P")</f>
        <v>0</v>
      </c>
      <c r="J558" s="36"/>
    </row>
    <row r="559">
      <c r="A559" s="37" t="s">
        <v>593</v>
      </c>
      <c r="B559" s="37">
        <v>171</v>
      </c>
      <c r="C559" s="38" t="s">
        <v>12433</v>
      </c>
      <c r="D559" s="37" t="s">
        <v>595</v>
      </c>
      <c r="E559" s="39" t="s">
        <v>12434</v>
      </c>
      <c r="F559" s="40" t="s">
        <v>597</v>
      </c>
      <c r="G559" s="41">
        <v>124.114</v>
      </c>
      <c r="H559" s="42">
        <v>0</v>
      </c>
      <c r="I559" s="43">
        <f>ROUND(G559*H559,P4)</f>
        <v>0</v>
      </c>
      <c r="J559" s="37"/>
      <c r="O559" s="44">
        <f>I559*0.21</f>
        <v>0</v>
      </c>
      <c r="P559">
        <v>3</v>
      </c>
    </row>
    <row r="560">
      <c r="A560" s="37" t="s">
        <v>598</v>
      </c>
      <c r="B560" s="45"/>
      <c r="C560" s="46"/>
      <c r="D560" s="46"/>
      <c r="E560" s="39" t="s">
        <v>12434</v>
      </c>
      <c r="F560" s="46"/>
      <c r="G560" s="46"/>
      <c r="H560" s="46"/>
      <c r="I560" s="46"/>
      <c r="J560" s="48"/>
    </row>
    <row r="561">
      <c r="A561" s="37" t="s">
        <v>601</v>
      </c>
      <c r="B561" s="45"/>
      <c r="C561" s="46"/>
      <c r="D561" s="46"/>
      <c r="E561" s="47" t="s">
        <v>595</v>
      </c>
      <c r="F561" s="46"/>
      <c r="G561" s="46"/>
      <c r="H561" s="46"/>
      <c r="I561" s="46"/>
      <c r="J561" s="48"/>
    </row>
    <row r="562" ht="29">
      <c r="A562" s="37" t="s">
        <v>593</v>
      </c>
      <c r="B562" s="37">
        <v>172</v>
      </c>
      <c r="C562" s="38" t="s">
        <v>13235</v>
      </c>
      <c r="D562" s="37" t="s">
        <v>595</v>
      </c>
      <c r="E562" s="39" t="s">
        <v>13236</v>
      </c>
      <c r="F562" s="40" t="s">
        <v>650</v>
      </c>
      <c r="G562" s="41">
        <v>140.37200000000001</v>
      </c>
      <c r="H562" s="42">
        <v>0</v>
      </c>
      <c r="I562" s="43">
        <f>ROUND(G562*H562,P4)</f>
        <v>0</v>
      </c>
      <c r="J562" s="37"/>
      <c r="O562" s="44">
        <f>I562*0.21</f>
        <v>0</v>
      </c>
      <c r="P562">
        <v>3</v>
      </c>
    </row>
    <row r="563" ht="29">
      <c r="A563" s="37" t="s">
        <v>598</v>
      </c>
      <c r="B563" s="45"/>
      <c r="C563" s="46"/>
      <c r="D563" s="46"/>
      <c r="E563" s="39" t="s">
        <v>13236</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12437</v>
      </c>
      <c r="D565" s="37" t="s">
        <v>595</v>
      </c>
      <c r="E565" s="39" t="s">
        <v>12438</v>
      </c>
      <c r="F565" s="40" t="s">
        <v>650</v>
      </c>
      <c r="G565" s="41">
        <v>117.86</v>
      </c>
      <c r="H565" s="42">
        <v>0</v>
      </c>
      <c r="I565" s="43">
        <f>ROUND(G565*H565,P4)</f>
        <v>0</v>
      </c>
      <c r="J565" s="37"/>
      <c r="O565" s="44">
        <f>I565*0.21</f>
        <v>0</v>
      </c>
      <c r="P565">
        <v>3</v>
      </c>
    </row>
    <row r="566">
      <c r="A566" s="37" t="s">
        <v>598</v>
      </c>
      <c r="B566" s="45"/>
      <c r="C566" s="46"/>
      <c r="D566" s="46"/>
      <c r="E566" s="39" t="s">
        <v>12439</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13237</v>
      </c>
      <c r="D568" s="37" t="s">
        <v>595</v>
      </c>
      <c r="E568" s="39" t="s">
        <v>13238</v>
      </c>
      <c r="F568" s="40" t="s">
        <v>650</v>
      </c>
      <c r="G568" s="41">
        <v>117.86</v>
      </c>
      <c r="H568" s="42">
        <v>0</v>
      </c>
      <c r="I568" s="43">
        <f>ROUND(G568*H568,P4)</f>
        <v>0</v>
      </c>
      <c r="J568" s="37"/>
      <c r="O568" s="44">
        <f>I568*0.21</f>
        <v>0</v>
      </c>
      <c r="P568">
        <v>3</v>
      </c>
    </row>
    <row r="569">
      <c r="A569" s="37" t="s">
        <v>598</v>
      </c>
      <c r="B569" s="45"/>
      <c r="C569" s="46"/>
      <c r="D569" s="46"/>
      <c r="E569" s="39" t="s">
        <v>13239</v>
      </c>
      <c r="F569" s="46"/>
      <c r="G569" s="46"/>
      <c r="H569" s="46"/>
      <c r="I569" s="46"/>
      <c r="J569" s="48"/>
    </row>
    <row r="570" ht="43.5">
      <c r="A570" s="37" t="s">
        <v>599</v>
      </c>
      <c r="B570" s="45"/>
      <c r="C570" s="46"/>
      <c r="D570" s="46"/>
      <c r="E570" s="49" t="s">
        <v>13240</v>
      </c>
      <c r="F570" s="46"/>
      <c r="G570" s="46"/>
      <c r="H570" s="46"/>
      <c r="I570" s="46"/>
      <c r="J570" s="48"/>
    </row>
    <row r="571">
      <c r="A571" s="37" t="s">
        <v>601</v>
      </c>
      <c r="B571" s="45"/>
      <c r="C571" s="46"/>
      <c r="D571" s="46"/>
      <c r="E571" s="47" t="s">
        <v>595</v>
      </c>
      <c r="F571" s="46"/>
      <c r="G571" s="46"/>
      <c r="H571" s="46"/>
      <c r="I571" s="46"/>
      <c r="J571" s="48"/>
    </row>
    <row r="572" ht="29">
      <c r="A572" s="37" t="s">
        <v>593</v>
      </c>
      <c r="B572" s="37">
        <v>175</v>
      </c>
      <c r="C572" s="38" t="s">
        <v>13241</v>
      </c>
      <c r="D572" s="37" t="s">
        <v>595</v>
      </c>
      <c r="E572" s="39" t="s">
        <v>13242</v>
      </c>
      <c r="F572" s="40" t="s">
        <v>650</v>
      </c>
      <c r="G572" s="41">
        <v>52.899999999999999</v>
      </c>
      <c r="H572" s="42">
        <v>0</v>
      </c>
      <c r="I572" s="43">
        <f>ROUND(G572*H572,P4)</f>
        <v>0</v>
      </c>
      <c r="J572" s="37"/>
      <c r="O572" s="44">
        <f>I572*0.21</f>
        <v>0</v>
      </c>
      <c r="P572">
        <v>3</v>
      </c>
    </row>
    <row r="573" ht="29">
      <c r="A573" s="37" t="s">
        <v>598</v>
      </c>
      <c r="B573" s="45"/>
      <c r="C573" s="46"/>
      <c r="D573" s="46"/>
      <c r="E573" s="39" t="s">
        <v>13243</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13244</v>
      </c>
      <c r="D575" s="37" t="s">
        <v>595</v>
      </c>
      <c r="E575" s="39" t="s">
        <v>13245</v>
      </c>
      <c r="F575" s="40" t="s">
        <v>650</v>
      </c>
      <c r="G575" s="41">
        <v>117.86</v>
      </c>
      <c r="H575" s="42">
        <v>0</v>
      </c>
      <c r="I575" s="43">
        <f>ROUND(G575*H575,P4)</f>
        <v>0</v>
      </c>
      <c r="J575" s="37"/>
      <c r="O575" s="44">
        <f>I575*0.21</f>
        <v>0</v>
      </c>
      <c r="P575">
        <v>3</v>
      </c>
    </row>
    <row r="576" ht="29">
      <c r="A576" s="37" t="s">
        <v>598</v>
      </c>
      <c r="B576" s="45"/>
      <c r="C576" s="46"/>
      <c r="D576" s="46"/>
      <c r="E576" s="39" t="s">
        <v>13246</v>
      </c>
      <c r="F576" s="46"/>
      <c r="G576" s="46"/>
      <c r="H576" s="46"/>
      <c r="I576" s="46"/>
      <c r="J576" s="48"/>
    </row>
    <row r="577" ht="58">
      <c r="A577" s="37" t="s">
        <v>599</v>
      </c>
      <c r="B577" s="45"/>
      <c r="C577" s="46"/>
      <c r="D577" s="46"/>
      <c r="E577" s="49" t="s">
        <v>13247</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12450</v>
      </c>
      <c r="D579" s="37" t="s">
        <v>595</v>
      </c>
      <c r="E579" s="39" t="s">
        <v>12451</v>
      </c>
      <c r="F579" s="40" t="s">
        <v>597</v>
      </c>
      <c r="G579" s="41">
        <v>121.68000000000001</v>
      </c>
      <c r="H579" s="42">
        <v>0</v>
      </c>
      <c r="I579" s="43">
        <f>ROUND(G579*H579,P4)</f>
        <v>0</v>
      </c>
      <c r="J579" s="37"/>
      <c r="O579" s="44">
        <f>I579*0.21</f>
        <v>0</v>
      </c>
      <c r="P579">
        <v>3</v>
      </c>
    </row>
    <row r="580">
      <c r="A580" s="37" t="s">
        <v>598</v>
      </c>
      <c r="B580" s="45"/>
      <c r="C580" s="46"/>
      <c r="D580" s="46"/>
      <c r="E580" s="39" t="s">
        <v>12452</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13248</v>
      </c>
      <c r="D582" s="37" t="s">
        <v>595</v>
      </c>
      <c r="E582" s="39" t="s">
        <v>13249</v>
      </c>
      <c r="F582" s="40" t="s">
        <v>597</v>
      </c>
      <c r="G582" s="41">
        <v>121.68000000000001</v>
      </c>
      <c r="H582" s="42">
        <v>0</v>
      </c>
      <c r="I582" s="43">
        <f>ROUND(G582*H582,P4)</f>
        <v>0</v>
      </c>
      <c r="J582" s="37"/>
      <c r="O582" s="44">
        <f>I582*0.21</f>
        <v>0</v>
      </c>
      <c r="P582">
        <v>3</v>
      </c>
    </row>
    <row r="583">
      <c r="A583" s="37" t="s">
        <v>598</v>
      </c>
      <c r="B583" s="45"/>
      <c r="C583" s="46"/>
      <c r="D583" s="46"/>
      <c r="E583" s="39" t="s">
        <v>13250</v>
      </c>
      <c r="F583" s="46"/>
      <c r="G583" s="46"/>
      <c r="H583" s="46"/>
      <c r="I583" s="46"/>
      <c r="J583" s="48"/>
    </row>
    <row r="584" ht="29">
      <c r="A584" s="37" t="s">
        <v>599</v>
      </c>
      <c r="B584" s="45"/>
      <c r="C584" s="46"/>
      <c r="D584" s="46"/>
      <c r="E584" s="49" t="s">
        <v>13251</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12454</v>
      </c>
      <c r="D586" s="37" t="s">
        <v>595</v>
      </c>
      <c r="E586" s="39" t="s">
        <v>12455</v>
      </c>
      <c r="F586" s="40" t="s">
        <v>1127</v>
      </c>
      <c r="G586" s="41">
        <v>1.339</v>
      </c>
      <c r="H586" s="42">
        <v>0</v>
      </c>
      <c r="I586" s="43">
        <f>ROUND(G586*H586,P4)</f>
        <v>0</v>
      </c>
      <c r="J586" s="37"/>
      <c r="O586" s="44">
        <f>I586*0.21</f>
        <v>0</v>
      </c>
      <c r="P586">
        <v>3</v>
      </c>
    </row>
    <row r="587" ht="43.5">
      <c r="A587" s="37" t="s">
        <v>598</v>
      </c>
      <c r="B587" s="45"/>
      <c r="C587" s="46"/>
      <c r="D587" s="46"/>
      <c r="E587" s="39" t="s">
        <v>12456</v>
      </c>
      <c r="F587" s="46"/>
      <c r="G587" s="46"/>
      <c r="H587" s="46"/>
      <c r="I587" s="46"/>
      <c r="J587" s="48"/>
    </row>
    <row r="588">
      <c r="A588" s="37" t="s">
        <v>601</v>
      </c>
      <c r="B588" s="45"/>
      <c r="C588" s="46"/>
      <c r="D588" s="46"/>
      <c r="E588" s="47" t="s">
        <v>595</v>
      </c>
      <c r="F588" s="46"/>
      <c r="G588" s="46"/>
      <c r="H588" s="46"/>
      <c r="I588" s="46"/>
      <c r="J588" s="48"/>
    </row>
    <row r="589" ht="29">
      <c r="A589" s="37" t="s">
        <v>593</v>
      </c>
      <c r="B589" s="37">
        <v>180</v>
      </c>
      <c r="C589" s="38" t="s">
        <v>13252</v>
      </c>
      <c r="D589" s="37" t="s">
        <v>595</v>
      </c>
      <c r="E589" s="39" t="s">
        <v>13253</v>
      </c>
      <c r="F589" s="40" t="s">
        <v>1797</v>
      </c>
      <c r="G589" s="41">
        <v>1</v>
      </c>
      <c r="H589" s="42">
        <v>0</v>
      </c>
      <c r="I589" s="43">
        <f>ROUND(G589*H589,P4)</f>
        <v>0</v>
      </c>
      <c r="J589" s="37"/>
      <c r="O589" s="44">
        <f>I589*0.21</f>
        <v>0</v>
      </c>
      <c r="P589">
        <v>3</v>
      </c>
    </row>
    <row r="590" ht="29">
      <c r="A590" s="37" t="s">
        <v>598</v>
      </c>
      <c r="B590" s="45"/>
      <c r="C590" s="46"/>
      <c r="D590" s="46"/>
      <c r="E590" s="39" t="s">
        <v>13253</v>
      </c>
      <c r="F590" s="46"/>
      <c r="G590" s="46"/>
      <c r="H590" s="46"/>
      <c r="I590" s="46"/>
      <c r="J590" s="48"/>
    </row>
    <row r="591">
      <c r="A591" s="37" t="s">
        <v>599</v>
      </c>
      <c r="B591" s="45"/>
      <c r="C591" s="46"/>
      <c r="D591" s="46"/>
      <c r="E591" s="49" t="s">
        <v>6113</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13254</v>
      </c>
      <c r="D593" s="34"/>
      <c r="E593" s="31" t="s">
        <v>13255</v>
      </c>
      <c r="F593" s="34"/>
      <c r="G593" s="34"/>
      <c r="H593" s="34"/>
      <c r="I593" s="35">
        <f>SUMIFS(I594:I616,A594:A616,"P")</f>
        <v>0</v>
      </c>
      <c r="J593" s="36"/>
    </row>
    <row r="594">
      <c r="A594" s="37" t="s">
        <v>593</v>
      </c>
      <c r="B594" s="37">
        <v>181</v>
      </c>
      <c r="C594" s="38" t="s">
        <v>13256</v>
      </c>
      <c r="D594" s="37" t="s">
        <v>595</v>
      </c>
      <c r="E594" s="39" t="s">
        <v>13257</v>
      </c>
      <c r="F594" s="40" t="s">
        <v>650</v>
      </c>
      <c r="G594" s="41">
        <v>135.72999999999999</v>
      </c>
      <c r="H594" s="42">
        <v>0</v>
      </c>
      <c r="I594" s="43">
        <f>ROUND(G594*H594,P4)</f>
        <v>0</v>
      </c>
      <c r="J594" s="37"/>
      <c r="O594" s="44">
        <f>I594*0.21</f>
        <v>0</v>
      </c>
      <c r="P594">
        <v>3</v>
      </c>
    </row>
    <row r="595">
      <c r="A595" s="37" t="s">
        <v>598</v>
      </c>
      <c r="B595" s="45"/>
      <c r="C595" s="46"/>
      <c r="D595" s="46"/>
      <c r="E595" s="39" t="s">
        <v>13258</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13259</v>
      </c>
      <c r="D597" s="37" t="s">
        <v>595</v>
      </c>
      <c r="E597" s="39" t="s">
        <v>13260</v>
      </c>
      <c r="F597" s="40" t="s">
        <v>650</v>
      </c>
      <c r="G597" s="41">
        <v>135.72999999999999</v>
      </c>
      <c r="H597" s="42">
        <v>0</v>
      </c>
      <c r="I597" s="43">
        <f>ROUND(G597*H597,P4)</f>
        <v>0</v>
      </c>
      <c r="J597" s="37"/>
      <c r="O597" s="44">
        <f>I597*0.21</f>
        <v>0</v>
      </c>
      <c r="P597">
        <v>3</v>
      </c>
    </row>
    <row r="598">
      <c r="A598" s="37" t="s">
        <v>598</v>
      </c>
      <c r="B598" s="45"/>
      <c r="C598" s="46"/>
      <c r="D598" s="46"/>
      <c r="E598" s="39" t="s">
        <v>13261</v>
      </c>
      <c r="F598" s="46"/>
      <c r="G598" s="46"/>
      <c r="H598" s="46"/>
      <c r="I598" s="46"/>
      <c r="J598" s="48"/>
    </row>
    <row r="599" ht="43.5">
      <c r="A599" s="37" t="s">
        <v>599</v>
      </c>
      <c r="B599" s="45"/>
      <c r="C599" s="46"/>
      <c r="D599" s="46"/>
      <c r="E599" s="49" t="s">
        <v>13262</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13263</v>
      </c>
      <c r="D601" s="37" t="s">
        <v>595</v>
      </c>
      <c r="E601" s="39" t="s">
        <v>13264</v>
      </c>
      <c r="F601" s="40" t="s">
        <v>650</v>
      </c>
      <c r="G601" s="41">
        <v>117.86</v>
      </c>
      <c r="H601" s="42">
        <v>0</v>
      </c>
      <c r="I601" s="43">
        <f>ROUND(G601*H601,P4)</f>
        <v>0</v>
      </c>
      <c r="J601" s="37"/>
      <c r="O601" s="44">
        <f>I601*0.21</f>
        <v>0</v>
      </c>
      <c r="P601">
        <v>3</v>
      </c>
    </row>
    <row r="602">
      <c r="A602" s="37" t="s">
        <v>598</v>
      </c>
      <c r="B602" s="45"/>
      <c r="C602" s="46"/>
      <c r="D602" s="46"/>
      <c r="E602" s="39" t="s">
        <v>13265</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13266</v>
      </c>
      <c r="D604" s="37" t="s">
        <v>595</v>
      </c>
      <c r="E604" s="39" t="s">
        <v>13267</v>
      </c>
      <c r="F604" s="40" t="s">
        <v>650</v>
      </c>
      <c r="G604" s="41">
        <v>17.870000000000001</v>
      </c>
      <c r="H604" s="42">
        <v>0</v>
      </c>
      <c r="I604" s="43">
        <f>ROUND(G604*H604,P4)</f>
        <v>0</v>
      </c>
      <c r="J604" s="37"/>
      <c r="O604" s="44">
        <f>I604*0.21</f>
        <v>0</v>
      </c>
      <c r="P604">
        <v>3</v>
      </c>
    </row>
    <row r="605">
      <c r="A605" s="37" t="s">
        <v>598</v>
      </c>
      <c r="B605" s="45"/>
      <c r="C605" s="46"/>
      <c r="D605" s="46"/>
      <c r="E605" s="39" t="s">
        <v>13268</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13269</v>
      </c>
      <c r="D607" s="37" t="s">
        <v>595</v>
      </c>
      <c r="E607" s="39" t="s">
        <v>13270</v>
      </c>
      <c r="F607" s="40" t="s">
        <v>597</v>
      </c>
      <c r="G607" s="41">
        <v>151.11000000000001</v>
      </c>
      <c r="H607" s="42">
        <v>0</v>
      </c>
      <c r="I607" s="43">
        <f>ROUND(G607*H607,P4)</f>
        <v>0</v>
      </c>
      <c r="J607" s="37"/>
      <c r="O607" s="44">
        <f>I607*0.21</f>
        <v>0</v>
      </c>
      <c r="P607">
        <v>3</v>
      </c>
    </row>
    <row r="608" ht="29">
      <c r="A608" s="37" t="s">
        <v>598</v>
      </c>
      <c r="B608" s="45"/>
      <c r="C608" s="46"/>
      <c r="D608" s="46"/>
      <c r="E608" s="39" t="s">
        <v>13271</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13272</v>
      </c>
      <c r="D610" s="37" t="s">
        <v>595</v>
      </c>
      <c r="E610" s="39" t="s">
        <v>13273</v>
      </c>
      <c r="F610" s="40" t="s">
        <v>1127</v>
      </c>
      <c r="G610" s="41">
        <v>1.0249999999999999</v>
      </c>
      <c r="H610" s="42">
        <v>0</v>
      </c>
      <c r="I610" s="43">
        <f>ROUND(G610*H610,P4)</f>
        <v>0</v>
      </c>
      <c r="J610" s="37"/>
      <c r="O610" s="44">
        <f>I610*0.21</f>
        <v>0</v>
      </c>
      <c r="P610">
        <v>3</v>
      </c>
    </row>
    <row r="611" ht="43.5">
      <c r="A611" s="37" t="s">
        <v>598</v>
      </c>
      <c r="B611" s="45"/>
      <c r="C611" s="46"/>
      <c r="D611" s="46"/>
      <c r="E611" s="39" t="s">
        <v>13274</v>
      </c>
      <c r="F611" s="46"/>
      <c r="G611" s="46"/>
      <c r="H611" s="46"/>
      <c r="I611" s="46"/>
      <c r="J611" s="48"/>
    </row>
    <row r="612">
      <c r="A612" s="37" t="s">
        <v>601</v>
      </c>
      <c r="B612" s="45"/>
      <c r="C612" s="46"/>
      <c r="D612" s="46"/>
      <c r="E612" s="47" t="s">
        <v>595</v>
      </c>
      <c r="F612" s="46"/>
      <c r="G612" s="46"/>
      <c r="H612" s="46"/>
      <c r="I612" s="46"/>
      <c r="J612" s="48"/>
    </row>
    <row r="613" ht="29">
      <c r="A613" s="37" t="s">
        <v>593</v>
      </c>
      <c r="B613" s="37">
        <v>187</v>
      </c>
      <c r="C613" s="38" t="s">
        <v>13275</v>
      </c>
      <c r="D613" s="37" t="s">
        <v>595</v>
      </c>
      <c r="E613" s="39" t="s">
        <v>13276</v>
      </c>
      <c r="F613" s="40" t="s">
        <v>1797</v>
      </c>
      <c r="G613" s="41">
        <v>1</v>
      </c>
      <c r="H613" s="42">
        <v>0</v>
      </c>
      <c r="I613" s="43">
        <f>ROUND(G613*H613,P4)</f>
        <v>0</v>
      </c>
      <c r="J613" s="37"/>
      <c r="O613" s="44">
        <f>I613*0.21</f>
        <v>0</v>
      </c>
      <c r="P613">
        <v>3</v>
      </c>
    </row>
    <row r="614" ht="29">
      <c r="A614" s="37" t="s">
        <v>598</v>
      </c>
      <c r="B614" s="45"/>
      <c r="C614" s="46"/>
      <c r="D614" s="46"/>
      <c r="E614" s="39" t="s">
        <v>13277</v>
      </c>
      <c r="F614" s="46"/>
      <c r="G614" s="46"/>
      <c r="H614" s="46"/>
      <c r="I614" s="46"/>
      <c r="J614" s="48"/>
    </row>
    <row r="615">
      <c r="A615" s="37" t="s">
        <v>599</v>
      </c>
      <c r="B615" s="45"/>
      <c r="C615" s="46"/>
      <c r="D615" s="46"/>
      <c r="E615" s="49" t="s">
        <v>6113</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13278</v>
      </c>
      <c r="D618" s="37" t="s">
        <v>595</v>
      </c>
      <c r="E618" s="39" t="s">
        <v>13279</v>
      </c>
      <c r="F618" s="40" t="s">
        <v>650</v>
      </c>
      <c r="G618" s="41">
        <v>31.960000000000001</v>
      </c>
      <c r="H618" s="42">
        <v>0</v>
      </c>
      <c r="I618" s="43">
        <f>ROUND(G618*H618,P4)</f>
        <v>0</v>
      </c>
      <c r="J618" s="37"/>
      <c r="O618" s="44">
        <f>I618*0.21</f>
        <v>0</v>
      </c>
      <c r="P618">
        <v>3</v>
      </c>
    </row>
    <row r="619" ht="43.5">
      <c r="A619" s="37" t="s">
        <v>598</v>
      </c>
      <c r="B619" s="45"/>
      <c r="C619" s="46"/>
      <c r="D619" s="46"/>
      <c r="E619" s="39" t="s">
        <v>13280</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12471</v>
      </c>
      <c r="D621" s="34"/>
      <c r="E621" s="31" t="s">
        <v>12472</v>
      </c>
      <c r="F621" s="34"/>
      <c r="G621" s="34"/>
      <c r="H621" s="34"/>
      <c r="I621" s="35">
        <f>SUMIFS(I622:I633,A622:A633,"P")</f>
        <v>0</v>
      </c>
      <c r="J621" s="36"/>
    </row>
    <row r="622">
      <c r="A622" s="37" t="s">
        <v>593</v>
      </c>
      <c r="B622" s="37">
        <v>189</v>
      </c>
      <c r="C622" s="38" t="s">
        <v>13281</v>
      </c>
      <c r="D622" s="37" t="s">
        <v>595</v>
      </c>
      <c r="E622" s="39" t="s">
        <v>13282</v>
      </c>
      <c r="F622" s="40" t="s">
        <v>650</v>
      </c>
      <c r="G622" s="41">
        <v>771.83199999999999</v>
      </c>
      <c r="H622" s="42">
        <v>0</v>
      </c>
      <c r="I622" s="43">
        <f>ROUND(G622*H622,P4)</f>
        <v>0</v>
      </c>
      <c r="J622" s="37"/>
      <c r="O622" s="44">
        <f>I622*0.21</f>
        <v>0</v>
      </c>
      <c r="P622">
        <v>3</v>
      </c>
    </row>
    <row r="623">
      <c r="A623" s="37" t="s">
        <v>598</v>
      </c>
      <c r="B623" s="45"/>
      <c r="C623" s="46"/>
      <c r="D623" s="46"/>
      <c r="E623" s="39" t="s">
        <v>13283</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13284</v>
      </c>
      <c r="D625" s="37" t="s">
        <v>595</v>
      </c>
      <c r="E625" s="39" t="s">
        <v>13285</v>
      </c>
      <c r="F625" s="40" t="s">
        <v>650</v>
      </c>
      <c r="G625" s="41">
        <v>771.83199999999999</v>
      </c>
      <c r="H625" s="42">
        <v>0</v>
      </c>
      <c r="I625" s="43">
        <f>ROUND(G625*H625,P4)</f>
        <v>0</v>
      </c>
      <c r="J625" s="37"/>
      <c r="O625" s="44">
        <f>I625*0.21</f>
        <v>0</v>
      </c>
      <c r="P625">
        <v>3</v>
      </c>
    </row>
    <row r="626">
      <c r="A626" s="37" t="s">
        <v>598</v>
      </c>
      <c r="B626" s="45"/>
      <c r="C626" s="46"/>
      <c r="D626" s="46"/>
      <c r="E626" s="39" t="s">
        <v>13286</v>
      </c>
      <c r="F626" s="46"/>
      <c r="G626" s="46"/>
      <c r="H626" s="46"/>
      <c r="I626" s="46"/>
      <c r="J626" s="48"/>
    </row>
    <row r="627">
      <c r="A627" s="37" t="s">
        <v>601</v>
      </c>
      <c r="B627" s="45"/>
      <c r="C627" s="46"/>
      <c r="D627" s="46"/>
      <c r="E627" s="47" t="s">
        <v>595</v>
      </c>
      <c r="F627" s="46"/>
      <c r="G627" s="46"/>
      <c r="H627" s="46"/>
      <c r="I627" s="46"/>
      <c r="J627" s="48"/>
    </row>
    <row r="628" ht="29">
      <c r="A628" s="37" t="s">
        <v>593</v>
      </c>
      <c r="B628" s="37">
        <v>191</v>
      </c>
      <c r="C628" s="38" t="s">
        <v>13287</v>
      </c>
      <c r="D628" s="37" t="s">
        <v>595</v>
      </c>
      <c r="E628" s="39" t="s">
        <v>13288</v>
      </c>
      <c r="F628" s="40" t="s">
        <v>650</v>
      </c>
      <c r="G628" s="41">
        <v>771.83199999999999</v>
      </c>
      <c r="H628" s="42">
        <v>0</v>
      </c>
      <c r="I628" s="43">
        <f>ROUND(G628*H628,P4)</f>
        <v>0</v>
      </c>
      <c r="J628" s="37"/>
      <c r="O628" s="44">
        <f>I628*0.21</f>
        <v>0</v>
      </c>
      <c r="P628">
        <v>3</v>
      </c>
    </row>
    <row r="629" ht="29">
      <c r="A629" s="37" t="s">
        <v>598</v>
      </c>
      <c r="B629" s="45"/>
      <c r="C629" s="46"/>
      <c r="D629" s="46"/>
      <c r="E629" s="39" t="s">
        <v>13289</v>
      </c>
      <c r="F629" s="46"/>
      <c r="G629" s="46"/>
      <c r="H629" s="46"/>
      <c r="I629" s="46"/>
      <c r="J629" s="48"/>
    </row>
    <row r="630">
      <c r="A630" s="37" t="s">
        <v>601</v>
      </c>
      <c r="B630" s="45"/>
      <c r="C630" s="46"/>
      <c r="D630" s="46"/>
      <c r="E630" s="47" t="s">
        <v>595</v>
      </c>
      <c r="F630" s="46"/>
      <c r="G630" s="46"/>
      <c r="H630" s="46"/>
      <c r="I630" s="46"/>
      <c r="J630" s="48"/>
    </row>
    <row r="631" ht="29">
      <c r="A631" s="37" t="s">
        <v>593</v>
      </c>
      <c r="B631" s="37">
        <v>192</v>
      </c>
      <c r="C631" s="38" t="s">
        <v>13290</v>
      </c>
      <c r="D631" s="37" t="s">
        <v>595</v>
      </c>
      <c r="E631" s="39" t="s">
        <v>13291</v>
      </c>
      <c r="F631" s="40" t="s">
        <v>650</v>
      </c>
      <c r="G631" s="41">
        <v>771.83199999999999</v>
      </c>
      <c r="H631" s="42">
        <v>0</v>
      </c>
      <c r="I631" s="43">
        <f>ROUND(G631*H631,P4)</f>
        <v>0</v>
      </c>
      <c r="J631" s="37"/>
      <c r="O631" s="44">
        <f>I631*0.21</f>
        <v>0</v>
      </c>
      <c r="P631">
        <v>3</v>
      </c>
    </row>
    <row r="632" ht="29">
      <c r="A632" s="37" t="s">
        <v>598</v>
      </c>
      <c r="B632" s="45"/>
      <c r="C632" s="46"/>
      <c r="D632" s="46"/>
      <c r="E632" s="39" t="s">
        <v>13292</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4573</v>
      </c>
      <c r="D634" s="34"/>
      <c r="E634" s="31" t="s">
        <v>4574</v>
      </c>
      <c r="F634" s="34"/>
      <c r="G634" s="34"/>
      <c r="H634" s="34"/>
      <c r="I634" s="35">
        <f>SUMIFS(I635:I655,A635:A655,"P")</f>
        <v>0</v>
      </c>
      <c r="J634" s="36"/>
    </row>
    <row r="635" ht="29">
      <c r="A635" s="37" t="s">
        <v>593</v>
      </c>
      <c r="B635" s="37">
        <v>193</v>
      </c>
      <c r="C635" s="38" t="s">
        <v>13293</v>
      </c>
      <c r="D635" s="37" t="s">
        <v>595</v>
      </c>
      <c r="E635" s="39" t="s">
        <v>13294</v>
      </c>
      <c r="F635" s="40" t="s">
        <v>608</v>
      </c>
      <c r="G635" s="41">
        <v>4</v>
      </c>
      <c r="H635" s="42">
        <v>0</v>
      </c>
      <c r="I635" s="43">
        <f>ROUND(G635*H635,P4)</f>
        <v>0</v>
      </c>
      <c r="J635" s="37"/>
      <c r="O635" s="44">
        <f>I635*0.21</f>
        <v>0</v>
      </c>
      <c r="P635">
        <v>3</v>
      </c>
    </row>
    <row r="636" ht="29">
      <c r="A636" s="37" t="s">
        <v>598</v>
      </c>
      <c r="B636" s="45"/>
      <c r="C636" s="46"/>
      <c r="D636" s="46"/>
      <c r="E636" s="39" t="s">
        <v>13294</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13295</v>
      </c>
      <c r="D638" s="37" t="s">
        <v>595</v>
      </c>
      <c r="E638" s="39" t="s">
        <v>13296</v>
      </c>
      <c r="F638" s="40" t="s">
        <v>608</v>
      </c>
      <c r="G638" s="41">
        <v>4</v>
      </c>
      <c r="H638" s="42">
        <v>0</v>
      </c>
      <c r="I638" s="43">
        <f>ROUND(G638*H638,P4)</f>
        <v>0</v>
      </c>
      <c r="J638" s="37"/>
      <c r="O638" s="44">
        <f>I638*0.21</f>
        <v>0</v>
      </c>
      <c r="P638">
        <v>3</v>
      </c>
    </row>
    <row r="639" ht="43.5">
      <c r="A639" s="37" t="s">
        <v>598</v>
      </c>
      <c r="B639" s="45"/>
      <c r="C639" s="46"/>
      <c r="D639" s="46"/>
      <c r="E639" s="39" t="s">
        <v>13297</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13298</v>
      </c>
      <c r="D641" s="37" t="s">
        <v>595</v>
      </c>
      <c r="E641" s="39" t="s">
        <v>13299</v>
      </c>
      <c r="F641" s="40" t="s">
        <v>608</v>
      </c>
      <c r="G641" s="41">
        <v>2</v>
      </c>
      <c r="H641" s="42">
        <v>0</v>
      </c>
      <c r="I641" s="43">
        <f>ROUND(G641*H641,P4)</f>
        <v>0</v>
      </c>
      <c r="J641" s="37"/>
      <c r="O641" s="44">
        <f>I641*0.21</f>
        <v>0</v>
      </c>
      <c r="P641">
        <v>3</v>
      </c>
    </row>
    <row r="642" ht="29">
      <c r="A642" s="37" t="s">
        <v>598</v>
      </c>
      <c r="B642" s="45"/>
      <c r="C642" s="46"/>
      <c r="D642" s="46"/>
      <c r="E642" s="39" t="s">
        <v>13300</v>
      </c>
      <c r="F642" s="46"/>
      <c r="G642" s="46"/>
      <c r="H642" s="46"/>
      <c r="I642" s="46"/>
      <c r="J642" s="48"/>
    </row>
    <row r="643">
      <c r="A643" s="37" t="s">
        <v>601</v>
      </c>
      <c r="B643" s="45"/>
      <c r="C643" s="46"/>
      <c r="D643" s="46"/>
      <c r="E643" s="47" t="s">
        <v>595</v>
      </c>
      <c r="F643" s="46"/>
      <c r="G643" s="46"/>
      <c r="H643" s="46"/>
      <c r="I643" s="46"/>
      <c r="J643" s="48"/>
    </row>
    <row r="644" ht="29">
      <c r="A644" s="37" t="s">
        <v>593</v>
      </c>
      <c r="B644" s="37">
        <v>196</v>
      </c>
      <c r="C644" s="38" t="s">
        <v>13301</v>
      </c>
      <c r="D644" s="37" t="s">
        <v>595</v>
      </c>
      <c r="E644" s="39" t="s">
        <v>13302</v>
      </c>
      <c r="F644" s="40" t="s">
        <v>641</v>
      </c>
      <c r="G644" s="41">
        <v>2.1190000000000002</v>
      </c>
      <c r="H644" s="42">
        <v>0</v>
      </c>
      <c r="I644" s="43">
        <f>ROUND(G644*H644,P4)</f>
        <v>0</v>
      </c>
      <c r="J644" s="37"/>
      <c r="O644" s="44">
        <f>I644*0.21</f>
        <v>0</v>
      </c>
      <c r="P644">
        <v>3</v>
      </c>
    </row>
    <row r="645" ht="29">
      <c r="A645" s="37" t="s">
        <v>598</v>
      </c>
      <c r="B645" s="45"/>
      <c r="C645" s="46"/>
      <c r="D645" s="46"/>
      <c r="E645" s="39" t="s">
        <v>13303</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13304</v>
      </c>
      <c r="D647" s="37" t="s">
        <v>595</v>
      </c>
      <c r="E647" s="39" t="s">
        <v>13305</v>
      </c>
      <c r="F647" s="40" t="s">
        <v>650</v>
      </c>
      <c r="G647" s="41">
        <v>3.8149999999999999</v>
      </c>
      <c r="H647" s="42">
        <v>0</v>
      </c>
      <c r="I647" s="43">
        <f>ROUND(G647*H647,P4)</f>
        <v>0</v>
      </c>
      <c r="J647" s="37"/>
      <c r="O647" s="44">
        <f>I647*0.21</f>
        <v>0</v>
      </c>
      <c r="P647">
        <v>3</v>
      </c>
    </row>
    <row r="648" ht="29">
      <c r="A648" s="37" t="s">
        <v>598</v>
      </c>
      <c r="B648" s="45"/>
      <c r="C648" s="46"/>
      <c r="D648" s="46"/>
      <c r="E648" s="39" t="s">
        <v>13306</v>
      </c>
      <c r="F648" s="46"/>
      <c r="G648" s="46"/>
      <c r="H648" s="46"/>
      <c r="I648" s="46"/>
      <c r="J648" s="48"/>
    </row>
    <row r="649">
      <c r="A649" s="37" t="s">
        <v>601</v>
      </c>
      <c r="B649" s="45"/>
      <c r="C649" s="46"/>
      <c r="D649" s="46"/>
      <c r="E649" s="47" t="s">
        <v>595</v>
      </c>
      <c r="F649" s="46"/>
      <c r="G649" s="46"/>
      <c r="H649" s="46"/>
      <c r="I649" s="46"/>
      <c r="J649" s="48"/>
    </row>
    <row r="650" ht="29">
      <c r="A650" s="37" t="s">
        <v>593</v>
      </c>
      <c r="B650" s="37">
        <v>198</v>
      </c>
      <c r="C650" s="38" t="s">
        <v>13307</v>
      </c>
      <c r="D650" s="37" t="s">
        <v>595</v>
      </c>
      <c r="E650" s="39" t="s">
        <v>13308</v>
      </c>
      <c r="F650" s="40" t="s">
        <v>1797</v>
      </c>
      <c r="G650" s="41">
        <v>1</v>
      </c>
      <c r="H650" s="42">
        <v>0</v>
      </c>
      <c r="I650" s="43">
        <f>ROUND(G650*H650,P4)</f>
        <v>0</v>
      </c>
      <c r="J650" s="37"/>
      <c r="O650" s="44">
        <f>I650*0.21</f>
        <v>0</v>
      </c>
      <c r="P650">
        <v>3</v>
      </c>
    </row>
    <row r="651" ht="29">
      <c r="A651" s="37" t="s">
        <v>598</v>
      </c>
      <c r="B651" s="45"/>
      <c r="C651" s="46"/>
      <c r="D651" s="46"/>
      <c r="E651" s="39" t="s">
        <v>13308</v>
      </c>
      <c r="F651" s="46"/>
      <c r="G651" s="46"/>
      <c r="H651" s="46"/>
      <c r="I651" s="46"/>
      <c r="J651" s="48"/>
    </row>
    <row r="652">
      <c r="A652" s="37" t="s">
        <v>601</v>
      </c>
      <c r="B652" s="45"/>
      <c r="C652" s="46"/>
      <c r="D652" s="46"/>
      <c r="E652" s="47" t="s">
        <v>595</v>
      </c>
      <c r="F652" s="46"/>
      <c r="G652" s="46"/>
      <c r="H652" s="46"/>
      <c r="I652" s="46"/>
      <c r="J652" s="48"/>
    </row>
    <row r="653" ht="29">
      <c r="A653" s="37" t="s">
        <v>593</v>
      </c>
      <c r="B653" s="37">
        <v>199</v>
      </c>
      <c r="C653" s="38" t="s">
        <v>13309</v>
      </c>
      <c r="D653" s="37" t="s">
        <v>595</v>
      </c>
      <c r="E653" s="39" t="s">
        <v>13310</v>
      </c>
      <c r="F653" s="40" t="s">
        <v>597</v>
      </c>
      <c r="G653" s="41">
        <v>63</v>
      </c>
      <c r="H653" s="42">
        <v>0</v>
      </c>
      <c r="I653" s="43">
        <f>ROUND(G653*H653,P4)</f>
        <v>0</v>
      </c>
      <c r="J653" s="37"/>
      <c r="O653" s="44">
        <f>I653*0.21</f>
        <v>0</v>
      </c>
      <c r="P653">
        <v>3</v>
      </c>
    </row>
    <row r="654" ht="29">
      <c r="A654" s="37" t="s">
        <v>598</v>
      </c>
      <c r="B654" s="45"/>
      <c r="C654" s="46"/>
      <c r="D654" s="46"/>
      <c r="E654" s="39" t="s">
        <v>13310</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4809</v>
      </c>
      <c r="D656" s="34"/>
      <c r="E656" s="31" t="s">
        <v>4810</v>
      </c>
      <c r="F656" s="34"/>
      <c r="G656" s="34"/>
      <c r="H656" s="34"/>
      <c r="I656" s="35">
        <f>SUMIFS(I657:I680,A657:A680,"P")</f>
        <v>0</v>
      </c>
      <c r="J656" s="36"/>
    </row>
    <row r="657" ht="29">
      <c r="A657" s="37" t="s">
        <v>593</v>
      </c>
      <c r="B657" s="37">
        <v>200</v>
      </c>
      <c r="C657" s="38" t="s">
        <v>13311</v>
      </c>
      <c r="D657" s="37" t="s">
        <v>595</v>
      </c>
      <c r="E657" s="39" t="s">
        <v>13312</v>
      </c>
      <c r="F657" s="40" t="s">
        <v>650</v>
      </c>
      <c r="G657" s="41">
        <v>453.83199999999999</v>
      </c>
      <c r="H657" s="42">
        <v>0</v>
      </c>
      <c r="I657" s="43">
        <f>ROUND(G657*H657,P4)</f>
        <v>0</v>
      </c>
      <c r="J657" s="37"/>
      <c r="O657" s="44">
        <f>I657*0.21</f>
        <v>0</v>
      </c>
      <c r="P657">
        <v>3</v>
      </c>
    </row>
    <row r="658" ht="29">
      <c r="A658" s="37" t="s">
        <v>598</v>
      </c>
      <c r="B658" s="45"/>
      <c r="C658" s="46"/>
      <c r="D658" s="46"/>
      <c r="E658" s="39" t="s">
        <v>13313</v>
      </c>
      <c r="F658" s="46"/>
      <c r="G658" s="46"/>
      <c r="H658" s="46"/>
      <c r="I658" s="46"/>
      <c r="J658" s="48"/>
    </row>
    <row r="659" ht="43.5">
      <c r="A659" s="37" t="s">
        <v>599</v>
      </c>
      <c r="B659" s="45"/>
      <c r="C659" s="46"/>
      <c r="D659" s="46"/>
      <c r="E659" s="49" t="s">
        <v>13314</v>
      </c>
      <c r="F659" s="46"/>
      <c r="G659" s="46"/>
      <c r="H659" s="46"/>
      <c r="I659" s="46"/>
      <c r="J659" s="48"/>
    </row>
    <row r="660">
      <c r="A660" s="37" t="s">
        <v>601</v>
      </c>
      <c r="B660" s="45"/>
      <c r="C660" s="46"/>
      <c r="D660" s="46"/>
      <c r="E660" s="47" t="s">
        <v>595</v>
      </c>
      <c r="F660" s="46"/>
      <c r="G660" s="46"/>
      <c r="H660" s="46"/>
      <c r="I660" s="46"/>
      <c r="J660" s="48"/>
    </row>
    <row r="661" ht="29">
      <c r="A661" s="37" t="s">
        <v>593</v>
      </c>
      <c r="B661" s="37">
        <v>201</v>
      </c>
      <c r="C661" s="38" t="s">
        <v>13315</v>
      </c>
      <c r="D661" s="37" t="s">
        <v>595</v>
      </c>
      <c r="E661" s="39" t="s">
        <v>13316</v>
      </c>
      <c r="F661" s="40" t="s">
        <v>650</v>
      </c>
      <c r="G661" s="41">
        <v>453.83199999999999</v>
      </c>
      <c r="H661" s="42">
        <v>0</v>
      </c>
      <c r="I661" s="43">
        <f>ROUND(G661*H661,P4)</f>
        <v>0</v>
      </c>
      <c r="J661" s="37"/>
      <c r="O661" s="44">
        <f>I661*0.21</f>
        <v>0</v>
      </c>
      <c r="P661">
        <v>3</v>
      </c>
    </row>
    <row r="662" ht="43.5">
      <c r="A662" s="37" t="s">
        <v>598</v>
      </c>
      <c r="B662" s="45"/>
      <c r="C662" s="46"/>
      <c r="D662" s="46"/>
      <c r="E662" s="39" t="s">
        <v>13317</v>
      </c>
      <c r="F662" s="46"/>
      <c r="G662" s="46"/>
      <c r="H662" s="46"/>
      <c r="I662" s="46"/>
      <c r="J662" s="48"/>
    </row>
    <row r="663" ht="58">
      <c r="A663" s="37" t="s">
        <v>599</v>
      </c>
      <c r="B663" s="45"/>
      <c r="C663" s="46"/>
      <c r="D663" s="46"/>
      <c r="E663" s="49" t="s">
        <v>13318</v>
      </c>
      <c r="F663" s="46"/>
      <c r="G663" s="46"/>
      <c r="H663" s="46"/>
      <c r="I663" s="46"/>
      <c r="J663" s="48"/>
    </row>
    <row r="664">
      <c r="A664" s="37" t="s">
        <v>601</v>
      </c>
      <c r="B664" s="45"/>
      <c r="C664" s="46"/>
      <c r="D664" s="46"/>
      <c r="E664" s="47" t="s">
        <v>595</v>
      </c>
      <c r="F664" s="46"/>
      <c r="G664" s="46"/>
      <c r="H664" s="46"/>
      <c r="I664" s="46"/>
      <c r="J664" s="48"/>
    </row>
    <row r="665" ht="29">
      <c r="A665" s="37" t="s">
        <v>593</v>
      </c>
      <c r="B665" s="37">
        <v>202</v>
      </c>
      <c r="C665" s="38" t="s">
        <v>8156</v>
      </c>
      <c r="D665" s="37" t="s">
        <v>595</v>
      </c>
      <c r="E665" s="39" t="s">
        <v>8157</v>
      </c>
      <c r="F665" s="40" t="s">
        <v>650</v>
      </c>
      <c r="G665" s="41">
        <v>135.53</v>
      </c>
      <c r="H665" s="42">
        <v>0</v>
      </c>
      <c r="I665" s="43">
        <f>ROUND(G665*H665,P4)</f>
        <v>0</v>
      </c>
      <c r="J665" s="37"/>
      <c r="O665" s="44">
        <f>I665*0.21</f>
        <v>0</v>
      </c>
      <c r="P665">
        <v>3</v>
      </c>
    </row>
    <row r="666" ht="29">
      <c r="A666" s="37" t="s">
        <v>598</v>
      </c>
      <c r="B666" s="45"/>
      <c r="C666" s="46"/>
      <c r="D666" s="46"/>
      <c r="E666" s="39" t="s">
        <v>12492</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29">
      <c r="A669" s="37" t="s">
        <v>598</v>
      </c>
      <c r="B669" s="45"/>
      <c r="C669" s="46"/>
      <c r="D669" s="46"/>
      <c r="E669" s="39" t="s">
        <v>1785</v>
      </c>
      <c r="F669" s="46"/>
      <c r="G669" s="46"/>
      <c r="H669" s="46"/>
      <c r="I669" s="46"/>
      <c r="J669" s="48"/>
    </row>
    <row r="670" ht="116">
      <c r="A670" s="37" t="s">
        <v>601</v>
      </c>
      <c r="B670" s="45"/>
      <c r="C670" s="46"/>
      <c r="D670" s="46"/>
      <c r="E670" s="39" t="s">
        <v>13319</v>
      </c>
      <c r="F670" s="46"/>
      <c r="G670" s="46"/>
      <c r="H670" s="46"/>
      <c r="I670" s="46"/>
      <c r="J670" s="48"/>
    </row>
    <row r="671" ht="43.5">
      <c r="A671" s="37" t="s">
        <v>593</v>
      </c>
      <c r="B671" s="37">
        <v>204</v>
      </c>
      <c r="C671" s="38" t="s">
        <v>13320</v>
      </c>
      <c r="D671" s="37" t="s">
        <v>595</v>
      </c>
      <c r="E671" s="39" t="s">
        <v>13321</v>
      </c>
      <c r="F671" s="40" t="s">
        <v>608</v>
      </c>
      <c r="G671" s="41">
        <v>10</v>
      </c>
      <c r="H671" s="42">
        <v>0</v>
      </c>
      <c r="I671" s="43">
        <f>ROUND(G671*H671,P4)</f>
        <v>0</v>
      </c>
      <c r="J671" s="37"/>
      <c r="O671" s="44">
        <f>I671*0.21</f>
        <v>0</v>
      </c>
      <c r="P671">
        <v>3</v>
      </c>
    </row>
    <row r="672" ht="58">
      <c r="A672" s="37" t="s">
        <v>598</v>
      </c>
      <c r="B672" s="45"/>
      <c r="C672" s="46"/>
      <c r="D672" s="46"/>
      <c r="E672" s="39" t="s">
        <v>13322</v>
      </c>
      <c r="F672" s="46"/>
      <c r="G672" s="46"/>
      <c r="H672" s="46"/>
      <c r="I672" s="46"/>
      <c r="J672" s="48"/>
    </row>
    <row r="673">
      <c r="A673" s="37" t="s">
        <v>601</v>
      </c>
      <c r="B673" s="45"/>
      <c r="C673" s="46"/>
      <c r="D673" s="46"/>
      <c r="E673" s="47" t="s">
        <v>595</v>
      </c>
      <c r="F673" s="46"/>
      <c r="G673" s="46"/>
      <c r="H673" s="46"/>
      <c r="I673" s="46"/>
      <c r="J673" s="48"/>
    </row>
    <row r="674" ht="43.5">
      <c r="A674" s="37" t="s">
        <v>593</v>
      </c>
      <c r="B674" s="37">
        <v>205</v>
      </c>
      <c r="C674" s="38" t="s">
        <v>13323</v>
      </c>
      <c r="D674" s="37" t="s">
        <v>595</v>
      </c>
      <c r="E674" s="39" t="s">
        <v>13324</v>
      </c>
      <c r="F674" s="40" t="s">
        <v>608</v>
      </c>
      <c r="G674" s="41">
        <v>3</v>
      </c>
      <c r="H674" s="42">
        <v>0</v>
      </c>
      <c r="I674" s="43">
        <f>ROUND(G674*H674,P4)</f>
        <v>0</v>
      </c>
      <c r="J674" s="37"/>
      <c r="O674" s="44">
        <f>I674*0.21</f>
        <v>0</v>
      </c>
      <c r="P674">
        <v>3</v>
      </c>
    </row>
    <row r="675" ht="58">
      <c r="A675" s="37" t="s">
        <v>598</v>
      </c>
      <c r="B675" s="45"/>
      <c r="C675" s="46"/>
      <c r="D675" s="46"/>
      <c r="E675" s="39" t="s">
        <v>13325</v>
      </c>
      <c r="F675" s="46"/>
      <c r="G675" s="46"/>
      <c r="H675" s="46"/>
      <c r="I675" s="46"/>
      <c r="J675" s="48"/>
    </row>
    <row r="676">
      <c r="A676" s="37" t="s">
        <v>601</v>
      </c>
      <c r="B676" s="45"/>
      <c r="C676" s="46"/>
      <c r="D676" s="46"/>
      <c r="E676" s="47" t="s">
        <v>595</v>
      </c>
      <c r="F676" s="46"/>
      <c r="G676" s="46"/>
      <c r="H676" s="46"/>
      <c r="I676" s="46"/>
      <c r="J676" s="48"/>
    </row>
    <row r="677" ht="29">
      <c r="A677" s="37" t="s">
        <v>593</v>
      </c>
      <c r="B677" s="37">
        <v>206</v>
      </c>
      <c r="C677" s="38" t="s">
        <v>13326</v>
      </c>
      <c r="D677" s="37" t="s">
        <v>595</v>
      </c>
      <c r="E677" s="39" t="s">
        <v>13327</v>
      </c>
      <c r="F677" s="40" t="s">
        <v>650</v>
      </c>
      <c r="G677" s="41">
        <v>453.83199999999999</v>
      </c>
      <c r="H677" s="42">
        <v>0</v>
      </c>
      <c r="I677" s="43">
        <f>ROUND(G677*H677,P4)</f>
        <v>0</v>
      </c>
      <c r="J677" s="37"/>
      <c r="O677" s="44">
        <f>I677*0.21</f>
        <v>0</v>
      </c>
      <c r="P677">
        <v>3</v>
      </c>
    </row>
    <row r="678" ht="29">
      <c r="A678" s="37" t="s">
        <v>598</v>
      </c>
      <c r="B678" s="45"/>
      <c r="C678" s="46"/>
      <c r="D678" s="46"/>
      <c r="E678" s="39" t="s">
        <v>13327</v>
      </c>
      <c r="F678" s="46"/>
      <c r="G678" s="46"/>
      <c r="H678" s="46"/>
      <c r="I678" s="46"/>
      <c r="J678" s="48"/>
    </row>
    <row r="679" ht="72.5">
      <c r="A679" s="37" t="s">
        <v>599</v>
      </c>
      <c r="B679" s="45"/>
      <c r="C679" s="46"/>
      <c r="D679" s="46"/>
      <c r="E679" s="49" t="s">
        <v>13328</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13329</v>
      </c>
      <c r="D682" s="37" t="s">
        <v>595</v>
      </c>
      <c r="E682" s="39" t="s">
        <v>13330</v>
      </c>
      <c r="F682" s="40" t="s">
        <v>650</v>
      </c>
      <c r="G682" s="41">
        <v>163.584</v>
      </c>
      <c r="H682" s="42">
        <v>0</v>
      </c>
      <c r="I682" s="43">
        <f>ROUND(G682*H682,P4)</f>
        <v>0</v>
      </c>
      <c r="J682" s="37"/>
      <c r="O682" s="44">
        <f>I682*0.21</f>
        <v>0</v>
      </c>
      <c r="P682">
        <v>3</v>
      </c>
    </row>
    <row r="683" ht="29">
      <c r="A683" s="37" t="s">
        <v>598</v>
      </c>
      <c r="B683" s="45"/>
      <c r="C683" s="46"/>
      <c r="D683" s="46"/>
      <c r="E683" s="39" t="s">
        <v>13331</v>
      </c>
      <c r="F683" s="46"/>
      <c r="G683" s="46"/>
      <c r="H683" s="46"/>
      <c r="I683" s="46"/>
      <c r="J683" s="48"/>
    </row>
    <row r="684" ht="319">
      <c r="A684" s="37" t="s">
        <v>601</v>
      </c>
      <c r="B684" s="45"/>
      <c r="C684" s="46"/>
      <c r="D684" s="46"/>
      <c r="E684" s="39" t="s">
        <v>13332</v>
      </c>
      <c r="F684" s="46"/>
      <c r="G684" s="46"/>
      <c r="H684" s="46"/>
      <c r="I684" s="46"/>
      <c r="J684" s="48"/>
    </row>
    <row r="685" ht="43.5">
      <c r="A685" s="37" t="s">
        <v>593</v>
      </c>
      <c r="B685" s="37">
        <v>208</v>
      </c>
      <c r="C685" s="38" t="s">
        <v>13333</v>
      </c>
      <c r="D685" s="37" t="s">
        <v>595</v>
      </c>
      <c r="E685" s="39" t="s">
        <v>1810</v>
      </c>
      <c r="F685" s="40" t="s">
        <v>1797</v>
      </c>
      <c r="G685" s="41">
        <v>1</v>
      </c>
      <c r="H685" s="42">
        <v>0</v>
      </c>
      <c r="I685" s="43">
        <f>ROUND(G685*H685,P4)</f>
        <v>0</v>
      </c>
      <c r="J685" s="37"/>
      <c r="O685" s="44">
        <f>I685*0.21</f>
        <v>0</v>
      </c>
      <c r="P685">
        <v>3</v>
      </c>
    </row>
    <row r="686" ht="43.5">
      <c r="A686" s="37" t="s">
        <v>598</v>
      </c>
      <c r="B686" s="45"/>
      <c r="C686" s="46"/>
      <c r="D686" s="46"/>
      <c r="E686" s="39" t="s">
        <v>1811</v>
      </c>
      <c r="F686" s="46"/>
      <c r="G686" s="46"/>
      <c r="H686" s="46"/>
      <c r="I686" s="46"/>
      <c r="J686" s="48"/>
    </row>
    <row r="687">
      <c r="A687" s="37" t="s">
        <v>599</v>
      </c>
      <c r="B687" s="45"/>
      <c r="C687" s="46"/>
      <c r="D687" s="46"/>
      <c r="E687" s="49" t="s">
        <v>6113</v>
      </c>
      <c r="F687" s="46"/>
      <c r="G687" s="46"/>
      <c r="H687" s="46"/>
      <c r="I687" s="46"/>
      <c r="J687" s="48"/>
    </row>
    <row r="688">
      <c r="A688" s="37" t="s">
        <v>601</v>
      </c>
      <c r="B688" s="45"/>
      <c r="C688" s="46"/>
      <c r="D688" s="46"/>
      <c r="E688" s="47" t="s">
        <v>595</v>
      </c>
      <c r="F688" s="46"/>
      <c r="G688" s="46"/>
      <c r="H688" s="46"/>
      <c r="I688" s="46"/>
      <c r="J688" s="48"/>
    </row>
    <row r="689" ht="29">
      <c r="A689" s="37" t="s">
        <v>593</v>
      </c>
      <c r="B689" s="37">
        <v>209</v>
      </c>
      <c r="C689" s="38" t="s">
        <v>13334</v>
      </c>
      <c r="D689" s="37" t="s">
        <v>595</v>
      </c>
      <c r="E689" s="39" t="s">
        <v>13335</v>
      </c>
      <c r="F689" s="40" t="s">
        <v>1797</v>
      </c>
      <c r="G689" s="41">
        <v>1</v>
      </c>
      <c r="H689" s="42">
        <v>0</v>
      </c>
      <c r="I689" s="43">
        <f>ROUND(G689*H689,P4)</f>
        <v>0</v>
      </c>
      <c r="J689" s="37"/>
      <c r="O689" s="44">
        <f>I689*0.21</f>
        <v>0</v>
      </c>
      <c r="P689">
        <v>3</v>
      </c>
    </row>
    <row r="690" ht="29">
      <c r="A690" s="37" t="s">
        <v>598</v>
      </c>
      <c r="B690" s="45"/>
      <c r="C690" s="46"/>
      <c r="D690" s="46"/>
      <c r="E690" s="39" t="s">
        <v>13335</v>
      </c>
      <c r="F690" s="46"/>
      <c r="G690" s="46"/>
      <c r="H690" s="46"/>
      <c r="I690" s="46"/>
      <c r="J690" s="48"/>
    </row>
    <row r="691" ht="29">
      <c r="A691" s="37" t="s">
        <v>599</v>
      </c>
      <c r="B691" s="45"/>
      <c r="C691" s="46"/>
      <c r="D691" s="46"/>
      <c r="E691" s="49" t="s">
        <v>13336</v>
      </c>
      <c r="F691" s="46"/>
      <c r="G691" s="46"/>
      <c r="H691" s="46"/>
      <c r="I691" s="46"/>
      <c r="J691" s="48"/>
    </row>
    <row r="692">
      <c r="A692" s="37" t="s">
        <v>601</v>
      </c>
      <c r="B692" s="45"/>
      <c r="C692" s="46"/>
      <c r="D692" s="46"/>
      <c r="E692" s="47" t="s">
        <v>595</v>
      </c>
      <c r="F692" s="46"/>
      <c r="G692" s="46"/>
      <c r="H692" s="46"/>
      <c r="I692" s="46"/>
      <c r="J692" s="48"/>
    </row>
    <row r="693" ht="29">
      <c r="A693" s="37" t="s">
        <v>593</v>
      </c>
      <c r="B693" s="37">
        <v>210</v>
      </c>
      <c r="C693" s="38" t="s">
        <v>13337</v>
      </c>
      <c r="D693" s="37" t="s">
        <v>595</v>
      </c>
      <c r="E693" s="39" t="s">
        <v>13338</v>
      </c>
      <c r="F693" s="40" t="s">
        <v>1797</v>
      </c>
      <c r="G693" s="41">
        <v>1</v>
      </c>
      <c r="H693" s="42">
        <v>0</v>
      </c>
      <c r="I693" s="43">
        <f>ROUND(G693*H693,P4)</f>
        <v>0</v>
      </c>
      <c r="J693" s="37"/>
      <c r="O693" s="44">
        <f>I693*0.21</f>
        <v>0</v>
      </c>
      <c r="P693">
        <v>3</v>
      </c>
    </row>
    <row r="694" ht="29">
      <c r="A694" s="37" t="s">
        <v>598</v>
      </c>
      <c r="B694" s="45"/>
      <c r="C694" s="46"/>
      <c r="D694" s="46"/>
      <c r="E694" s="39" t="s">
        <v>13338</v>
      </c>
      <c r="F694" s="46"/>
      <c r="G694" s="46"/>
      <c r="H694" s="46"/>
      <c r="I694" s="46"/>
      <c r="J694" s="48"/>
    </row>
    <row r="695">
      <c r="A695" s="37" t="s">
        <v>599</v>
      </c>
      <c r="B695" s="45"/>
      <c r="C695" s="46"/>
      <c r="D695" s="46"/>
      <c r="E695" s="49" t="s">
        <v>6113</v>
      </c>
      <c r="F695" s="46"/>
      <c r="G695" s="46"/>
      <c r="H695" s="46"/>
      <c r="I695" s="46"/>
      <c r="J695" s="48"/>
    </row>
    <row r="696">
      <c r="A696" s="37" t="s">
        <v>601</v>
      </c>
      <c r="B696" s="45"/>
      <c r="C696" s="46"/>
      <c r="D696" s="46"/>
      <c r="E696" s="47" t="s">
        <v>595</v>
      </c>
      <c r="F696" s="46"/>
      <c r="G696" s="46"/>
      <c r="H696" s="46"/>
      <c r="I696" s="46"/>
      <c r="J696" s="48"/>
    </row>
    <row r="697" ht="29">
      <c r="A697" s="37" t="s">
        <v>593</v>
      </c>
      <c r="B697" s="37">
        <v>211</v>
      </c>
      <c r="C697" s="38" t="s">
        <v>13339</v>
      </c>
      <c r="D697" s="37" t="s">
        <v>595</v>
      </c>
      <c r="E697" s="39" t="s">
        <v>13340</v>
      </c>
      <c r="F697" s="40" t="s">
        <v>1797</v>
      </c>
      <c r="G697" s="41">
        <v>1</v>
      </c>
      <c r="H697" s="42">
        <v>0</v>
      </c>
      <c r="I697" s="43">
        <f>ROUND(G697*H697,P4)</f>
        <v>0</v>
      </c>
      <c r="J697" s="37"/>
      <c r="O697" s="44">
        <f>I697*0.21</f>
        <v>0</v>
      </c>
      <c r="P697">
        <v>3</v>
      </c>
    </row>
    <row r="698" ht="29">
      <c r="A698" s="37" t="s">
        <v>598</v>
      </c>
      <c r="B698" s="45"/>
      <c r="C698" s="46"/>
      <c r="D698" s="46"/>
      <c r="E698" s="39" t="s">
        <v>13340</v>
      </c>
      <c r="F698" s="46"/>
      <c r="G698" s="46"/>
      <c r="H698" s="46"/>
      <c r="I698" s="46"/>
      <c r="J698" s="48"/>
    </row>
    <row r="699">
      <c r="A699" s="37" t="s">
        <v>599</v>
      </c>
      <c r="B699" s="45"/>
      <c r="C699" s="46"/>
      <c r="D699" s="46"/>
      <c r="E699" s="49" t="s">
        <v>6113</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3.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1.5">
      <c r="A704" s="37" t="s">
        <v>599</v>
      </c>
      <c r="B704" s="45"/>
      <c r="C704" s="46"/>
      <c r="D704" s="46"/>
      <c r="E704" s="49" t="s">
        <v>13341</v>
      </c>
      <c r="F704" s="46"/>
      <c r="G704" s="46"/>
      <c r="H704" s="46"/>
      <c r="I704" s="46"/>
      <c r="J704" s="48"/>
    </row>
    <row r="705" ht="116">
      <c r="A705" s="37" t="s">
        <v>601</v>
      </c>
      <c r="B705" s="45"/>
      <c r="C705" s="46"/>
      <c r="D705" s="46"/>
      <c r="E705" s="39" t="s">
        <v>1819</v>
      </c>
      <c r="F705" s="46"/>
      <c r="G705" s="46"/>
      <c r="H705" s="46"/>
      <c r="I705" s="46"/>
      <c r="J705" s="48"/>
    </row>
    <row r="706" ht="29">
      <c r="A706" s="37" t="s">
        <v>593</v>
      </c>
      <c r="B706" s="37">
        <v>213</v>
      </c>
      <c r="C706" s="38" t="s">
        <v>6253</v>
      </c>
      <c r="D706" s="37" t="s">
        <v>6254</v>
      </c>
      <c r="E706" s="39" t="s">
        <v>6255</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13342</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fmvZCYNBcLywujZ4zV/B5iuxL1xYWiUXN9Wq9S68UGQw/yDMSWuv7mAI9xYBiqKPnw2jLgaC75VCmhNXehdV9A==" hashValue="M1CKkLYcKga1gg4aUvmJm11WfOHS1/9Fx+0CKxclODFZn47H2aRESXgpuK4JmLwGbRi1lCjTIbUyY0agExhea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13343</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ht="28">
      <c r="A8" s="3" t="s">
        <v>1569</v>
      </c>
      <c r="B8" s="20" t="s">
        <v>579</v>
      </c>
      <c r="C8" s="21" t="s">
        <v>13343</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29">
      <c r="A13" s="37" t="s">
        <v>593</v>
      </c>
      <c r="B13" s="37">
        <v>1</v>
      </c>
      <c r="C13" s="38" t="s">
        <v>13344</v>
      </c>
      <c r="D13" s="37" t="s">
        <v>595</v>
      </c>
      <c r="E13" s="39" t="s">
        <v>13345</v>
      </c>
      <c r="F13" s="40" t="s">
        <v>2703</v>
      </c>
      <c r="G13" s="41">
        <v>1</v>
      </c>
      <c r="H13" s="42">
        <v>0</v>
      </c>
      <c r="I13" s="43">
        <f>ROUND(G13*H13,P4)</f>
        <v>0</v>
      </c>
      <c r="J13" s="37"/>
      <c r="O13" s="44">
        <f>I13*0.21</f>
        <v>0</v>
      </c>
      <c r="P13">
        <v>3</v>
      </c>
    </row>
    <row r="14" ht="29">
      <c r="A14" s="37" t="s">
        <v>598</v>
      </c>
      <c r="B14" s="45"/>
      <c r="C14" s="46"/>
      <c r="D14" s="46"/>
      <c r="E14" s="39" t="s">
        <v>13345</v>
      </c>
      <c r="F14" s="46"/>
      <c r="G14" s="46"/>
      <c r="H14" s="46"/>
      <c r="I14" s="46"/>
      <c r="J14" s="48"/>
    </row>
    <row r="15">
      <c r="A15" s="37" t="s">
        <v>601</v>
      </c>
      <c r="B15" s="45"/>
      <c r="C15" s="46"/>
      <c r="D15" s="46"/>
      <c r="E15" s="47" t="s">
        <v>595</v>
      </c>
      <c r="F15" s="46"/>
      <c r="G15" s="46"/>
      <c r="H15" s="46"/>
      <c r="I15" s="46"/>
      <c r="J15" s="48"/>
    </row>
    <row r="16">
      <c r="A16" s="37" t="s">
        <v>593</v>
      </c>
      <c r="B16" s="37">
        <v>2</v>
      </c>
      <c r="C16" s="38" t="s">
        <v>13346</v>
      </c>
      <c r="D16" s="37" t="s">
        <v>595</v>
      </c>
      <c r="E16" s="39" t="s">
        <v>13347</v>
      </c>
      <c r="F16" s="40" t="s">
        <v>1797</v>
      </c>
      <c r="G16" s="41">
        <v>1</v>
      </c>
      <c r="H16" s="42">
        <v>0</v>
      </c>
      <c r="I16" s="43">
        <f>ROUND(G16*H16,P4)</f>
        <v>0</v>
      </c>
      <c r="J16" s="37"/>
      <c r="O16" s="44">
        <f>I16*0.21</f>
        <v>0</v>
      </c>
      <c r="P16">
        <v>3</v>
      </c>
    </row>
    <row r="17">
      <c r="A17" s="37" t="s">
        <v>598</v>
      </c>
      <c r="B17" s="45"/>
      <c r="C17" s="46"/>
      <c r="D17" s="46"/>
      <c r="E17" s="39" t="s">
        <v>13347</v>
      </c>
      <c r="F17" s="46"/>
      <c r="G17" s="46"/>
      <c r="H17" s="46"/>
      <c r="I17" s="46"/>
      <c r="J17" s="48"/>
    </row>
    <row r="18">
      <c r="A18" s="37" t="s">
        <v>601</v>
      </c>
      <c r="B18" s="45"/>
      <c r="C18" s="46"/>
      <c r="D18" s="46"/>
      <c r="E18" s="47" t="s">
        <v>595</v>
      </c>
      <c r="F18" s="46"/>
      <c r="G18" s="46"/>
      <c r="H18" s="46"/>
      <c r="I18" s="46"/>
      <c r="J18" s="48"/>
    </row>
    <row r="19">
      <c r="A19" s="37" t="s">
        <v>593</v>
      </c>
      <c r="B19" s="37">
        <v>3</v>
      </c>
      <c r="C19" s="38" t="s">
        <v>13348</v>
      </c>
      <c r="D19" s="37" t="s">
        <v>595</v>
      </c>
      <c r="E19" s="39" t="s">
        <v>13349</v>
      </c>
      <c r="F19" s="40" t="s">
        <v>1797</v>
      </c>
      <c r="G19" s="41">
        <v>1</v>
      </c>
      <c r="H19" s="42">
        <v>0</v>
      </c>
      <c r="I19" s="43">
        <f>ROUND(G19*H19,P4)</f>
        <v>0</v>
      </c>
      <c r="J19" s="37"/>
      <c r="O19" s="44">
        <f>I19*0.21</f>
        <v>0</v>
      </c>
      <c r="P19">
        <v>3</v>
      </c>
    </row>
    <row r="20">
      <c r="A20" s="37" t="s">
        <v>598</v>
      </c>
      <c r="B20" s="45"/>
      <c r="C20" s="46"/>
      <c r="D20" s="46"/>
      <c r="E20" s="39" t="s">
        <v>13349</v>
      </c>
      <c r="F20" s="46"/>
      <c r="G20" s="46"/>
      <c r="H20" s="46"/>
      <c r="I20" s="46"/>
      <c r="J20" s="48"/>
    </row>
    <row r="21">
      <c r="A21" s="37" t="s">
        <v>601</v>
      </c>
      <c r="B21" s="45"/>
      <c r="C21" s="46"/>
      <c r="D21" s="46"/>
      <c r="E21" s="47" t="s">
        <v>595</v>
      </c>
      <c r="F21" s="46"/>
      <c r="G21" s="46"/>
      <c r="H21" s="46"/>
      <c r="I21" s="46"/>
      <c r="J21" s="48"/>
    </row>
    <row r="22">
      <c r="A22" s="37" t="s">
        <v>593</v>
      </c>
      <c r="B22" s="37">
        <v>4</v>
      </c>
      <c r="C22" s="38" t="s">
        <v>13350</v>
      </c>
      <c r="D22" s="37" t="s">
        <v>595</v>
      </c>
      <c r="E22" s="39" t="s">
        <v>13351</v>
      </c>
      <c r="F22" s="40" t="s">
        <v>13352</v>
      </c>
      <c r="G22" s="41">
        <v>8</v>
      </c>
      <c r="H22" s="42">
        <v>0</v>
      </c>
      <c r="I22" s="43">
        <f>ROUND(G22*H22,P4)</f>
        <v>0</v>
      </c>
      <c r="J22" s="37"/>
      <c r="O22" s="44">
        <f>I22*0.21</f>
        <v>0</v>
      </c>
      <c r="P22">
        <v>3</v>
      </c>
    </row>
    <row r="23">
      <c r="A23" s="37" t="s">
        <v>598</v>
      </c>
      <c r="B23" s="45"/>
      <c r="C23" s="46"/>
      <c r="D23" s="46"/>
      <c r="E23" s="39" t="s">
        <v>13351</v>
      </c>
      <c r="F23" s="46"/>
      <c r="G23" s="46"/>
      <c r="H23" s="46"/>
      <c r="I23" s="46"/>
      <c r="J23" s="48"/>
    </row>
    <row r="24">
      <c r="A24" s="37" t="s">
        <v>601</v>
      </c>
      <c r="B24" s="45"/>
      <c r="C24" s="46"/>
      <c r="D24" s="46"/>
      <c r="E24" s="47" t="s">
        <v>595</v>
      </c>
      <c r="F24" s="46"/>
      <c r="G24" s="46"/>
      <c r="H24" s="46"/>
      <c r="I24" s="46"/>
      <c r="J24" s="48"/>
    </row>
    <row r="25">
      <c r="A25" s="37" t="s">
        <v>593</v>
      </c>
      <c r="B25" s="37">
        <v>5</v>
      </c>
      <c r="C25" s="38" t="s">
        <v>13353</v>
      </c>
      <c r="D25" s="37" t="s">
        <v>595</v>
      </c>
      <c r="E25" s="39" t="s">
        <v>13354</v>
      </c>
      <c r="F25" s="40" t="s">
        <v>13352</v>
      </c>
      <c r="G25" s="41">
        <v>0.5</v>
      </c>
      <c r="H25" s="42">
        <v>0</v>
      </c>
      <c r="I25" s="43">
        <f>ROUND(G25*H25,P4)</f>
        <v>0</v>
      </c>
      <c r="J25" s="37"/>
      <c r="O25" s="44">
        <f>I25*0.21</f>
        <v>0</v>
      </c>
      <c r="P25">
        <v>3</v>
      </c>
    </row>
    <row r="26">
      <c r="A26" s="37" t="s">
        <v>598</v>
      </c>
      <c r="B26" s="45"/>
      <c r="C26" s="46"/>
      <c r="D26" s="46"/>
      <c r="E26" s="39" t="s">
        <v>13354</v>
      </c>
      <c r="F26" s="46"/>
      <c r="G26" s="46"/>
      <c r="H26" s="46"/>
      <c r="I26" s="46"/>
      <c r="J26" s="48"/>
    </row>
    <row r="27">
      <c r="A27" s="37" t="s">
        <v>601</v>
      </c>
      <c r="B27" s="45"/>
      <c r="C27" s="46"/>
      <c r="D27" s="46"/>
      <c r="E27" s="47" t="s">
        <v>595</v>
      </c>
      <c r="F27" s="46"/>
      <c r="G27" s="46"/>
      <c r="H27" s="46"/>
      <c r="I27" s="46"/>
      <c r="J27" s="48"/>
    </row>
    <row r="28">
      <c r="A28" s="37" t="s">
        <v>593</v>
      </c>
      <c r="B28" s="37">
        <v>6</v>
      </c>
      <c r="C28" s="38" t="s">
        <v>13355</v>
      </c>
      <c r="D28" s="37" t="s">
        <v>595</v>
      </c>
      <c r="E28" s="39" t="s">
        <v>13356</v>
      </c>
      <c r="F28" s="40" t="s">
        <v>13352</v>
      </c>
      <c r="G28" s="41">
        <v>7</v>
      </c>
      <c r="H28" s="42">
        <v>0</v>
      </c>
      <c r="I28" s="43">
        <f>ROUND(G28*H28,P4)</f>
        <v>0</v>
      </c>
      <c r="J28" s="37"/>
      <c r="O28" s="44">
        <f>I28*0.21</f>
        <v>0</v>
      </c>
      <c r="P28">
        <v>3</v>
      </c>
    </row>
    <row r="29">
      <c r="A29" s="37" t="s">
        <v>598</v>
      </c>
      <c r="B29" s="45"/>
      <c r="C29" s="46"/>
      <c r="D29" s="46"/>
      <c r="E29" s="39" t="s">
        <v>13356</v>
      </c>
      <c r="F29" s="46"/>
      <c r="G29" s="46"/>
      <c r="H29" s="46"/>
      <c r="I29" s="46"/>
      <c r="J29" s="48"/>
    </row>
    <row r="30">
      <c r="A30" s="37" t="s">
        <v>601</v>
      </c>
      <c r="B30" s="45"/>
      <c r="C30" s="46"/>
      <c r="D30" s="46"/>
      <c r="E30" s="47" t="s">
        <v>595</v>
      </c>
      <c r="F30" s="46"/>
      <c r="G30" s="46"/>
      <c r="H30" s="46"/>
      <c r="I30" s="46"/>
      <c r="J30" s="48"/>
    </row>
    <row r="31" ht="29">
      <c r="A31" s="37" t="s">
        <v>593</v>
      </c>
      <c r="B31" s="37">
        <v>7</v>
      </c>
      <c r="C31" s="38" t="s">
        <v>13357</v>
      </c>
      <c r="D31" s="37" t="s">
        <v>595</v>
      </c>
      <c r="E31" s="39" t="s">
        <v>13358</v>
      </c>
      <c r="F31" s="40" t="s">
        <v>2703</v>
      </c>
      <c r="G31" s="41">
        <v>1</v>
      </c>
      <c r="H31" s="42">
        <v>0</v>
      </c>
      <c r="I31" s="43">
        <f>ROUND(G31*H31,P4)</f>
        <v>0</v>
      </c>
      <c r="J31" s="37"/>
      <c r="O31" s="44">
        <f>I31*0.21</f>
        <v>0</v>
      </c>
      <c r="P31">
        <v>3</v>
      </c>
    </row>
    <row r="32" ht="29">
      <c r="A32" s="37" t="s">
        <v>598</v>
      </c>
      <c r="B32" s="45"/>
      <c r="C32" s="46"/>
      <c r="D32" s="46"/>
      <c r="E32" s="39" t="s">
        <v>13358</v>
      </c>
      <c r="F32" s="46"/>
      <c r="G32" s="46"/>
      <c r="H32" s="46"/>
      <c r="I32" s="46"/>
      <c r="J32" s="48"/>
    </row>
    <row r="33">
      <c r="A33" s="37" t="s">
        <v>601</v>
      </c>
      <c r="B33" s="45"/>
      <c r="C33" s="46"/>
      <c r="D33" s="46"/>
      <c r="E33" s="47" t="s">
        <v>595</v>
      </c>
      <c r="F33" s="46"/>
      <c r="G33" s="46"/>
      <c r="H33" s="46"/>
      <c r="I33" s="46"/>
      <c r="J33" s="48"/>
    </row>
    <row r="34">
      <c r="A34" s="37" t="s">
        <v>593</v>
      </c>
      <c r="B34" s="37">
        <v>8</v>
      </c>
      <c r="C34" s="38" t="s">
        <v>13359</v>
      </c>
      <c r="D34" s="37" t="s">
        <v>595</v>
      </c>
      <c r="E34" s="39" t="s">
        <v>13360</v>
      </c>
      <c r="F34" s="40" t="s">
        <v>2703</v>
      </c>
      <c r="G34" s="41">
        <v>1</v>
      </c>
      <c r="H34" s="42">
        <v>0</v>
      </c>
      <c r="I34" s="43">
        <f>ROUND(G34*H34,P4)</f>
        <v>0</v>
      </c>
      <c r="J34" s="37"/>
      <c r="O34" s="44">
        <f>I34*0.21</f>
        <v>0</v>
      </c>
      <c r="P34">
        <v>3</v>
      </c>
    </row>
    <row r="35">
      <c r="A35" s="37" t="s">
        <v>598</v>
      </c>
      <c r="B35" s="45"/>
      <c r="C35" s="46"/>
      <c r="D35" s="46"/>
      <c r="E35" s="39" t="s">
        <v>13360</v>
      </c>
      <c r="F35" s="46"/>
      <c r="G35" s="46"/>
      <c r="H35" s="46"/>
      <c r="I35" s="46"/>
      <c r="J35" s="48"/>
    </row>
    <row r="36">
      <c r="A36" s="37" t="s">
        <v>601</v>
      </c>
      <c r="B36" s="45"/>
      <c r="C36" s="46"/>
      <c r="D36" s="46"/>
      <c r="E36" s="47" t="s">
        <v>595</v>
      </c>
      <c r="F36" s="46"/>
      <c r="G36" s="46"/>
      <c r="H36" s="46"/>
      <c r="I36" s="46"/>
      <c r="J36" s="48"/>
    </row>
    <row r="37">
      <c r="A37" s="37" t="s">
        <v>593</v>
      </c>
      <c r="B37" s="37">
        <v>9</v>
      </c>
      <c r="C37" s="38" t="s">
        <v>13361</v>
      </c>
      <c r="D37" s="37" t="s">
        <v>595</v>
      </c>
      <c r="E37" s="39" t="s">
        <v>13362</v>
      </c>
      <c r="F37" s="40" t="s">
        <v>2703</v>
      </c>
      <c r="G37" s="41">
        <v>1</v>
      </c>
      <c r="H37" s="42">
        <v>0</v>
      </c>
      <c r="I37" s="43">
        <f>ROUND(G37*H37,P4)</f>
        <v>0</v>
      </c>
      <c r="J37" s="37"/>
      <c r="O37" s="44">
        <f>I37*0.21</f>
        <v>0</v>
      </c>
      <c r="P37">
        <v>3</v>
      </c>
    </row>
    <row r="38">
      <c r="A38" s="37" t="s">
        <v>598</v>
      </c>
      <c r="B38" s="45"/>
      <c r="C38" s="46"/>
      <c r="D38" s="46"/>
      <c r="E38" s="39" t="s">
        <v>13362</v>
      </c>
      <c r="F38" s="46"/>
      <c r="G38" s="46"/>
      <c r="H38" s="46"/>
      <c r="I38" s="46"/>
      <c r="J38" s="48"/>
    </row>
    <row r="39">
      <c r="A39" s="37" t="s">
        <v>601</v>
      </c>
      <c r="B39" s="45"/>
      <c r="C39" s="46"/>
      <c r="D39" s="46"/>
      <c r="E39" s="47" t="s">
        <v>595</v>
      </c>
      <c r="F39" s="46"/>
      <c r="G39" s="46"/>
      <c r="H39" s="46"/>
      <c r="I39" s="46"/>
      <c r="J39" s="48"/>
    </row>
    <row r="40">
      <c r="A40" s="37" t="s">
        <v>593</v>
      </c>
      <c r="B40" s="37">
        <v>10</v>
      </c>
      <c r="C40" s="38" t="s">
        <v>13363</v>
      </c>
      <c r="D40" s="37" t="s">
        <v>595</v>
      </c>
      <c r="E40" s="39" t="s">
        <v>13364</v>
      </c>
      <c r="F40" s="40" t="s">
        <v>2703</v>
      </c>
      <c r="G40" s="41">
        <v>1</v>
      </c>
      <c r="H40" s="42">
        <v>0</v>
      </c>
      <c r="I40" s="43">
        <f>ROUND(G40*H40,P4)</f>
        <v>0</v>
      </c>
      <c r="J40" s="37"/>
      <c r="O40" s="44">
        <f>I40*0.21</f>
        <v>0</v>
      </c>
      <c r="P40">
        <v>3</v>
      </c>
    </row>
    <row r="41">
      <c r="A41" s="37" t="s">
        <v>598</v>
      </c>
      <c r="B41" s="45"/>
      <c r="C41" s="46"/>
      <c r="D41" s="46"/>
      <c r="E41" s="39" t="s">
        <v>13364</v>
      </c>
      <c r="F41" s="46"/>
      <c r="G41" s="46"/>
      <c r="H41" s="46"/>
      <c r="I41" s="46"/>
      <c r="J41" s="48"/>
    </row>
    <row r="42">
      <c r="A42" s="37" t="s">
        <v>601</v>
      </c>
      <c r="B42" s="45"/>
      <c r="C42" s="46"/>
      <c r="D42" s="46"/>
      <c r="E42" s="47" t="s">
        <v>595</v>
      </c>
      <c r="F42" s="46"/>
      <c r="G42" s="46"/>
      <c r="H42" s="46"/>
      <c r="I42" s="46"/>
      <c r="J42" s="48"/>
    </row>
    <row r="43" ht="29">
      <c r="A43" s="37" t="s">
        <v>593</v>
      </c>
      <c r="B43" s="37">
        <v>11</v>
      </c>
      <c r="C43" s="38" t="s">
        <v>13365</v>
      </c>
      <c r="D43" s="37" t="s">
        <v>595</v>
      </c>
      <c r="E43" s="39" t="s">
        <v>13345</v>
      </c>
      <c r="F43" s="40" t="s">
        <v>2703</v>
      </c>
      <c r="G43" s="41">
        <v>1</v>
      </c>
      <c r="H43" s="42">
        <v>0</v>
      </c>
      <c r="I43" s="43">
        <f>ROUND(G43*H43,P4)</f>
        <v>0</v>
      </c>
      <c r="J43" s="37"/>
      <c r="O43" s="44">
        <f>I43*0.21</f>
        <v>0</v>
      </c>
      <c r="P43">
        <v>3</v>
      </c>
    </row>
    <row r="44" ht="29">
      <c r="A44" s="37" t="s">
        <v>598</v>
      </c>
      <c r="B44" s="45"/>
      <c r="C44" s="46"/>
      <c r="D44" s="46"/>
      <c r="E44" s="39" t="s">
        <v>13345</v>
      </c>
      <c r="F44" s="46"/>
      <c r="G44" s="46"/>
      <c r="H44" s="46"/>
      <c r="I44" s="46"/>
      <c r="J44" s="48"/>
    </row>
    <row r="45">
      <c r="A45" s="37" t="s">
        <v>601</v>
      </c>
      <c r="B45" s="45"/>
      <c r="C45" s="46"/>
      <c r="D45" s="46"/>
      <c r="E45" s="47" t="s">
        <v>595</v>
      </c>
      <c r="F45" s="46"/>
      <c r="G45" s="46"/>
      <c r="H45" s="46"/>
      <c r="I45" s="46"/>
      <c r="J45" s="48"/>
    </row>
    <row r="46">
      <c r="A46" s="37" t="s">
        <v>593</v>
      </c>
      <c r="B46" s="37">
        <v>12</v>
      </c>
      <c r="C46" s="38" t="s">
        <v>13366</v>
      </c>
      <c r="D46" s="37" t="s">
        <v>595</v>
      </c>
      <c r="E46" s="39" t="s">
        <v>13347</v>
      </c>
      <c r="F46" s="40" t="s">
        <v>2703</v>
      </c>
      <c r="G46" s="41">
        <v>1</v>
      </c>
      <c r="H46" s="42">
        <v>0</v>
      </c>
      <c r="I46" s="43">
        <f>ROUND(G46*H46,P4)</f>
        <v>0</v>
      </c>
      <c r="J46" s="37"/>
      <c r="O46" s="44">
        <f>I46*0.21</f>
        <v>0</v>
      </c>
      <c r="P46">
        <v>3</v>
      </c>
    </row>
    <row r="47">
      <c r="A47" s="37" t="s">
        <v>598</v>
      </c>
      <c r="B47" s="45"/>
      <c r="C47" s="46"/>
      <c r="D47" s="46"/>
      <c r="E47" s="39" t="s">
        <v>13347</v>
      </c>
      <c r="F47" s="46"/>
      <c r="G47" s="46"/>
      <c r="H47" s="46"/>
      <c r="I47" s="46"/>
      <c r="J47" s="48"/>
    </row>
    <row r="48">
      <c r="A48" s="37" t="s">
        <v>601</v>
      </c>
      <c r="B48" s="45"/>
      <c r="C48" s="46"/>
      <c r="D48" s="46"/>
      <c r="E48" s="47" t="s">
        <v>595</v>
      </c>
      <c r="F48" s="46"/>
      <c r="G48" s="46"/>
      <c r="H48" s="46"/>
      <c r="I48" s="46"/>
      <c r="J48" s="48"/>
    </row>
    <row r="49">
      <c r="A49" s="37" t="s">
        <v>593</v>
      </c>
      <c r="B49" s="37">
        <v>13</v>
      </c>
      <c r="C49" s="38" t="s">
        <v>13367</v>
      </c>
      <c r="D49" s="37" t="s">
        <v>595</v>
      </c>
      <c r="E49" s="39" t="s">
        <v>13349</v>
      </c>
      <c r="F49" s="40" t="s">
        <v>1797</v>
      </c>
      <c r="G49" s="41">
        <v>1</v>
      </c>
      <c r="H49" s="42">
        <v>0</v>
      </c>
      <c r="I49" s="43">
        <f>ROUND(G49*H49,P4)</f>
        <v>0</v>
      </c>
      <c r="J49" s="37"/>
      <c r="O49" s="44">
        <f>I49*0.21</f>
        <v>0</v>
      </c>
      <c r="P49">
        <v>3</v>
      </c>
    </row>
    <row r="50">
      <c r="A50" s="37" t="s">
        <v>598</v>
      </c>
      <c r="B50" s="45"/>
      <c r="C50" s="46"/>
      <c r="D50" s="46"/>
      <c r="E50" s="39" t="s">
        <v>13349</v>
      </c>
      <c r="F50" s="46"/>
      <c r="G50" s="46"/>
      <c r="H50" s="46"/>
      <c r="I50" s="46"/>
      <c r="J50" s="48"/>
    </row>
    <row r="51">
      <c r="A51" s="37" t="s">
        <v>601</v>
      </c>
      <c r="B51" s="45"/>
      <c r="C51" s="46"/>
      <c r="D51" s="46"/>
      <c r="E51" s="47" t="s">
        <v>595</v>
      </c>
      <c r="F51" s="46"/>
      <c r="G51" s="46"/>
      <c r="H51" s="46"/>
      <c r="I51" s="46"/>
      <c r="J51" s="48"/>
    </row>
    <row r="52">
      <c r="A52" s="37" t="s">
        <v>593</v>
      </c>
      <c r="B52" s="37">
        <v>14</v>
      </c>
      <c r="C52" s="38" t="s">
        <v>13368</v>
      </c>
      <c r="D52" s="37" t="s">
        <v>595</v>
      </c>
      <c r="E52" s="39" t="s">
        <v>13351</v>
      </c>
      <c r="F52" s="40" t="s">
        <v>13352</v>
      </c>
      <c r="G52" s="41">
        <v>6</v>
      </c>
      <c r="H52" s="42">
        <v>0</v>
      </c>
      <c r="I52" s="43">
        <f>ROUND(G52*H52,P4)</f>
        <v>0</v>
      </c>
      <c r="J52" s="37"/>
      <c r="O52" s="44">
        <f>I52*0.21</f>
        <v>0</v>
      </c>
      <c r="P52">
        <v>3</v>
      </c>
    </row>
    <row r="53">
      <c r="A53" s="37" t="s">
        <v>598</v>
      </c>
      <c r="B53" s="45"/>
      <c r="C53" s="46"/>
      <c r="D53" s="46"/>
      <c r="E53" s="39" t="s">
        <v>13351</v>
      </c>
      <c r="F53" s="46"/>
      <c r="G53" s="46"/>
      <c r="H53" s="46"/>
      <c r="I53" s="46"/>
      <c r="J53" s="48"/>
    </row>
    <row r="54">
      <c r="A54" s="37" t="s">
        <v>601</v>
      </c>
      <c r="B54" s="45"/>
      <c r="C54" s="46"/>
      <c r="D54" s="46"/>
      <c r="E54" s="47" t="s">
        <v>595</v>
      </c>
      <c r="F54" s="46"/>
      <c r="G54" s="46"/>
      <c r="H54" s="46"/>
      <c r="I54" s="46"/>
      <c r="J54" s="48"/>
    </row>
    <row r="55">
      <c r="A55" s="37" t="s">
        <v>593</v>
      </c>
      <c r="B55" s="37">
        <v>15</v>
      </c>
      <c r="C55" s="38" t="s">
        <v>13369</v>
      </c>
      <c r="D55" s="37" t="s">
        <v>595</v>
      </c>
      <c r="E55" s="39" t="s">
        <v>13354</v>
      </c>
      <c r="F55" s="40" t="s">
        <v>13352</v>
      </c>
      <c r="G55" s="41">
        <v>0.5</v>
      </c>
      <c r="H55" s="42">
        <v>0</v>
      </c>
      <c r="I55" s="43">
        <f>ROUND(G55*H55,P4)</f>
        <v>0</v>
      </c>
      <c r="J55" s="37"/>
      <c r="O55" s="44">
        <f>I55*0.21</f>
        <v>0</v>
      </c>
      <c r="P55">
        <v>3</v>
      </c>
    </row>
    <row r="56">
      <c r="A56" s="37" t="s">
        <v>598</v>
      </c>
      <c r="B56" s="45"/>
      <c r="C56" s="46"/>
      <c r="D56" s="46"/>
      <c r="E56" s="39" t="s">
        <v>13354</v>
      </c>
      <c r="F56" s="46"/>
      <c r="G56" s="46"/>
      <c r="H56" s="46"/>
      <c r="I56" s="46"/>
      <c r="J56" s="48"/>
    </row>
    <row r="57">
      <c r="A57" s="37" t="s">
        <v>601</v>
      </c>
      <c r="B57" s="45"/>
      <c r="C57" s="46"/>
      <c r="D57" s="46"/>
      <c r="E57" s="47" t="s">
        <v>595</v>
      </c>
      <c r="F57" s="46"/>
      <c r="G57" s="46"/>
      <c r="H57" s="46"/>
      <c r="I57" s="46"/>
      <c r="J57" s="48"/>
    </row>
    <row r="58">
      <c r="A58" s="37" t="s">
        <v>593</v>
      </c>
      <c r="B58" s="37">
        <v>16</v>
      </c>
      <c r="C58" s="38" t="s">
        <v>13370</v>
      </c>
      <c r="D58" s="37" t="s">
        <v>595</v>
      </c>
      <c r="E58" s="39" t="s">
        <v>13356</v>
      </c>
      <c r="F58" s="40" t="s">
        <v>13352</v>
      </c>
      <c r="G58" s="41">
        <v>5</v>
      </c>
      <c r="H58" s="42">
        <v>0</v>
      </c>
      <c r="I58" s="43">
        <f>ROUND(G58*H58,P4)</f>
        <v>0</v>
      </c>
      <c r="J58" s="37"/>
      <c r="O58" s="44">
        <f>I58*0.21</f>
        <v>0</v>
      </c>
      <c r="P58">
        <v>3</v>
      </c>
    </row>
    <row r="59">
      <c r="A59" s="37" t="s">
        <v>598</v>
      </c>
      <c r="B59" s="45"/>
      <c r="C59" s="46"/>
      <c r="D59" s="46"/>
      <c r="E59" s="39" t="s">
        <v>13356</v>
      </c>
      <c r="F59" s="46"/>
      <c r="G59" s="46"/>
      <c r="H59" s="46"/>
      <c r="I59" s="46"/>
      <c r="J59" s="48"/>
    </row>
    <row r="60">
      <c r="A60" s="37" t="s">
        <v>601</v>
      </c>
      <c r="B60" s="45"/>
      <c r="C60" s="46"/>
      <c r="D60" s="46"/>
      <c r="E60" s="47" t="s">
        <v>595</v>
      </c>
      <c r="F60" s="46"/>
      <c r="G60" s="46"/>
      <c r="H60" s="46"/>
      <c r="I60" s="46"/>
      <c r="J60" s="48"/>
    </row>
    <row r="61" ht="29">
      <c r="A61" s="37" t="s">
        <v>593</v>
      </c>
      <c r="B61" s="37">
        <v>17</v>
      </c>
      <c r="C61" s="38" t="s">
        <v>13371</v>
      </c>
      <c r="D61" s="37" t="s">
        <v>595</v>
      </c>
      <c r="E61" s="39" t="s">
        <v>13358</v>
      </c>
      <c r="F61" s="40" t="s">
        <v>2703</v>
      </c>
      <c r="G61" s="41">
        <v>1</v>
      </c>
      <c r="H61" s="42">
        <v>0</v>
      </c>
      <c r="I61" s="43">
        <f>ROUND(G61*H61,P4)</f>
        <v>0</v>
      </c>
      <c r="J61" s="37"/>
      <c r="O61" s="44">
        <f>I61*0.21</f>
        <v>0</v>
      </c>
      <c r="P61">
        <v>3</v>
      </c>
    </row>
    <row r="62" ht="29">
      <c r="A62" s="37" t="s">
        <v>598</v>
      </c>
      <c r="B62" s="45"/>
      <c r="C62" s="46"/>
      <c r="D62" s="46"/>
      <c r="E62" s="39" t="s">
        <v>13358</v>
      </c>
      <c r="F62" s="46"/>
      <c r="G62" s="46"/>
      <c r="H62" s="46"/>
      <c r="I62" s="46"/>
      <c r="J62" s="48"/>
    </row>
    <row r="63">
      <c r="A63" s="37" t="s">
        <v>601</v>
      </c>
      <c r="B63" s="45"/>
      <c r="C63" s="46"/>
      <c r="D63" s="46"/>
      <c r="E63" s="47" t="s">
        <v>595</v>
      </c>
      <c r="F63" s="46"/>
      <c r="G63" s="46"/>
      <c r="H63" s="46"/>
      <c r="I63" s="46"/>
      <c r="J63" s="48"/>
    </row>
    <row r="64">
      <c r="A64" s="37" t="s">
        <v>593</v>
      </c>
      <c r="B64" s="37">
        <v>18</v>
      </c>
      <c r="C64" s="38" t="s">
        <v>13372</v>
      </c>
      <c r="D64" s="37" t="s">
        <v>595</v>
      </c>
      <c r="E64" s="39" t="s">
        <v>13360</v>
      </c>
      <c r="F64" s="40" t="s">
        <v>2703</v>
      </c>
      <c r="G64" s="41">
        <v>1</v>
      </c>
      <c r="H64" s="42">
        <v>0</v>
      </c>
      <c r="I64" s="43">
        <f>ROUND(G64*H64,P4)</f>
        <v>0</v>
      </c>
      <c r="J64" s="37"/>
      <c r="O64" s="44">
        <f>I64*0.21</f>
        <v>0</v>
      </c>
      <c r="P64">
        <v>3</v>
      </c>
    </row>
    <row r="65">
      <c r="A65" s="37" t="s">
        <v>598</v>
      </c>
      <c r="B65" s="45"/>
      <c r="C65" s="46"/>
      <c r="D65" s="46"/>
      <c r="E65" s="39" t="s">
        <v>13360</v>
      </c>
      <c r="F65" s="46"/>
      <c r="G65" s="46"/>
      <c r="H65" s="46"/>
      <c r="I65" s="46"/>
      <c r="J65" s="48"/>
    </row>
    <row r="66">
      <c r="A66" s="37" t="s">
        <v>601</v>
      </c>
      <c r="B66" s="45"/>
      <c r="C66" s="46"/>
      <c r="D66" s="46"/>
      <c r="E66" s="47" t="s">
        <v>595</v>
      </c>
      <c r="F66" s="46"/>
      <c r="G66" s="46"/>
      <c r="H66" s="46"/>
      <c r="I66" s="46"/>
      <c r="J66" s="48"/>
    </row>
    <row r="67">
      <c r="A67" s="37" t="s">
        <v>593</v>
      </c>
      <c r="B67" s="37">
        <v>19</v>
      </c>
      <c r="C67" s="38" t="s">
        <v>13373</v>
      </c>
      <c r="D67" s="37" t="s">
        <v>595</v>
      </c>
      <c r="E67" s="39" t="s">
        <v>13362</v>
      </c>
      <c r="F67" s="40" t="s">
        <v>2703</v>
      </c>
      <c r="G67" s="41">
        <v>1</v>
      </c>
      <c r="H67" s="42">
        <v>0</v>
      </c>
      <c r="I67" s="43">
        <f>ROUND(G67*H67,P4)</f>
        <v>0</v>
      </c>
      <c r="J67" s="37"/>
      <c r="O67" s="44">
        <f>I67*0.21</f>
        <v>0</v>
      </c>
      <c r="P67">
        <v>3</v>
      </c>
    </row>
    <row r="68">
      <c r="A68" s="37" t="s">
        <v>598</v>
      </c>
      <c r="B68" s="45"/>
      <c r="C68" s="46"/>
      <c r="D68" s="46"/>
      <c r="E68" s="39" t="s">
        <v>13362</v>
      </c>
      <c r="F68" s="46"/>
      <c r="G68" s="46"/>
      <c r="H68" s="46"/>
      <c r="I68" s="46"/>
      <c r="J68" s="48"/>
    </row>
    <row r="69">
      <c r="A69" s="37" t="s">
        <v>601</v>
      </c>
      <c r="B69" s="45"/>
      <c r="C69" s="46"/>
      <c r="D69" s="46"/>
      <c r="E69" s="47" t="s">
        <v>595</v>
      </c>
      <c r="F69" s="46"/>
      <c r="G69" s="46"/>
      <c r="H69" s="46"/>
      <c r="I69" s="46"/>
      <c r="J69" s="48"/>
    </row>
    <row r="70">
      <c r="A70" s="37" t="s">
        <v>593</v>
      </c>
      <c r="B70" s="37">
        <v>20</v>
      </c>
      <c r="C70" s="38" t="s">
        <v>13374</v>
      </c>
      <c r="D70" s="37" t="s">
        <v>595</v>
      </c>
      <c r="E70" s="39" t="s">
        <v>13364</v>
      </c>
      <c r="F70" s="40" t="s">
        <v>2703</v>
      </c>
      <c r="G70" s="41">
        <v>1</v>
      </c>
      <c r="H70" s="42">
        <v>0</v>
      </c>
      <c r="I70" s="43">
        <f>ROUND(G70*H70,P4)</f>
        <v>0</v>
      </c>
      <c r="J70" s="37"/>
      <c r="O70" s="44">
        <f>I70*0.21</f>
        <v>0</v>
      </c>
      <c r="P70">
        <v>3</v>
      </c>
    </row>
    <row r="71">
      <c r="A71" s="37" t="s">
        <v>598</v>
      </c>
      <c r="B71" s="45"/>
      <c r="C71" s="46"/>
      <c r="D71" s="46"/>
      <c r="E71" s="39" t="s">
        <v>13364</v>
      </c>
      <c r="F71" s="46"/>
      <c r="G71" s="46"/>
      <c r="H71" s="46"/>
      <c r="I71" s="46"/>
      <c r="J71" s="48"/>
    </row>
    <row r="72">
      <c r="A72" s="37" t="s">
        <v>601</v>
      </c>
      <c r="B72" s="45"/>
      <c r="C72" s="46"/>
      <c r="D72" s="46"/>
      <c r="E72" s="47" t="s">
        <v>595</v>
      </c>
      <c r="F72" s="46"/>
      <c r="G72" s="46"/>
      <c r="H72" s="46"/>
      <c r="I72" s="46"/>
      <c r="J72" s="48"/>
    </row>
    <row r="73">
      <c r="A73" s="31" t="s">
        <v>591</v>
      </c>
      <c r="B73" s="32"/>
      <c r="C73" s="33" t="s">
        <v>5269</v>
      </c>
      <c r="D73" s="34"/>
      <c r="E73" s="31" t="s">
        <v>561</v>
      </c>
      <c r="F73" s="34"/>
      <c r="G73" s="34"/>
      <c r="H73" s="34"/>
      <c r="I73" s="35">
        <f>SUMIFS(I74:I79,A74:A79,"P")</f>
        <v>0</v>
      </c>
      <c r="J73" s="36"/>
    </row>
    <row r="74">
      <c r="A74" s="37" t="s">
        <v>593</v>
      </c>
      <c r="B74" s="37">
        <v>21</v>
      </c>
      <c r="C74" s="38" t="s">
        <v>13375</v>
      </c>
      <c r="D74" s="37" t="s">
        <v>595</v>
      </c>
      <c r="E74" s="39" t="s">
        <v>13376</v>
      </c>
      <c r="F74" s="40" t="s">
        <v>2703</v>
      </c>
      <c r="G74" s="41">
        <v>1</v>
      </c>
      <c r="H74" s="42">
        <v>0</v>
      </c>
      <c r="I74" s="43">
        <f>ROUND(G74*H74,P4)</f>
        <v>0</v>
      </c>
      <c r="J74" s="37"/>
      <c r="O74" s="44">
        <f>I74*0.21</f>
        <v>0</v>
      </c>
      <c r="P74">
        <v>3</v>
      </c>
    </row>
    <row r="75">
      <c r="A75" s="37" t="s">
        <v>598</v>
      </c>
      <c r="B75" s="45"/>
      <c r="C75" s="46"/>
      <c r="D75" s="46"/>
      <c r="E75" s="39" t="s">
        <v>13376</v>
      </c>
      <c r="F75" s="46"/>
      <c r="G75" s="46"/>
      <c r="H75" s="46"/>
      <c r="I75" s="46"/>
      <c r="J75" s="48"/>
    </row>
    <row r="76">
      <c r="A76" s="37" t="s">
        <v>601</v>
      </c>
      <c r="B76" s="45"/>
      <c r="C76" s="46"/>
      <c r="D76" s="46"/>
      <c r="E76" s="47" t="s">
        <v>595</v>
      </c>
      <c r="F76" s="46"/>
      <c r="G76" s="46"/>
      <c r="H76" s="46"/>
      <c r="I76" s="46"/>
      <c r="J76" s="48"/>
    </row>
    <row r="77">
      <c r="A77" s="37" t="s">
        <v>593</v>
      </c>
      <c r="B77" s="37">
        <v>22</v>
      </c>
      <c r="C77" s="38" t="s">
        <v>13377</v>
      </c>
      <c r="D77" s="37" t="s">
        <v>595</v>
      </c>
      <c r="E77" s="39" t="s">
        <v>13378</v>
      </c>
      <c r="F77" s="40" t="s">
        <v>2703</v>
      </c>
      <c r="G77" s="41">
        <v>1</v>
      </c>
      <c r="H77" s="42">
        <v>0</v>
      </c>
      <c r="I77" s="43">
        <f>ROUND(G77*H77,P4)</f>
        <v>0</v>
      </c>
      <c r="J77" s="37"/>
      <c r="O77" s="44">
        <f>I77*0.21</f>
        <v>0</v>
      </c>
      <c r="P77">
        <v>3</v>
      </c>
    </row>
    <row r="78">
      <c r="A78" s="37" t="s">
        <v>598</v>
      </c>
      <c r="B78" s="45"/>
      <c r="C78" s="46"/>
      <c r="D78" s="46"/>
      <c r="E78" s="39" t="s">
        <v>13378</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13379</v>
      </c>
      <c r="F80" s="34"/>
      <c r="G80" s="34"/>
      <c r="H80" s="34"/>
      <c r="I80" s="35">
        <f>SUMIFS(I81:I104,A81:A104,"P")</f>
        <v>0</v>
      </c>
      <c r="J80" s="36"/>
    </row>
    <row r="81" ht="29">
      <c r="A81" s="37" t="s">
        <v>593</v>
      </c>
      <c r="B81" s="37">
        <v>23</v>
      </c>
      <c r="C81" s="38" t="s">
        <v>13380</v>
      </c>
      <c r="D81" s="37" t="s">
        <v>595</v>
      </c>
      <c r="E81" s="39" t="s">
        <v>13381</v>
      </c>
      <c r="F81" s="40" t="s">
        <v>2703</v>
      </c>
      <c r="G81" s="41">
        <v>1</v>
      </c>
      <c r="H81" s="42">
        <v>0</v>
      </c>
      <c r="I81" s="43">
        <f>ROUND(G81*H81,P4)</f>
        <v>0</v>
      </c>
      <c r="J81" s="37"/>
      <c r="O81" s="44">
        <f>I81*0.21</f>
        <v>0</v>
      </c>
      <c r="P81">
        <v>3</v>
      </c>
    </row>
    <row r="82" ht="29">
      <c r="A82" s="37" t="s">
        <v>598</v>
      </c>
      <c r="B82" s="45"/>
      <c r="C82" s="46"/>
      <c r="D82" s="46"/>
      <c r="E82" s="39" t="s">
        <v>13381</v>
      </c>
      <c r="F82" s="46"/>
      <c r="G82" s="46"/>
      <c r="H82" s="46"/>
      <c r="I82" s="46"/>
      <c r="J82" s="48"/>
    </row>
    <row r="83">
      <c r="A83" s="37" t="s">
        <v>601</v>
      </c>
      <c r="B83" s="45"/>
      <c r="C83" s="46"/>
      <c r="D83" s="46"/>
      <c r="E83" s="47" t="s">
        <v>595</v>
      </c>
      <c r="F83" s="46"/>
      <c r="G83" s="46"/>
      <c r="H83" s="46"/>
      <c r="I83" s="46"/>
      <c r="J83" s="48"/>
    </row>
    <row r="84">
      <c r="A84" s="37" t="s">
        <v>593</v>
      </c>
      <c r="B84" s="37">
        <v>24</v>
      </c>
      <c r="C84" s="38" t="s">
        <v>13382</v>
      </c>
      <c r="D84" s="37" t="s">
        <v>595</v>
      </c>
      <c r="E84" s="39" t="s">
        <v>13347</v>
      </c>
      <c r="F84" s="40" t="s">
        <v>1797</v>
      </c>
      <c r="G84" s="41">
        <v>1</v>
      </c>
      <c r="H84" s="42">
        <v>0</v>
      </c>
      <c r="I84" s="43">
        <f>ROUND(G84*H84,P4)</f>
        <v>0</v>
      </c>
      <c r="J84" s="37"/>
      <c r="O84" s="44">
        <f>I84*0.21</f>
        <v>0</v>
      </c>
      <c r="P84">
        <v>3</v>
      </c>
    </row>
    <row r="85">
      <c r="A85" s="37" t="s">
        <v>598</v>
      </c>
      <c r="B85" s="45"/>
      <c r="C85" s="46"/>
      <c r="D85" s="46"/>
      <c r="E85" s="39" t="s">
        <v>13347</v>
      </c>
      <c r="F85" s="46"/>
      <c r="G85" s="46"/>
      <c r="H85" s="46"/>
      <c r="I85" s="46"/>
      <c r="J85" s="48"/>
    </row>
    <row r="86">
      <c r="A86" s="37" t="s">
        <v>601</v>
      </c>
      <c r="B86" s="45"/>
      <c r="C86" s="46"/>
      <c r="D86" s="46"/>
      <c r="E86" s="47" t="s">
        <v>595</v>
      </c>
      <c r="F86" s="46"/>
      <c r="G86" s="46"/>
      <c r="H86" s="46"/>
      <c r="I86" s="46"/>
      <c r="J86" s="48"/>
    </row>
    <row r="87">
      <c r="A87" s="37" t="s">
        <v>593</v>
      </c>
      <c r="B87" s="37">
        <v>25</v>
      </c>
      <c r="C87" s="38" t="s">
        <v>13383</v>
      </c>
      <c r="D87" s="37" t="s">
        <v>595</v>
      </c>
      <c r="E87" s="39" t="s">
        <v>13349</v>
      </c>
      <c r="F87" s="40" t="s">
        <v>1797</v>
      </c>
      <c r="G87" s="41">
        <v>1</v>
      </c>
      <c r="H87" s="42">
        <v>0</v>
      </c>
      <c r="I87" s="43">
        <f>ROUND(G87*H87,P4)</f>
        <v>0</v>
      </c>
      <c r="J87" s="37"/>
      <c r="O87" s="44">
        <f>I87*0.21</f>
        <v>0</v>
      </c>
      <c r="P87">
        <v>3</v>
      </c>
    </row>
    <row r="88">
      <c r="A88" s="37" t="s">
        <v>598</v>
      </c>
      <c r="B88" s="45"/>
      <c r="C88" s="46"/>
      <c r="D88" s="46"/>
      <c r="E88" s="39" t="s">
        <v>13349</v>
      </c>
      <c r="F88" s="46"/>
      <c r="G88" s="46"/>
      <c r="H88" s="46"/>
      <c r="I88" s="46"/>
      <c r="J88" s="48"/>
    </row>
    <row r="89">
      <c r="A89" s="37" t="s">
        <v>601</v>
      </c>
      <c r="B89" s="45"/>
      <c r="C89" s="46"/>
      <c r="D89" s="46"/>
      <c r="E89" s="47" t="s">
        <v>595</v>
      </c>
      <c r="F89" s="46"/>
      <c r="G89" s="46"/>
      <c r="H89" s="46"/>
      <c r="I89" s="46"/>
      <c r="J89" s="48"/>
    </row>
    <row r="90">
      <c r="A90" s="37" t="s">
        <v>593</v>
      </c>
      <c r="B90" s="37">
        <v>26</v>
      </c>
      <c r="C90" s="38" t="s">
        <v>13384</v>
      </c>
      <c r="D90" s="37" t="s">
        <v>595</v>
      </c>
      <c r="E90" s="39" t="s">
        <v>13351</v>
      </c>
      <c r="F90" s="40" t="s">
        <v>2703</v>
      </c>
      <c r="G90" s="41">
        <v>4</v>
      </c>
      <c r="H90" s="42">
        <v>0</v>
      </c>
      <c r="I90" s="43">
        <f>ROUND(G90*H90,P4)</f>
        <v>0</v>
      </c>
      <c r="J90" s="37"/>
      <c r="O90" s="44">
        <f>I90*0.21</f>
        <v>0</v>
      </c>
      <c r="P90">
        <v>3</v>
      </c>
    </row>
    <row r="91">
      <c r="A91" s="37" t="s">
        <v>598</v>
      </c>
      <c r="B91" s="45"/>
      <c r="C91" s="46"/>
      <c r="D91" s="46"/>
      <c r="E91" s="39" t="s">
        <v>13351</v>
      </c>
      <c r="F91" s="46"/>
      <c r="G91" s="46"/>
      <c r="H91" s="46"/>
      <c r="I91" s="46"/>
      <c r="J91" s="48"/>
    </row>
    <row r="92">
      <c r="A92" s="37" t="s">
        <v>601</v>
      </c>
      <c r="B92" s="45"/>
      <c r="C92" s="46"/>
      <c r="D92" s="46"/>
      <c r="E92" s="47" t="s">
        <v>595</v>
      </c>
      <c r="F92" s="46"/>
      <c r="G92" s="46"/>
      <c r="H92" s="46"/>
      <c r="I92" s="46"/>
      <c r="J92" s="48"/>
    </row>
    <row r="93">
      <c r="A93" s="37" t="s">
        <v>593</v>
      </c>
      <c r="B93" s="37">
        <v>27</v>
      </c>
      <c r="C93" s="38" t="s">
        <v>13385</v>
      </c>
      <c r="D93" s="37" t="s">
        <v>595</v>
      </c>
      <c r="E93" s="39" t="s">
        <v>13354</v>
      </c>
      <c r="F93" s="40" t="s">
        <v>13352</v>
      </c>
      <c r="G93" s="41">
        <v>2</v>
      </c>
      <c r="H93" s="42">
        <v>0</v>
      </c>
      <c r="I93" s="43">
        <f>ROUND(G93*H93,P4)</f>
        <v>0</v>
      </c>
      <c r="J93" s="37"/>
      <c r="O93" s="44">
        <f>I93*0.21</f>
        <v>0</v>
      </c>
      <c r="P93">
        <v>3</v>
      </c>
    </row>
    <row r="94">
      <c r="A94" s="37" t="s">
        <v>598</v>
      </c>
      <c r="B94" s="45"/>
      <c r="C94" s="46"/>
      <c r="D94" s="46"/>
      <c r="E94" s="39" t="s">
        <v>13354</v>
      </c>
      <c r="F94" s="46"/>
      <c r="G94" s="46"/>
      <c r="H94" s="46"/>
      <c r="I94" s="46"/>
      <c r="J94" s="48"/>
    </row>
    <row r="95">
      <c r="A95" s="37" t="s">
        <v>601</v>
      </c>
      <c r="B95" s="45"/>
      <c r="C95" s="46"/>
      <c r="D95" s="46"/>
      <c r="E95" s="47" t="s">
        <v>595</v>
      </c>
      <c r="F95" s="46"/>
      <c r="G95" s="46"/>
      <c r="H95" s="46"/>
      <c r="I95" s="46"/>
      <c r="J95" s="48"/>
    </row>
    <row r="96">
      <c r="A96" s="37" t="s">
        <v>593</v>
      </c>
      <c r="B96" s="37">
        <v>28</v>
      </c>
      <c r="C96" s="38" t="s">
        <v>13386</v>
      </c>
      <c r="D96" s="37" t="s">
        <v>595</v>
      </c>
      <c r="E96" s="39" t="s">
        <v>13356</v>
      </c>
      <c r="F96" s="40" t="s">
        <v>13352</v>
      </c>
      <c r="G96" s="41">
        <v>1</v>
      </c>
      <c r="H96" s="42">
        <v>0</v>
      </c>
      <c r="I96" s="43">
        <f>ROUND(G96*H96,P4)</f>
        <v>0</v>
      </c>
      <c r="J96" s="37"/>
      <c r="O96" s="44">
        <f>I96*0.21</f>
        <v>0</v>
      </c>
      <c r="P96">
        <v>3</v>
      </c>
    </row>
    <row r="97">
      <c r="A97" s="37" t="s">
        <v>598</v>
      </c>
      <c r="B97" s="45"/>
      <c r="C97" s="46"/>
      <c r="D97" s="46"/>
      <c r="E97" s="39" t="s">
        <v>13356</v>
      </c>
      <c r="F97" s="46"/>
      <c r="G97" s="46"/>
      <c r="H97" s="46"/>
      <c r="I97" s="46"/>
      <c r="J97" s="48"/>
    </row>
    <row r="98">
      <c r="A98" s="37" t="s">
        <v>601</v>
      </c>
      <c r="B98" s="45"/>
      <c r="C98" s="46"/>
      <c r="D98" s="46"/>
      <c r="E98" s="47" t="s">
        <v>595</v>
      </c>
      <c r="F98" s="46"/>
      <c r="G98" s="46"/>
      <c r="H98" s="46"/>
      <c r="I98" s="46"/>
      <c r="J98" s="48"/>
    </row>
    <row r="99">
      <c r="A99" s="37" t="s">
        <v>593</v>
      </c>
      <c r="B99" s="37">
        <v>29</v>
      </c>
      <c r="C99" s="38" t="s">
        <v>13387</v>
      </c>
      <c r="D99" s="37" t="s">
        <v>595</v>
      </c>
      <c r="E99" s="39" t="s">
        <v>13388</v>
      </c>
      <c r="F99" s="40" t="s">
        <v>2703</v>
      </c>
      <c r="G99" s="41">
        <v>1</v>
      </c>
      <c r="H99" s="42">
        <v>0</v>
      </c>
      <c r="I99" s="43">
        <f>ROUND(G99*H99,P4)</f>
        <v>0</v>
      </c>
      <c r="J99" s="37"/>
      <c r="O99" s="44">
        <f>I99*0.21</f>
        <v>0</v>
      </c>
      <c r="P99">
        <v>3</v>
      </c>
    </row>
    <row r="100">
      <c r="A100" s="37" t="s">
        <v>598</v>
      </c>
      <c r="B100" s="45"/>
      <c r="C100" s="46"/>
      <c r="D100" s="46"/>
      <c r="E100" s="39" t="s">
        <v>13388</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13389</v>
      </c>
      <c r="D102" s="37" t="s">
        <v>595</v>
      </c>
      <c r="E102" s="39" t="s">
        <v>13364</v>
      </c>
      <c r="F102" s="40" t="s">
        <v>2703</v>
      </c>
      <c r="G102" s="41">
        <v>1</v>
      </c>
      <c r="H102" s="42">
        <v>0</v>
      </c>
      <c r="I102" s="43">
        <f>ROUND(G102*H102,P4)</f>
        <v>0</v>
      </c>
      <c r="J102" s="37"/>
      <c r="O102" s="44">
        <f>I102*0.21</f>
        <v>0</v>
      </c>
      <c r="P102">
        <v>3</v>
      </c>
    </row>
    <row r="103">
      <c r="A103" s="37" t="s">
        <v>598</v>
      </c>
      <c r="B103" s="45"/>
      <c r="C103" s="46"/>
      <c r="D103" s="46"/>
      <c r="E103" s="39" t="s">
        <v>13364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13390</v>
      </c>
      <c r="F105" s="34"/>
      <c r="G105" s="34"/>
      <c r="H105" s="34"/>
      <c r="I105" s="35">
        <f>SUMIFS(I106:I159,A106:A159,"P")</f>
        <v>0</v>
      </c>
      <c r="J105" s="36"/>
    </row>
    <row r="106" ht="29">
      <c r="A106" s="37" t="s">
        <v>593</v>
      </c>
      <c r="B106" s="37">
        <v>31</v>
      </c>
      <c r="C106" s="38" t="s">
        <v>13391</v>
      </c>
      <c r="D106" s="37" t="s">
        <v>595</v>
      </c>
      <c r="E106" s="39" t="s">
        <v>13345</v>
      </c>
      <c r="F106" s="40" t="s">
        <v>2703</v>
      </c>
      <c r="G106" s="41">
        <v>1</v>
      </c>
      <c r="H106" s="42">
        <v>0</v>
      </c>
      <c r="I106" s="43">
        <f>ROUND(G106*H106,P4)</f>
        <v>0</v>
      </c>
      <c r="J106" s="37"/>
      <c r="O106" s="44">
        <f>I106*0.21</f>
        <v>0</v>
      </c>
      <c r="P106">
        <v>3</v>
      </c>
    </row>
    <row r="107" ht="29">
      <c r="A107" s="37" t="s">
        <v>598</v>
      </c>
      <c r="B107" s="45"/>
      <c r="C107" s="46"/>
      <c r="D107" s="46"/>
      <c r="E107" s="39" t="s">
        <v>13345</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13392</v>
      </c>
      <c r="D109" s="37" t="s">
        <v>595</v>
      </c>
      <c r="E109" s="39" t="s">
        <v>13347</v>
      </c>
      <c r="F109" s="40" t="s">
        <v>1797</v>
      </c>
      <c r="G109" s="41">
        <v>1</v>
      </c>
      <c r="H109" s="42">
        <v>0</v>
      </c>
      <c r="I109" s="43">
        <f>ROUND(G109*H109,P4)</f>
        <v>0</v>
      </c>
      <c r="J109" s="37"/>
      <c r="O109" s="44">
        <f>I109*0.21</f>
        <v>0</v>
      </c>
      <c r="P109">
        <v>3</v>
      </c>
    </row>
    <row r="110">
      <c r="A110" s="37" t="s">
        <v>598</v>
      </c>
      <c r="B110" s="45"/>
      <c r="C110" s="46"/>
      <c r="D110" s="46"/>
      <c r="E110" s="39" t="s">
        <v>13347</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13393</v>
      </c>
      <c r="D112" s="37" t="s">
        <v>595</v>
      </c>
      <c r="E112" s="39" t="s">
        <v>13349</v>
      </c>
      <c r="F112" s="40" t="s">
        <v>1797</v>
      </c>
      <c r="G112" s="41">
        <v>1</v>
      </c>
      <c r="H112" s="42">
        <v>0</v>
      </c>
      <c r="I112" s="43">
        <f>ROUND(G112*H112,P4)</f>
        <v>0</v>
      </c>
      <c r="J112" s="37"/>
      <c r="O112" s="44">
        <f>I112*0.21</f>
        <v>0</v>
      </c>
      <c r="P112">
        <v>3</v>
      </c>
    </row>
    <row r="113">
      <c r="A113" s="37" t="s">
        <v>598</v>
      </c>
      <c r="B113" s="45"/>
      <c r="C113" s="46"/>
      <c r="D113" s="46"/>
      <c r="E113" s="39" t="s">
        <v>13349</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13394</v>
      </c>
      <c r="D115" s="37" t="s">
        <v>595</v>
      </c>
      <c r="E115" s="39" t="s">
        <v>13351</v>
      </c>
      <c r="F115" s="40" t="s">
        <v>13352</v>
      </c>
      <c r="G115" s="41">
        <v>5</v>
      </c>
      <c r="H115" s="42">
        <v>0</v>
      </c>
      <c r="I115" s="43">
        <f>ROUND(G115*H115,P4)</f>
        <v>0</v>
      </c>
      <c r="J115" s="37"/>
      <c r="O115" s="44">
        <f>I115*0.21</f>
        <v>0</v>
      </c>
      <c r="P115">
        <v>3</v>
      </c>
    </row>
    <row r="116">
      <c r="A116" s="37" t="s">
        <v>598</v>
      </c>
      <c r="B116" s="45"/>
      <c r="C116" s="46"/>
      <c r="D116" s="46"/>
      <c r="E116" s="39" t="s">
        <v>13351</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13395</v>
      </c>
      <c r="D118" s="37" t="s">
        <v>595</v>
      </c>
      <c r="E118" s="39" t="s">
        <v>13354</v>
      </c>
      <c r="F118" s="40" t="s">
        <v>13352</v>
      </c>
      <c r="G118" s="41">
        <v>2</v>
      </c>
      <c r="H118" s="42">
        <v>0</v>
      </c>
      <c r="I118" s="43">
        <f>ROUND(G118*H118,P4)</f>
        <v>0</v>
      </c>
      <c r="J118" s="37"/>
      <c r="O118" s="44">
        <f>I118*0.21</f>
        <v>0</v>
      </c>
      <c r="P118">
        <v>3</v>
      </c>
    </row>
    <row r="119">
      <c r="A119" s="37" t="s">
        <v>598</v>
      </c>
      <c r="B119" s="45"/>
      <c r="C119" s="46"/>
      <c r="D119" s="46"/>
      <c r="E119" s="39" t="s">
        <v>13354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13396</v>
      </c>
      <c r="D121" s="37" t="s">
        <v>595</v>
      </c>
      <c r="E121" s="39" t="s">
        <v>13356</v>
      </c>
      <c r="F121" s="40" t="s">
        <v>13352</v>
      </c>
      <c r="G121" s="41">
        <v>3</v>
      </c>
      <c r="H121" s="42">
        <v>0</v>
      </c>
      <c r="I121" s="43">
        <f>ROUND(G121*H121,P4)</f>
        <v>0</v>
      </c>
      <c r="J121" s="37"/>
      <c r="O121" s="44">
        <f>I121*0.21</f>
        <v>0</v>
      </c>
      <c r="P121">
        <v>3</v>
      </c>
    </row>
    <row r="122">
      <c r="A122" s="37" t="s">
        <v>598</v>
      </c>
      <c r="B122" s="45"/>
      <c r="C122" s="46"/>
      <c r="D122" s="46"/>
      <c r="E122" s="39" t="s">
        <v>13356</v>
      </c>
      <c r="F122" s="46"/>
      <c r="G122" s="46"/>
      <c r="H122" s="46"/>
      <c r="I122" s="46"/>
      <c r="J122" s="48"/>
    </row>
    <row r="123">
      <c r="A123" s="37" t="s">
        <v>601</v>
      </c>
      <c r="B123" s="45"/>
      <c r="C123" s="46"/>
      <c r="D123" s="46"/>
      <c r="E123" s="47" t="s">
        <v>595</v>
      </c>
      <c r="F123" s="46"/>
      <c r="G123" s="46"/>
      <c r="H123" s="46"/>
      <c r="I123" s="46"/>
      <c r="J123" s="48"/>
    </row>
    <row r="124" ht="29">
      <c r="A124" s="37" t="s">
        <v>593</v>
      </c>
      <c r="B124" s="37">
        <v>37</v>
      </c>
      <c r="C124" s="38" t="s">
        <v>13397</v>
      </c>
      <c r="D124" s="37" t="s">
        <v>595</v>
      </c>
      <c r="E124" s="39" t="s">
        <v>13358</v>
      </c>
      <c r="F124" s="40" t="s">
        <v>2703</v>
      </c>
      <c r="G124" s="41">
        <v>1</v>
      </c>
      <c r="H124" s="42">
        <v>0</v>
      </c>
      <c r="I124" s="43">
        <f>ROUND(G124*H124,P4)</f>
        <v>0</v>
      </c>
      <c r="J124" s="37"/>
      <c r="O124" s="44">
        <f>I124*0.21</f>
        <v>0</v>
      </c>
      <c r="P124">
        <v>3</v>
      </c>
    </row>
    <row r="125" ht="29">
      <c r="A125" s="37" t="s">
        <v>598</v>
      </c>
      <c r="B125" s="45"/>
      <c r="C125" s="46"/>
      <c r="D125" s="46"/>
      <c r="E125" s="39" t="s">
        <v>13358</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13398</v>
      </c>
      <c r="D127" s="37" t="s">
        <v>595</v>
      </c>
      <c r="E127" s="39" t="s">
        <v>13399</v>
      </c>
      <c r="F127" s="40" t="s">
        <v>2703</v>
      </c>
      <c r="G127" s="41">
        <v>1</v>
      </c>
      <c r="H127" s="42">
        <v>0</v>
      </c>
      <c r="I127" s="43">
        <f>ROUND(G127*H127,P4)</f>
        <v>0</v>
      </c>
      <c r="J127" s="37"/>
      <c r="O127" s="44">
        <f>I127*0.21</f>
        <v>0</v>
      </c>
      <c r="P127">
        <v>3</v>
      </c>
    </row>
    <row r="128">
      <c r="A128" s="37" t="s">
        <v>598</v>
      </c>
      <c r="B128" s="45"/>
      <c r="C128" s="46"/>
      <c r="D128" s="46"/>
      <c r="E128" s="39" t="s">
        <v>13399</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13400</v>
      </c>
      <c r="D130" s="37" t="s">
        <v>595</v>
      </c>
      <c r="E130" s="39" t="s">
        <v>13364</v>
      </c>
      <c r="F130" s="40" t="s">
        <v>2703</v>
      </c>
      <c r="G130" s="41">
        <v>1</v>
      </c>
      <c r="H130" s="42">
        <v>0</v>
      </c>
      <c r="I130" s="43">
        <f>ROUND(G130*H130,P4)</f>
        <v>0</v>
      </c>
      <c r="J130" s="37"/>
      <c r="O130" s="44">
        <f>I130*0.21</f>
        <v>0</v>
      </c>
      <c r="P130">
        <v>3</v>
      </c>
    </row>
    <row r="131">
      <c r="A131" s="37" t="s">
        <v>598</v>
      </c>
      <c r="B131" s="45"/>
      <c r="C131" s="46"/>
      <c r="D131" s="46"/>
      <c r="E131" s="39" t="s">
        <v>13364</v>
      </c>
      <c r="F131" s="46"/>
      <c r="G131" s="46"/>
      <c r="H131" s="46"/>
      <c r="I131" s="46"/>
      <c r="J131" s="48"/>
    </row>
    <row r="132">
      <c r="A132" s="37" t="s">
        <v>601</v>
      </c>
      <c r="B132" s="45"/>
      <c r="C132" s="46"/>
      <c r="D132" s="46"/>
      <c r="E132" s="47" t="s">
        <v>595</v>
      </c>
      <c r="F132" s="46"/>
      <c r="G132" s="46"/>
      <c r="H132" s="46"/>
      <c r="I132" s="46"/>
      <c r="J132" s="48"/>
    </row>
    <row r="133" ht="29">
      <c r="A133" s="37" t="s">
        <v>593</v>
      </c>
      <c r="B133" s="37">
        <v>40</v>
      </c>
      <c r="C133" s="38" t="s">
        <v>13401</v>
      </c>
      <c r="D133" s="37" t="s">
        <v>595</v>
      </c>
      <c r="E133" s="39" t="s">
        <v>13345</v>
      </c>
      <c r="F133" s="40" t="s">
        <v>2703</v>
      </c>
      <c r="G133" s="41">
        <v>1</v>
      </c>
      <c r="H133" s="42">
        <v>0</v>
      </c>
      <c r="I133" s="43">
        <f>ROUND(G133*H133,P4)</f>
        <v>0</v>
      </c>
      <c r="J133" s="37"/>
      <c r="O133" s="44">
        <f>I133*0.21</f>
        <v>0</v>
      </c>
      <c r="P133">
        <v>3</v>
      </c>
    </row>
    <row r="134" ht="29">
      <c r="A134" s="37" t="s">
        <v>598</v>
      </c>
      <c r="B134" s="45"/>
      <c r="C134" s="46"/>
      <c r="D134" s="46"/>
      <c r="E134" s="39" t="s">
        <v>13345</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13402</v>
      </c>
      <c r="D136" s="37" t="s">
        <v>595</v>
      </c>
      <c r="E136" s="39" t="s">
        <v>13347</v>
      </c>
      <c r="F136" s="40" t="s">
        <v>1797</v>
      </c>
      <c r="G136" s="41">
        <v>1</v>
      </c>
      <c r="H136" s="42">
        <v>0</v>
      </c>
      <c r="I136" s="43">
        <f>ROUND(G136*H136,P4)</f>
        <v>0</v>
      </c>
      <c r="J136" s="37"/>
      <c r="O136" s="44">
        <f>I136*0.21</f>
        <v>0</v>
      </c>
      <c r="P136">
        <v>3</v>
      </c>
    </row>
    <row r="137">
      <c r="A137" s="37" t="s">
        <v>598</v>
      </c>
      <c r="B137" s="45"/>
      <c r="C137" s="46"/>
      <c r="D137" s="46"/>
      <c r="E137" s="39" t="s">
        <v>13347</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13403</v>
      </c>
      <c r="D139" s="37" t="s">
        <v>595</v>
      </c>
      <c r="E139" s="39" t="s">
        <v>13349</v>
      </c>
      <c r="F139" s="40" t="s">
        <v>2703</v>
      </c>
      <c r="G139" s="41">
        <v>1</v>
      </c>
      <c r="H139" s="42">
        <v>0</v>
      </c>
      <c r="I139" s="43">
        <f>ROUND(G139*H139,P4)</f>
        <v>0</v>
      </c>
      <c r="J139" s="37"/>
      <c r="O139" s="44">
        <f>I139*0.21</f>
        <v>0</v>
      </c>
      <c r="P139">
        <v>3</v>
      </c>
    </row>
    <row r="140">
      <c r="A140" s="37" t="s">
        <v>598</v>
      </c>
      <c r="B140" s="45"/>
      <c r="C140" s="46"/>
      <c r="D140" s="46"/>
      <c r="E140" s="39" t="s">
        <v>13349</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13404</v>
      </c>
      <c r="D142" s="37" t="s">
        <v>595</v>
      </c>
      <c r="E142" s="39" t="s">
        <v>13351</v>
      </c>
      <c r="F142" s="40" t="s">
        <v>13352</v>
      </c>
      <c r="G142" s="41">
        <v>5</v>
      </c>
      <c r="H142" s="42">
        <v>0</v>
      </c>
      <c r="I142" s="43">
        <f>ROUND(G142*H142,P4)</f>
        <v>0</v>
      </c>
      <c r="J142" s="37"/>
      <c r="O142" s="44">
        <f>I142*0.21</f>
        <v>0</v>
      </c>
      <c r="P142">
        <v>3</v>
      </c>
    </row>
    <row r="143">
      <c r="A143" s="37" t="s">
        <v>598</v>
      </c>
      <c r="B143" s="45"/>
      <c r="C143" s="46"/>
      <c r="D143" s="46"/>
      <c r="E143" s="39" t="s">
        <v>13351</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13405</v>
      </c>
      <c r="D145" s="37" t="s">
        <v>595</v>
      </c>
      <c r="E145" s="39" t="s">
        <v>13354</v>
      </c>
      <c r="F145" s="40" t="s">
        <v>13352</v>
      </c>
      <c r="G145" s="41">
        <v>0.5</v>
      </c>
      <c r="H145" s="42">
        <v>0</v>
      </c>
      <c r="I145" s="43">
        <f>ROUND(G145*H145,P4)</f>
        <v>0</v>
      </c>
      <c r="J145" s="37"/>
      <c r="O145" s="44">
        <f>I145*0.21</f>
        <v>0</v>
      </c>
      <c r="P145">
        <v>3</v>
      </c>
    </row>
    <row r="146">
      <c r="A146" s="37" t="s">
        <v>598</v>
      </c>
      <c r="B146" s="45"/>
      <c r="C146" s="46"/>
      <c r="D146" s="46"/>
      <c r="E146" s="39" t="s">
        <v>13354</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13406</v>
      </c>
      <c r="D148" s="37" t="s">
        <v>595</v>
      </c>
      <c r="E148" s="39" t="s">
        <v>13356</v>
      </c>
      <c r="F148" s="40" t="s">
        <v>13352</v>
      </c>
      <c r="G148" s="41">
        <v>3</v>
      </c>
      <c r="H148" s="42">
        <v>0</v>
      </c>
      <c r="I148" s="43">
        <f>ROUND(G148*H148,P4)</f>
        <v>0</v>
      </c>
      <c r="J148" s="37"/>
      <c r="O148" s="44">
        <f>I148*0.21</f>
        <v>0</v>
      </c>
      <c r="P148">
        <v>3</v>
      </c>
    </row>
    <row r="149">
      <c r="A149" s="37" t="s">
        <v>598</v>
      </c>
      <c r="B149" s="45"/>
      <c r="C149" s="46"/>
      <c r="D149" s="46"/>
      <c r="E149" s="39" t="s">
        <v>13356</v>
      </c>
      <c r="F149" s="46"/>
      <c r="G149" s="46"/>
      <c r="H149" s="46"/>
      <c r="I149" s="46"/>
      <c r="J149" s="48"/>
    </row>
    <row r="150">
      <c r="A150" s="37" t="s">
        <v>601</v>
      </c>
      <c r="B150" s="45"/>
      <c r="C150" s="46"/>
      <c r="D150" s="46"/>
      <c r="E150" s="47" t="s">
        <v>595</v>
      </c>
      <c r="F150" s="46"/>
      <c r="G150" s="46"/>
      <c r="H150" s="46"/>
      <c r="I150" s="46"/>
      <c r="J150" s="48"/>
    </row>
    <row r="151" ht="29">
      <c r="A151" s="37" t="s">
        <v>593</v>
      </c>
      <c r="B151" s="37">
        <v>46</v>
      </c>
      <c r="C151" s="38" t="s">
        <v>13407</v>
      </c>
      <c r="D151" s="37" t="s">
        <v>595</v>
      </c>
      <c r="E151" s="39" t="s">
        <v>13358</v>
      </c>
      <c r="F151" s="40" t="s">
        <v>2703</v>
      </c>
      <c r="G151" s="41">
        <v>1</v>
      </c>
      <c r="H151" s="42">
        <v>0</v>
      </c>
      <c r="I151" s="43">
        <f>ROUND(G151*H151,P4)</f>
        <v>0</v>
      </c>
      <c r="J151" s="37"/>
      <c r="O151" s="44">
        <f>I151*0.21</f>
        <v>0</v>
      </c>
      <c r="P151">
        <v>3</v>
      </c>
    </row>
    <row r="152" ht="29">
      <c r="A152" s="37" t="s">
        <v>598</v>
      </c>
      <c r="B152" s="45"/>
      <c r="C152" s="46"/>
      <c r="D152" s="46"/>
      <c r="E152" s="39" t="s">
        <v>13358</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13408</v>
      </c>
      <c r="D154" s="37" t="s">
        <v>595</v>
      </c>
      <c r="E154" s="39" t="s">
        <v>13399</v>
      </c>
      <c r="F154" s="40" t="s">
        <v>2703</v>
      </c>
      <c r="G154" s="41">
        <v>1</v>
      </c>
      <c r="H154" s="42">
        <v>0</v>
      </c>
      <c r="I154" s="43">
        <f>ROUND(G154*H154,P4)</f>
        <v>0</v>
      </c>
      <c r="J154" s="37"/>
      <c r="O154" s="44">
        <f>I154*0.21</f>
        <v>0</v>
      </c>
      <c r="P154">
        <v>3</v>
      </c>
    </row>
    <row r="155">
      <c r="A155" s="37" t="s">
        <v>598</v>
      </c>
      <c r="B155" s="45"/>
      <c r="C155" s="46"/>
      <c r="D155" s="46"/>
      <c r="E155" s="39" t="s">
        <v>13399</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13409</v>
      </c>
      <c r="D157" s="37" t="s">
        <v>595</v>
      </c>
      <c r="E157" s="39" t="s">
        <v>13364</v>
      </c>
      <c r="F157" s="40" t="s">
        <v>2703</v>
      </c>
      <c r="G157" s="41">
        <v>1</v>
      </c>
      <c r="H157" s="42">
        <v>0</v>
      </c>
      <c r="I157" s="43">
        <f>ROUND(G157*H157,P4)</f>
        <v>0</v>
      </c>
      <c r="J157" s="37"/>
      <c r="O157" s="44">
        <f>I157*0.21</f>
        <v>0</v>
      </c>
      <c r="P157">
        <v>3</v>
      </c>
    </row>
    <row r="158">
      <c r="A158" s="37" t="s">
        <v>598</v>
      </c>
      <c r="B158" s="45"/>
      <c r="C158" s="46"/>
      <c r="D158" s="46"/>
      <c r="E158" s="39" t="s">
        <v>13364</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13410</v>
      </c>
      <c r="F160" s="34"/>
      <c r="G160" s="34"/>
      <c r="H160" s="34"/>
      <c r="I160" s="35">
        <f>SUMIFS(I161:I220,A161:A220,"P")</f>
        <v>0</v>
      </c>
      <c r="J160" s="36"/>
    </row>
    <row r="161" ht="29">
      <c r="A161" s="37" t="s">
        <v>593</v>
      </c>
      <c r="B161" s="37">
        <v>49</v>
      </c>
      <c r="C161" s="38" t="s">
        <v>13411</v>
      </c>
      <c r="D161" s="37" t="s">
        <v>595</v>
      </c>
      <c r="E161" s="39" t="s">
        <v>13345</v>
      </c>
      <c r="F161" s="40" t="s">
        <v>2703</v>
      </c>
      <c r="G161" s="41">
        <v>1</v>
      </c>
      <c r="H161" s="42">
        <v>0</v>
      </c>
      <c r="I161" s="43">
        <f>ROUND(G161*H161,P4)</f>
        <v>0</v>
      </c>
      <c r="J161" s="37"/>
      <c r="O161" s="44">
        <f>I161*0.21</f>
        <v>0</v>
      </c>
      <c r="P161">
        <v>3</v>
      </c>
    </row>
    <row r="162" ht="29">
      <c r="A162" s="37" t="s">
        <v>598</v>
      </c>
      <c r="B162" s="45"/>
      <c r="C162" s="46"/>
      <c r="D162" s="46"/>
      <c r="E162" s="39" t="s">
        <v>13345</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13412</v>
      </c>
      <c r="D164" s="37" t="s">
        <v>595</v>
      </c>
      <c r="E164" s="39" t="s">
        <v>13347</v>
      </c>
      <c r="F164" s="40" t="s">
        <v>1797</v>
      </c>
      <c r="G164" s="41">
        <v>1</v>
      </c>
      <c r="H164" s="42">
        <v>0</v>
      </c>
      <c r="I164" s="43">
        <f>ROUND(G164*H164,P4)</f>
        <v>0</v>
      </c>
      <c r="J164" s="37"/>
      <c r="O164" s="44">
        <f>I164*0.21</f>
        <v>0</v>
      </c>
      <c r="P164">
        <v>3</v>
      </c>
    </row>
    <row r="165">
      <c r="A165" s="37" t="s">
        <v>598</v>
      </c>
      <c r="B165" s="45"/>
      <c r="C165" s="46"/>
      <c r="D165" s="46"/>
      <c r="E165" s="39" t="s">
        <v>13347</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13413</v>
      </c>
      <c r="D167" s="37" t="s">
        <v>595</v>
      </c>
      <c r="E167" s="39" t="s">
        <v>13349</v>
      </c>
      <c r="F167" s="40" t="s">
        <v>1797</v>
      </c>
      <c r="G167" s="41">
        <v>1</v>
      </c>
      <c r="H167" s="42">
        <v>0</v>
      </c>
      <c r="I167" s="43">
        <f>ROUND(G167*H167,P4)</f>
        <v>0</v>
      </c>
      <c r="J167" s="37"/>
      <c r="O167" s="44">
        <f>I167*0.21</f>
        <v>0</v>
      </c>
      <c r="P167">
        <v>3</v>
      </c>
    </row>
    <row r="168">
      <c r="A168" s="37" t="s">
        <v>598</v>
      </c>
      <c r="B168" s="45"/>
      <c r="C168" s="46"/>
      <c r="D168" s="46"/>
      <c r="E168" s="39" t="s">
        <v>13349</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13414</v>
      </c>
      <c r="D170" s="37" t="s">
        <v>595</v>
      </c>
      <c r="E170" s="39" t="s">
        <v>13351</v>
      </c>
      <c r="F170" s="40" t="s">
        <v>13352</v>
      </c>
      <c r="G170" s="41">
        <v>3</v>
      </c>
      <c r="H170" s="42">
        <v>0</v>
      </c>
      <c r="I170" s="43">
        <f>ROUND(G170*H170,P4)</f>
        <v>0</v>
      </c>
      <c r="J170" s="37"/>
      <c r="O170" s="44">
        <f>I170*0.21</f>
        <v>0</v>
      </c>
      <c r="P170">
        <v>3</v>
      </c>
    </row>
    <row r="171">
      <c r="A171" s="37" t="s">
        <v>598</v>
      </c>
      <c r="B171" s="45"/>
      <c r="C171" s="46"/>
      <c r="D171" s="46"/>
      <c r="E171" s="39" t="s">
        <v>13351</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13415</v>
      </c>
      <c r="D173" s="37" t="s">
        <v>595</v>
      </c>
      <c r="E173" s="39" t="s">
        <v>13354</v>
      </c>
      <c r="F173" s="40" t="s">
        <v>13352</v>
      </c>
      <c r="G173" s="41">
        <v>2</v>
      </c>
      <c r="H173" s="42">
        <v>0</v>
      </c>
      <c r="I173" s="43">
        <f>ROUND(G173*H173,P4)</f>
        <v>0</v>
      </c>
      <c r="J173" s="37"/>
      <c r="O173" s="44">
        <f>I173*0.21</f>
        <v>0</v>
      </c>
      <c r="P173">
        <v>3</v>
      </c>
    </row>
    <row r="174">
      <c r="A174" s="37" t="s">
        <v>598</v>
      </c>
      <c r="B174" s="45"/>
      <c r="C174" s="46"/>
      <c r="D174" s="46"/>
      <c r="E174" s="39" t="s">
        <v>13354</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13416</v>
      </c>
      <c r="D176" s="37" t="s">
        <v>595</v>
      </c>
      <c r="E176" s="39" t="s">
        <v>13356</v>
      </c>
      <c r="F176" s="40" t="s">
        <v>13352</v>
      </c>
      <c r="G176" s="41">
        <v>0.5</v>
      </c>
      <c r="H176" s="42">
        <v>0</v>
      </c>
      <c r="I176" s="43">
        <f>ROUND(G176*H176,P4)</f>
        <v>0</v>
      </c>
      <c r="J176" s="37"/>
      <c r="O176" s="44">
        <f>I176*0.21</f>
        <v>0</v>
      </c>
      <c r="P176">
        <v>3</v>
      </c>
    </row>
    <row r="177">
      <c r="A177" s="37" t="s">
        <v>598</v>
      </c>
      <c r="B177" s="45"/>
      <c r="C177" s="46"/>
      <c r="D177" s="46"/>
      <c r="E177" s="39" t="s">
        <v>13356</v>
      </c>
      <c r="F177" s="46"/>
      <c r="G177" s="46"/>
      <c r="H177" s="46"/>
      <c r="I177" s="46"/>
      <c r="J177" s="48"/>
    </row>
    <row r="178">
      <c r="A178" s="37" t="s">
        <v>601</v>
      </c>
      <c r="B178" s="45"/>
      <c r="C178" s="46"/>
      <c r="D178" s="46"/>
      <c r="E178" s="47" t="s">
        <v>595</v>
      </c>
      <c r="F178" s="46"/>
      <c r="G178" s="46"/>
      <c r="H178" s="46"/>
      <c r="I178" s="46"/>
      <c r="J178" s="48"/>
    </row>
    <row r="179" ht="29">
      <c r="A179" s="37" t="s">
        <v>593</v>
      </c>
      <c r="B179" s="37">
        <v>55</v>
      </c>
      <c r="C179" s="38" t="s">
        <v>13417</v>
      </c>
      <c r="D179" s="37" t="s">
        <v>595</v>
      </c>
      <c r="E179" s="39" t="s">
        <v>13358</v>
      </c>
      <c r="F179" s="40" t="s">
        <v>2703</v>
      </c>
      <c r="G179" s="41">
        <v>1</v>
      </c>
      <c r="H179" s="42">
        <v>0</v>
      </c>
      <c r="I179" s="43">
        <f>ROUND(G179*H179,P4)</f>
        <v>0</v>
      </c>
      <c r="J179" s="37"/>
      <c r="O179" s="44">
        <f>I179*0.21</f>
        <v>0</v>
      </c>
      <c r="P179">
        <v>3</v>
      </c>
    </row>
    <row r="180" ht="29">
      <c r="A180" s="37" t="s">
        <v>598</v>
      </c>
      <c r="B180" s="45"/>
      <c r="C180" s="46"/>
      <c r="D180" s="46"/>
      <c r="E180" s="39" t="s">
        <v>13358</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13418</v>
      </c>
      <c r="D182" s="37" t="s">
        <v>595</v>
      </c>
      <c r="E182" s="39" t="s">
        <v>13360</v>
      </c>
      <c r="F182" s="40" t="s">
        <v>2703</v>
      </c>
      <c r="G182" s="41">
        <v>1</v>
      </c>
      <c r="H182" s="42">
        <v>0</v>
      </c>
      <c r="I182" s="43">
        <f>ROUND(G182*H182,P4)</f>
        <v>0</v>
      </c>
      <c r="J182" s="37"/>
      <c r="O182" s="44">
        <f>I182*0.21</f>
        <v>0</v>
      </c>
      <c r="P182">
        <v>3</v>
      </c>
    </row>
    <row r="183">
      <c r="A183" s="37" t="s">
        <v>598</v>
      </c>
      <c r="B183" s="45"/>
      <c r="C183" s="46"/>
      <c r="D183" s="46"/>
      <c r="E183" s="39" t="s">
        <v>13360</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13419</v>
      </c>
      <c r="D185" s="37" t="s">
        <v>595</v>
      </c>
      <c r="E185" s="39" t="s">
        <v>13362</v>
      </c>
      <c r="F185" s="40" t="s">
        <v>2703</v>
      </c>
      <c r="G185" s="41">
        <v>1</v>
      </c>
      <c r="H185" s="42">
        <v>0</v>
      </c>
      <c r="I185" s="43">
        <f>ROUND(G185*H185,P4)</f>
        <v>0</v>
      </c>
      <c r="J185" s="37"/>
      <c r="O185" s="44">
        <f>I185*0.21</f>
        <v>0</v>
      </c>
      <c r="P185">
        <v>3</v>
      </c>
    </row>
    <row r="186">
      <c r="A186" s="37" t="s">
        <v>598</v>
      </c>
      <c r="B186" s="45"/>
      <c r="C186" s="46"/>
      <c r="D186" s="46"/>
      <c r="E186" s="39" t="s">
        <v>13362</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13420</v>
      </c>
      <c r="D188" s="37" t="s">
        <v>595</v>
      </c>
      <c r="E188" s="39" t="s">
        <v>13364</v>
      </c>
      <c r="F188" s="40" t="s">
        <v>2703</v>
      </c>
      <c r="G188" s="41">
        <v>1</v>
      </c>
      <c r="H188" s="42">
        <v>0</v>
      </c>
      <c r="I188" s="43">
        <f>ROUND(G188*H188,P4)</f>
        <v>0</v>
      </c>
      <c r="J188" s="37"/>
      <c r="O188" s="44">
        <f>I188*0.21</f>
        <v>0</v>
      </c>
      <c r="P188">
        <v>3</v>
      </c>
    </row>
    <row r="189">
      <c r="A189" s="37" t="s">
        <v>598</v>
      </c>
      <c r="B189" s="45"/>
      <c r="C189" s="46"/>
      <c r="D189" s="46"/>
      <c r="E189" s="39" t="s">
        <v>13364</v>
      </c>
      <c r="F189" s="46"/>
      <c r="G189" s="46"/>
      <c r="H189" s="46"/>
      <c r="I189" s="46"/>
      <c r="J189" s="48"/>
    </row>
    <row r="190">
      <c r="A190" s="37" t="s">
        <v>601</v>
      </c>
      <c r="B190" s="45"/>
      <c r="C190" s="46"/>
      <c r="D190" s="46"/>
      <c r="E190" s="47" t="s">
        <v>595</v>
      </c>
      <c r="F190" s="46"/>
      <c r="G190" s="46"/>
      <c r="H190" s="46"/>
      <c r="I190" s="46"/>
      <c r="J190" s="48"/>
    </row>
    <row r="191" ht="29">
      <c r="A191" s="37" t="s">
        <v>593</v>
      </c>
      <c r="B191" s="37">
        <v>59</v>
      </c>
      <c r="C191" s="38" t="s">
        <v>13421</v>
      </c>
      <c r="D191" s="37" t="s">
        <v>595</v>
      </c>
      <c r="E191" s="39" t="s">
        <v>13345</v>
      </c>
      <c r="F191" s="40" t="s">
        <v>2703</v>
      </c>
      <c r="G191" s="41">
        <v>1</v>
      </c>
      <c r="H191" s="42">
        <v>0</v>
      </c>
      <c r="I191" s="43">
        <f>ROUND(G191*H191,P4)</f>
        <v>0</v>
      </c>
      <c r="J191" s="37"/>
      <c r="O191" s="44">
        <f>I191*0.21</f>
        <v>0</v>
      </c>
      <c r="P191">
        <v>3</v>
      </c>
    </row>
    <row r="192" ht="29">
      <c r="A192" s="37" t="s">
        <v>598</v>
      </c>
      <c r="B192" s="45"/>
      <c r="C192" s="46"/>
      <c r="D192" s="46"/>
      <c r="E192" s="39" t="s">
        <v>13422</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13423</v>
      </c>
      <c r="D194" s="37" t="s">
        <v>595</v>
      </c>
      <c r="E194" s="39" t="s">
        <v>13347</v>
      </c>
      <c r="F194" s="40" t="s">
        <v>2703</v>
      </c>
      <c r="G194" s="41">
        <v>1</v>
      </c>
      <c r="H194" s="42">
        <v>0</v>
      </c>
      <c r="I194" s="43">
        <f>ROUND(G194*H194,P4)</f>
        <v>0</v>
      </c>
      <c r="J194" s="37"/>
      <c r="O194" s="44">
        <f>I194*0.21</f>
        <v>0</v>
      </c>
      <c r="P194">
        <v>3</v>
      </c>
    </row>
    <row r="195">
      <c r="A195" s="37" t="s">
        <v>598</v>
      </c>
      <c r="B195" s="45"/>
      <c r="C195" s="46"/>
      <c r="D195" s="46"/>
      <c r="E195" s="39" t="s">
        <v>13347</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13424</v>
      </c>
      <c r="D197" s="37" t="s">
        <v>595</v>
      </c>
      <c r="E197" s="39" t="s">
        <v>13349</v>
      </c>
      <c r="F197" s="40" t="s">
        <v>1797</v>
      </c>
      <c r="G197" s="41">
        <v>1</v>
      </c>
      <c r="H197" s="42">
        <v>0</v>
      </c>
      <c r="I197" s="43">
        <f>ROUND(G197*H197,P4)</f>
        <v>0</v>
      </c>
      <c r="J197" s="37"/>
      <c r="O197" s="44">
        <f>I197*0.21</f>
        <v>0</v>
      </c>
      <c r="P197">
        <v>3</v>
      </c>
    </row>
    <row r="198">
      <c r="A198" s="37" t="s">
        <v>598</v>
      </c>
      <c r="B198" s="45"/>
      <c r="C198" s="46"/>
      <c r="D198" s="46"/>
      <c r="E198" s="39" t="s">
        <v>13349</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13425</v>
      </c>
      <c r="D200" s="37" t="s">
        <v>595</v>
      </c>
      <c r="E200" s="39" t="s">
        <v>13351</v>
      </c>
      <c r="F200" s="40" t="s">
        <v>13352</v>
      </c>
      <c r="G200" s="41">
        <v>3</v>
      </c>
      <c r="H200" s="42">
        <v>0</v>
      </c>
      <c r="I200" s="43">
        <f>ROUND(G200*H200,P4)</f>
        <v>0</v>
      </c>
      <c r="J200" s="37"/>
      <c r="O200" s="44">
        <f>I200*0.21</f>
        <v>0</v>
      </c>
      <c r="P200">
        <v>3</v>
      </c>
    </row>
    <row r="201">
      <c r="A201" s="37" t="s">
        <v>598</v>
      </c>
      <c r="B201" s="45"/>
      <c r="C201" s="46"/>
      <c r="D201" s="46"/>
      <c r="E201" s="39" t="s">
        <v>13351</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13426</v>
      </c>
      <c r="D203" s="37" t="s">
        <v>595</v>
      </c>
      <c r="E203" s="39" t="s">
        <v>13354</v>
      </c>
      <c r="F203" s="40" t="s">
        <v>13352</v>
      </c>
      <c r="G203" s="41">
        <v>2</v>
      </c>
      <c r="H203" s="42">
        <v>0</v>
      </c>
      <c r="I203" s="43">
        <f>ROUND(G203*H203,P4)</f>
        <v>0</v>
      </c>
      <c r="J203" s="37"/>
      <c r="O203" s="44">
        <f>I203*0.21</f>
        <v>0</v>
      </c>
      <c r="P203">
        <v>3</v>
      </c>
    </row>
    <row r="204">
      <c r="A204" s="37" t="s">
        <v>598</v>
      </c>
      <c r="B204" s="45"/>
      <c r="C204" s="46"/>
      <c r="D204" s="46"/>
      <c r="E204" s="39" t="s">
        <v>13354</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13427</v>
      </c>
      <c r="D206" s="37" t="s">
        <v>595</v>
      </c>
      <c r="E206" s="39" t="s">
        <v>13356</v>
      </c>
      <c r="F206" s="40" t="s">
        <v>13352</v>
      </c>
      <c r="G206" s="41">
        <v>0.5</v>
      </c>
      <c r="H206" s="42">
        <v>0</v>
      </c>
      <c r="I206" s="43">
        <f>ROUND(G206*H206,P4)</f>
        <v>0</v>
      </c>
      <c r="J206" s="37"/>
      <c r="O206" s="44">
        <f>I206*0.21</f>
        <v>0</v>
      </c>
      <c r="P206">
        <v>3</v>
      </c>
    </row>
    <row r="207">
      <c r="A207" s="37" t="s">
        <v>598</v>
      </c>
      <c r="B207" s="45"/>
      <c r="C207" s="46"/>
      <c r="D207" s="46"/>
      <c r="E207" s="39" t="s">
        <v>13356</v>
      </c>
      <c r="F207" s="46"/>
      <c r="G207" s="46"/>
      <c r="H207" s="46"/>
      <c r="I207" s="46"/>
      <c r="J207" s="48"/>
    </row>
    <row r="208">
      <c r="A208" s="37" t="s">
        <v>601</v>
      </c>
      <c r="B208" s="45"/>
      <c r="C208" s="46"/>
      <c r="D208" s="46"/>
      <c r="E208" s="47" t="s">
        <v>595</v>
      </c>
      <c r="F208" s="46"/>
      <c r="G208" s="46"/>
      <c r="H208" s="46"/>
      <c r="I208" s="46"/>
      <c r="J208" s="48"/>
    </row>
    <row r="209" ht="29">
      <c r="A209" s="37" t="s">
        <v>593</v>
      </c>
      <c r="B209" s="37">
        <v>65</v>
      </c>
      <c r="C209" s="38" t="s">
        <v>13428</v>
      </c>
      <c r="D209" s="37" t="s">
        <v>595</v>
      </c>
      <c r="E209" s="39" t="s">
        <v>13358</v>
      </c>
      <c r="F209" s="40" t="s">
        <v>2703</v>
      </c>
      <c r="G209" s="41">
        <v>1</v>
      </c>
      <c r="H209" s="42">
        <v>0</v>
      </c>
      <c r="I209" s="43">
        <f>ROUND(G209*H209,P4)</f>
        <v>0</v>
      </c>
      <c r="J209" s="37"/>
      <c r="O209" s="44">
        <f>I209*0.21</f>
        <v>0</v>
      </c>
      <c r="P209">
        <v>3</v>
      </c>
    </row>
    <row r="210" ht="29">
      <c r="A210" s="37" t="s">
        <v>598</v>
      </c>
      <c r="B210" s="45"/>
      <c r="C210" s="46"/>
      <c r="D210" s="46"/>
      <c r="E210" s="39" t="s">
        <v>13358</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13429</v>
      </c>
      <c r="D212" s="37" t="s">
        <v>595</v>
      </c>
      <c r="E212" s="39" t="s">
        <v>13360</v>
      </c>
      <c r="F212" s="40" t="s">
        <v>2703</v>
      </c>
      <c r="G212" s="41">
        <v>1</v>
      </c>
      <c r="H212" s="42">
        <v>0</v>
      </c>
      <c r="I212" s="43">
        <f>ROUND(G212*H212,P4)</f>
        <v>0</v>
      </c>
      <c r="J212" s="37"/>
      <c r="O212" s="44">
        <f>I212*0.21</f>
        <v>0</v>
      </c>
      <c r="P212">
        <v>3</v>
      </c>
    </row>
    <row r="213">
      <c r="A213" s="37" t="s">
        <v>598</v>
      </c>
      <c r="B213" s="45"/>
      <c r="C213" s="46"/>
      <c r="D213" s="46"/>
      <c r="E213" s="39" t="s">
        <v>13360</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13430</v>
      </c>
      <c r="D215" s="37" t="s">
        <v>595</v>
      </c>
      <c r="E215" s="39" t="s">
        <v>13362</v>
      </c>
      <c r="F215" s="40" t="s">
        <v>2703</v>
      </c>
      <c r="G215" s="41">
        <v>1</v>
      </c>
      <c r="H215" s="42">
        <v>0</v>
      </c>
      <c r="I215" s="43">
        <f>ROUND(G215*H215,P4)</f>
        <v>0</v>
      </c>
      <c r="J215" s="37"/>
      <c r="O215" s="44">
        <f>I215*0.21</f>
        <v>0</v>
      </c>
      <c r="P215">
        <v>3</v>
      </c>
    </row>
    <row r="216">
      <c r="A216" s="37" t="s">
        <v>598</v>
      </c>
      <c r="B216" s="45"/>
      <c r="C216" s="46"/>
      <c r="D216" s="46"/>
      <c r="E216" s="39" t="s">
        <v>13362</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13431</v>
      </c>
      <c r="D218" s="37" t="s">
        <v>595</v>
      </c>
      <c r="E218" s="39" t="s">
        <v>13364</v>
      </c>
      <c r="F218" s="40" t="s">
        <v>2703</v>
      </c>
      <c r="G218" s="41">
        <v>1</v>
      </c>
      <c r="H218" s="42">
        <v>0</v>
      </c>
      <c r="I218" s="43">
        <f>ROUND(G218*H218,P4)</f>
        <v>0</v>
      </c>
      <c r="J218" s="37"/>
      <c r="O218" s="44">
        <f>I218*0.21</f>
        <v>0</v>
      </c>
      <c r="P218">
        <v>3</v>
      </c>
    </row>
    <row r="219">
      <c r="A219" s="37" t="s">
        <v>598</v>
      </c>
      <c r="B219" s="45"/>
      <c r="C219" s="46"/>
      <c r="D219" s="46"/>
      <c r="E219" s="39" t="s">
        <v>13364</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13432</v>
      </c>
      <c r="F221" s="34"/>
      <c r="G221" s="34"/>
      <c r="H221" s="34"/>
      <c r="I221" s="35">
        <f>SUMIFS(I222:I275,A222:A275,"P")</f>
        <v>0</v>
      </c>
      <c r="J221" s="36"/>
    </row>
    <row r="222" ht="29">
      <c r="A222" s="37" t="s">
        <v>593</v>
      </c>
      <c r="B222" s="37">
        <v>69</v>
      </c>
      <c r="C222" s="38" t="s">
        <v>2010</v>
      </c>
      <c r="D222" s="37" t="s">
        <v>595</v>
      </c>
      <c r="E222" s="39" t="s">
        <v>13381</v>
      </c>
      <c r="F222" s="40" t="s">
        <v>2703</v>
      </c>
      <c r="G222" s="41">
        <v>1</v>
      </c>
      <c r="H222" s="42">
        <v>0</v>
      </c>
      <c r="I222" s="43">
        <f>ROUND(G222*H222,P4)</f>
        <v>0</v>
      </c>
      <c r="J222" s="37"/>
      <c r="O222" s="44">
        <f>I222*0.21</f>
        <v>0</v>
      </c>
      <c r="P222">
        <v>3</v>
      </c>
    </row>
    <row r="223" ht="29">
      <c r="A223" s="37" t="s">
        <v>598</v>
      </c>
      <c r="B223" s="45"/>
      <c r="C223" s="46"/>
      <c r="D223" s="46"/>
      <c r="E223" s="39" t="s">
        <v>13381</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13347</v>
      </c>
      <c r="F225" s="40" t="s">
        <v>1797</v>
      </c>
      <c r="G225" s="41">
        <v>1</v>
      </c>
      <c r="H225" s="42">
        <v>0</v>
      </c>
      <c r="I225" s="43">
        <f>ROUND(G225*H225,P4)</f>
        <v>0</v>
      </c>
      <c r="J225" s="37"/>
      <c r="O225" s="44">
        <f>I225*0.21</f>
        <v>0</v>
      </c>
      <c r="P225">
        <v>3</v>
      </c>
    </row>
    <row r="226">
      <c r="A226" s="37" t="s">
        <v>598</v>
      </c>
      <c r="B226" s="45"/>
      <c r="C226" s="46"/>
      <c r="D226" s="46"/>
      <c r="E226" s="39" t="s">
        <v>13347</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13349</v>
      </c>
      <c r="F228" s="40" t="s">
        <v>1797</v>
      </c>
      <c r="G228" s="41">
        <v>1</v>
      </c>
      <c r="H228" s="42">
        <v>0</v>
      </c>
      <c r="I228" s="43">
        <f>ROUND(G228*H228,P4)</f>
        <v>0</v>
      </c>
      <c r="J228" s="37"/>
      <c r="O228" s="44">
        <f>I228*0.21</f>
        <v>0</v>
      </c>
      <c r="P228">
        <v>3</v>
      </c>
    </row>
    <row r="229">
      <c r="A229" s="37" t="s">
        <v>598</v>
      </c>
      <c r="B229" s="45"/>
      <c r="C229" s="46"/>
      <c r="D229" s="46"/>
      <c r="E229" s="39" t="s">
        <v>13349</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13433</v>
      </c>
      <c r="D231" s="37" t="s">
        <v>595</v>
      </c>
      <c r="E231" s="39" t="s">
        <v>13351</v>
      </c>
      <c r="F231" s="40" t="s">
        <v>13352</v>
      </c>
      <c r="G231" s="41">
        <v>6</v>
      </c>
      <c r="H231" s="42">
        <v>0</v>
      </c>
      <c r="I231" s="43">
        <f>ROUND(G231*H231,P4)</f>
        <v>0</v>
      </c>
      <c r="J231" s="37"/>
      <c r="O231" s="44">
        <f>I231*0.21</f>
        <v>0</v>
      </c>
      <c r="P231">
        <v>3</v>
      </c>
    </row>
    <row r="232">
      <c r="A232" s="37" t="s">
        <v>598</v>
      </c>
      <c r="B232" s="45"/>
      <c r="C232" s="46"/>
      <c r="D232" s="46"/>
      <c r="E232" s="39" t="s">
        <v>13351</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13434</v>
      </c>
      <c r="D234" s="37" t="s">
        <v>595</v>
      </c>
      <c r="E234" s="39" t="s">
        <v>13354</v>
      </c>
      <c r="F234" s="40" t="s">
        <v>13352</v>
      </c>
      <c r="G234" s="41">
        <v>2</v>
      </c>
      <c r="H234" s="42">
        <v>0</v>
      </c>
      <c r="I234" s="43">
        <f>ROUND(G234*H234,P4)</f>
        <v>0</v>
      </c>
      <c r="J234" s="37"/>
      <c r="O234" s="44">
        <f>I234*0.21</f>
        <v>0</v>
      </c>
      <c r="P234">
        <v>3</v>
      </c>
    </row>
    <row r="235">
      <c r="A235" s="37" t="s">
        <v>598</v>
      </c>
      <c r="B235" s="45"/>
      <c r="C235" s="46"/>
      <c r="D235" s="46"/>
      <c r="E235" s="39" t="s">
        <v>13354</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13435</v>
      </c>
      <c r="D237" s="37" t="s">
        <v>595</v>
      </c>
      <c r="E237" s="39" t="s">
        <v>13356</v>
      </c>
      <c r="F237" s="40" t="s">
        <v>13352</v>
      </c>
      <c r="G237" s="41">
        <v>3</v>
      </c>
      <c r="H237" s="42">
        <v>0</v>
      </c>
      <c r="I237" s="43">
        <f>ROUND(G237*H237,P4)</f>
        <v>0</v>
      </c>
      <c r="J237" s="37"/>
      <c r="O237" s="44">
        <f>I237*0.21</f>
        <v>0</v>
      </c>
      <c r="P237">
        <v>3</v>
      </c>
    </row>
    <row r="238">
      <c r="A238" s="37" t="s">
        <v>598</v>
      </c>
      <c r="B238" s="45"/>
      <c r="C238" s="46"/>
      <c r="D238" s="46"/>
      <c r="E238" s="39" t="s">
        <v>13356</v>
      </c>
      <c r="F238" s="46"/>
      <c r="G238" s="46"/>
      <c r="H238" s="46"/>
      <c r="I238" s="46"/>
      <c r="J238" s="48"/>
    </row>
    <row r="239">
      <c r="A239" s="37" t="s">
        <v>601</v>
      </c>
      <c r="B239" s="45"/>
      <c r="C239" s="46"/>
      <c r="D239" s="46"/>
      <c r="E239" s="47" t="s">
        <v>595</v>
      </c>
      <c r="F239" s="46"/>
      <c r="G239" s="46"/>
      <c r="H239" s="46"/>
      <c r="I239" s="46"/>
      <c r="J239" s="48"/>
    </row>
    <row r="240" ht="29">
      <c r="A240" s="37" t="s">
        <v>593</v>
      </c>
      <c r="B240" s="37">
        <v>75</v>
      </c>
      <c r="C240" s="38" t="s">
        <v>13436</v>
      </c>
      <c r="D240" s="37" t="s">
        <v>595</v>
      </c>
      <c r="E240" s="39" t="s">
        <v>13358</v>
      </c>
      <c r="F240" s="40" t="s">
        <v>2703</v>
      </c>
      <c r="G240" s="41">
        <v>1</v>
      </c>
      <c r="H240" s="42">
        <v>0</v>
      </c>
      <c r="I240" s="43">
        <f>ROUND(G240*H240,P4)</f>
        <v>0</v>
      </c>
      <c r="J240" s="37"/>
      <c r="O240" s="44">
        <f>I240*0.21</f>
        <v>0</v>
      </c>
      <c r="P240">
        <v>3</v>
      </c>
    </row>
    <row r="241" ht="29">
      <c r="A241" s="37" t="s">
        <v>598</v>
      </c>
      <c r="B241" s="45"/>
      <c r="C241" s="46"/>
      <c r="D241" s="46"/>
      <c r="E241" s="39" t="s">
        <v>13358</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13437</v>
      </c>
      <c r="D243" s="37" t="s">
        <v>595</v>
      </c>
      <c r="E243" s="39" t="s">
        <v>13388</v>
      </c>
      <c r="F243" s="40" t="s">
        <v>2703</v>
      </c>
      <c r="G243" s="41">
        <v>1</v>
      </c>
      <c r="H243" s="42">
        <v>0</v>
      </c>
      <c r="I243" s="43">
        <f>ROUND(G243*H243,P4)</f>
        <v>0</v>
      </c>
      <c r="J243" s="37"/>
      <c r="O243" s="44">
        <f>I243*0.21</f>
        <v>0</v>
      </c>
      <c r="P243">
        <v>3</v>
      </c>
    </row>
    <row r="244">
      <c r="A244" s="37" t="s">
        <v>598</v>
      </c>
      <c r="B244" s="45"/>
      <c r="C244" s="46"/>
      <c r="D244" s="46"/>
      <c r="E244" s="39" t="s">
        <v>13388</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13438</v>
      </c>
      <c r="D246" s="37" t="s">
        <v>595</v>
      </c>
      <c r="E246" s="39" t="s">
        <v>13364</v>
      </c>
      <c r="F246" s="40" t="s">
        <v>2703</v>
      </c>
      <c r="G246" s="41">
        <v>1</v>
      </c>
      <c r="H246" s="42">
        <v>0</v>
      </c>
      <c r="I246" s="43">
        <f>ROUND(G246*H246,P4)</f>
        <v>0</v>
      </c>
      <c r="J246" s="37"/>
      <c r="O246" s="44">
        <f>I246*0.21</f>
        <v>0</v>
      </c>
      <c r="P246">
        <v>3</v>
      </c>
    </row>
    <row r="247">
      <c r="A247" s="37" t="s">
        <v>598</v>
      </c>
      <c r="B247" s="45"/>
      <c r="C247" s="46"/>
      <c r="D247" s="46"/>
      <c r="E247" s="39" t="s">
        <v>13364</v>
      </c>
      <c r="F247" s="46"/>
      <c r="G247" s="46"/>
      <c r="H247" s="46"/>
      <c r="I247" s="46"/>
      <c r="J247" s="48"/>
    </row>
    <row r="248">
      <c r="A248" s="37" t="s">
        <v>601</v>
      </c>
      <c r="B248" s="45"/>
      <c r="C248" s="46"/>
      <c r="D248" s="46"/>
      <c r="E248" s="47" t="s">
        <v>595</v>
      </c>
      <c r="F248" s="46"/>
      <c r="G248" s="46"/>
      <c r="H248" s="46"/>
      <c r="I248" s="46"/>
      <c r="J248" s="48"/>
    </row>
    <row r="249" ht="29">
      <c r="A249" s="37" t="s">
        <v>593</v>
      </c>
      <c r="B249" s="37">
        <v>78</v>
      </c>
      <c r="C249" s="38" t="s">
        <v>13439</v>
      </c>
      <c r="D249" s="37" t="s">
        <v>595</v>
      </c>
      <c r="E249" s="39" t="s">
        <v>13381</v>
      </c>
      <c r="F249" s="40" t="s">
        <v>2703</v>
      </c>
      <c r="G249" s="41">
        <v>1</v>
      </c>
      <c r="H249" s="42">
        <v>0</v>
      </c>
      <c r="I249" s="43">
        <f>ROUND(G249*H249,P4)</f>
        <v>0</v>
      </c>
      <c r="J249" s="37"/>
      <c r="O249" s="44">
        <f>I249*0.21</f>
        <v>0</v>
      </c>
      <c r="P249">
        <v>3</v>
      </c>
    </row>
    <row r="250" ht="29">
      <c r="A250" s="37" t="s">
        <v>598</v>
      </c>
      <c r="B250" s="45"/>
      <c r="C250" s="46"/>
      <c r="D250" s="46"/>
      <c r="E250" s="39" t="s">
        <v>13381</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13440</v>
      </c>
      <c r="D252" s="37" t="s">
        <v>595</v>
      </c>
      <c r="E252" s="39" t="s">
        <v>13347</v>
      </c>
      <c r="F252" s="40" t="s">
        <v>1797</v>
      </c>
      <c r="G252" s="41">
        <v>1</v>
      </c>
      <c r="H252" s="42">
        <v>0</v>
      </c>
      <c r="I252" s="43">
        <f>ROUND(G252*H252,P4)</f>
        <v>0</v>
      </c>
      <c r="J252" s="37"/>
      <c r="O252" s="44">
        <f>I252*0.21</f>
        <v>0</v>
      </c>
      <c r="P252">
        <v>3</v>
      </c>
    </row>
    <row r="253">
      <c r="A253" s="37" t="s">
        <v>598</v>
      </c>
      <c r="B253" s="45"/>
      <c r="C253" s="46"/>
      <c r="D253" s="46"/>
      <c r="E253" s="39" t="s">
        <v>13347</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13441</v>
      </c>
      <c r="D255" s="37" t="s">
        <v>595</v>
      </c>
      <c r="E255" s="39" t="s">
        <v>13349</v>
      </c>
      <c r="F255" s="40" t="s">
        <v>2703</v>
      </c>
      <c r="G255" s="41">
        <v>1</v>
      </c>
      <c r="H255" s="42">
        <v>0</v>
      </c>
      <c r="I255" s="43">
        <f>ROUND(G255*H255,P4)</f>
        <v>0</v>
      </c>
      <c r="J255" s="37"/>
      <c r="O255" s="44">
        <f>I255*0.21</f>
        <v>0</v>
      </c>
      <c r="P255">
        <v>3</v>
      </c>
    </row>
    <row r="256">
      <c r="A256" s="37" t="s">
        <v>598</v>
      </c>
      <c r="B256" s="45"/>
      <c r="C256" s="46"/>
      <c r="D256" s="46"/>
      <c r="E256" s="39" t="s">
        <v>13349</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13442</v>
      </c>
      <c r="D258" s="37" t="s">
        <v>595</v>
      </c>
      <c r="E258" s="39" t="s">
        <v>13351</v>
      </c>
      <c r="F258" s="40" t="s">
        <v>13352</v>
      </c>
      <c r="G258" s="41">
        <v>5</v>
      </c>
      <c r="H258" s="42">
        <v>0</v>
      </c>
      <c r="I258" s="43">
        <f>ROUND(G258*H258,P4)</f>
        <v>0</v>
      </c>
      <c r="J258" s="37"/>
      <c r="O258" s="44">
        <f>I258*0.21</f>
        <v>0</v>
      </c>
      <c r="P258">
        <v>3</v>
      </c>
    </row>
    <row r="259">
      <c r="A259" s="37" t="s">
        <v>598</v>
      </c>
      <c r="B259" s="45"/>
      <c r="C259" s="46"/>
      <c r="D259" s="46"/>
      <c r="E259" s="39" t="s">
        <v>13351</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13443</v>
      </c>
      <c r="D261" s="37" t="s">
        <v>595</v>
      </c>
      <c r="E261" s="39" t="s">
        <v>13354</v>
      </c>
      <c r="F261" s="40" t="s">
        <v>13352</v>
      </c>
      <c r="G261" s="41">
        <v>0.5</v>
      </c>
      <c r="H261" s="42">
        <v>0</v>
      </c>
      <c r="I261" s="43">
        <f>ROUND(G261*H261,P4)</f>
        <v>0</v>
      </c>
      <c r="J261" s="37"/>
      <c r="O261" s="44">
        <f>I261*0.21</f>
        <v>0</v>
      </c>
      <c r="P261">
        <v>3</v>
      </c>
    </row>
    <row r="262">
      <c r="A262" s="37" t="s">
        <v>598</v>
      </c>
      <c r="B262" s="45"/>
      <c r="C262" s="46"/>
      <c r="D262" s="46"/>
      <c r="E262" s="39" t="s">
        <v>13354</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13444</v>
      </c>
      <c r="D264" s="37" t="s">
        <v>595</v>
      </c>
      <c r="E264" s="39" t="s">
        <v>13356</v>
      </c>
      <c r="F264" s="40" t="s">
        <v>13352</v>
      </c>
      <c r="G264" s="41">
        <v>4</v>
      </c>
      <c r="H264" s="42">
        <v>0</v>
      </c>
      <c r="I264" s="43">
        <f>ROUND(G264*H264,P4)</f>
        <v>0</v>
      </c>
      <c r="J264" s="37"/>
      <c r="O264" s="44">
        <f>I264*0.21</f>
        <v>0</v>
      </c>
      <c r="P264">
        <v>3</v>
      </c>
    </row>
    <row r="265">
      <c r="A265" s="37" t="s">
        <v>598</v>
      </c>
      <c r="B265" s="45"/>
      <c r="C265" s="46"/>
      <c r="D265" s="46"/>
      <c r="E265" s="39" t="s">
        <v>13356</v>
      </c>
      <c r="F265" s="46"/>
      <c r="G265" s="46"/>
      <c r="H265" s="46"/>
      <c r="I265" s="46"/>
      <c r="J265" s="48"/>
    </row>
    <row r="266">
      <c r="A266" s="37" t="s">
        <v>601</v>
      </c>
      <c r="B266" s="45"/>
      <c r="C266" s="46"/>
      <c r="D266" s="46"/>
      <c r="E266" s="47" t="s">
        <v>595</v>
      </c>
      <c r="F266" s="46"/>
      <c r="G266" s="46"/>
      <c r="H266" s="46"/>
      <c r="I266" s="46"/>
      <c r="J266" s="48"/>
    </row>
    <row r="267" ht="29">
      <c r="A267" s="37" t="s">
        <v>593</v>
      </c>
      <c r="B267" s="37">
        <v>84</v>
      </c>
      <c r="C267" s="38" t="s">
        <v>13445</v>
      </c>
      <c r="D267" s="37" t="s">
        <v>595</v>
      </c>
      <c r="E267" s="39" t="s">
        <v>13358</v>
      </c>
      <c r="F267" s="40" t="s">
        <v>2703</v>
      </c>
      <c r="G267" s="41">
        <v>1</v>
      </c>
      <c r="H267" s="42">
        <v>0</v>
      </c>
      <c r="I267" s="43">
        <f>ROUND(G267*H267,P4)</f>
        <v>0</v>
      </c>
      <c r="J267" s="37"/>
      <c r="O267" s="44">
        <f>I267*0.21</f>
        <v>0</v>
      </c>
      <c r="P267">
        <v>3</v>
      </c>
    </row>
    <row r="268" ht="29">
      <c r="A268" s="37" t="s">
        <v>598</v>
      </c>
      <c r="B268" s="45"/>
      <c r="C268" s="46"/>
      <c r="D268" s="46"/>
      <c r="E268" s="39" t="s">
        <v>13358</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13446</v>
      </c>
      <c r="D270" s="37" t="s">
        <v>595</v>
      </c>
      <c r="E270" s="39" t="s">
        <v>13388</v>
      </c>
      <c r="F270" s="40" t="s">
        <v>2703</v>
      </c>
      <c r="G270" s="41">
        <v>1</v>
      </c>
      <c r="H270" s="42">
        <v>0</v>
      </c>
      <c r="I270" s="43">
        <f>ROUND(G270*H270,P4)</f>
        <v>0</v>
      </c>
      <c r="J270" s="37"/>
      <c r="O270" s="44">
        <f>I270*0.21</f>
        <v>0</v>
      </c>
      <c r="P270">
        <v>3</v>
      </c>
    </row>
    <row r="271">
      <c r="A271" s="37" t="s">
        <v>598</v>
      </c>
      <c r="B271" s="45"/>
      <c r="C271" s="46"/>
      <c r="D271" s="46"/>
      <c r="E271" s="39" t="s">
        <v>13388</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13447</v>
      </c>
      <c r="D273" s="37" t="s">
        <v>595</v>
      </c>
      <c r="E273" s="39" t="s">
        <v>13364</v>
      </c>
      <c r="F273" s="40" t="s">
        <v>2703</v>
      </c>
      <c r="G273" s="41">
        <v>1</v>
      </c>
      <c r="H273" s="42">
        <v>0</v>
      </c>
      <c r="I273" s="43">
        <f>ROUND(G273*H273,P4)</f>
        <v>0</v>
      </c>
      <c r="J273" s="37"/>
      <c r="O273" s="44">
        <f>I273*0.21</f>
        <v>0</v>
      </c>
      <c r="P273">
        <v>3</v>
      </c>
    </row>
    <row r="274">
      <c r="A274" s="37" t="s">
        <v>598</v>
      </c>
      <c r="B274" s="45"/>
      <c r="C274" s="46"/>
      <c r="D274" s="46"/>
      <c r="E274" s="39" t="s">
        <v>13364</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6074</v>
      </c>
      <c r="D276" s="34"/>
      <c r="E276" s="31" t="s">
        <v>13448</v>
      </c>
      <c r="F276" s="34"/>
      <c r="G276" s="34"/>
      <c r="H276" s="34"/>
      <c r="I276" s="35">
        <f>SUMIFS(I277:I330,A277:A330,"P")</f>
        <v>0</v>
      </c>
      <c r="J276" s="36"/>
    </row>
    <row r="277" ht="29">
      <c r="A277" s="37" t="s">
        <v>593</v>
      </c>
      <c r="B277" s="37">
        <v>87</v>
      </c>
      <c r="C277" s="38" t="s">
        <v>13449</v>
      </c>
      <c r="D277" s="37" t="s">
        <v>595</v>
      </c>
      <c r="E277" s="39" t="s">
        <v>13381</v>
      </c>
      <c r="F277" s="40" t="s">
        <v>2703</v>
      </c>
      <c r="G277" s="41">
        <v>1</v>
      </c>
      <c r="H277" s="42">
        <v>0</v>
      </c>
      <c r="I277" s="43">
        <f>ROUND(G277*H277,P4)</f>
        <v>0</v>
      </c>
      <c r="J277" s="37"/>
      <c r="O277" s="44">
        <f>I277*0.21</f>
        <v>0</v>
      </c>
      <c r="P277">
        <v>3</v>
      </c>
    </row>
    <row r="278" ht="29">
      <c r="A278" s="37" t="s">
        <v>598</v>
      </c>
      <c r="B278" s="45"/>
      <c r="C278" s="46"/>
      <c r="D278" s="46"/>
      <c r="E278" s="39" t="s">
        <v>13381</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13450</v>
      </c>
      <c r="D280" s="37" t="s">
        <v>595</v>
      </c>
      <c r="E280" s="39" t="s">
        <v>13347</v>
      </c>
      <c r="F280" s="40" t="s">
        <v>1797</v>
      </c>
      <c r="G280" s="41">
        <v>1</v>
      </c>
      <c r="H280" s="42">
        <v>0</v>
      </c>
      <c r="I280" s="43">
        <f>ROUND(G280*H280,P4)</f>
        <v>0</v>
      </c>
      <c r="J280" s="37"/>
      <c r="O280" s="44">
        <f>I280*0.21</f>
        <v>0</v>
      </c>
      <c r="P280">
        <v>3</v>
      </c>
    </row>
    <row r="281">
      <c r="A281" s="37" t="s">
        <v>598</v>
      </c>
      <c r="B281" s="45"/>
      <c r="C281" s="46"/>
      <c r="D281" s="46"/>
      <c r="E281" s="39" t="s">
        <v>13347</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13451</v>
      </c>
      <c r="D283" s="37" t="s">
        <v>595</v>
      </c>
      <c r="E283" s="39" t="s">
        <v>13349</v>
      </c>
      <c r="F283" s="40" t="s">
        <v>1797</v>
      </c>
      <c r="G283" s="41">
        <v>1</v>
      </c>
      <c r="H283" s="42">
        <v>0</v>
      </c>
      <c r="I283" s="43">
        <f>ROUND(G283*H283,P4)</f>
        <v>0</v>
      </c>
      <c r="J283" s="37"/>
      <c r="O283" s="44">
        <f>I283*0.21</f>
        <v>0</v>
      </c>
      <c r="P283">
        <v>3</v>
      </c>
    </row>
    <row r="284">
      <c r="A284" s="37" t="s">
        <v>598</v>
      </c>
      <c r="B284" s="45"/>
      <c r="C284" s="46"/>
      <c r="D284" s="46"/>
      <c r="E284" s="39" t="s">
        <v>13349</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13452</v>
      </c>
      <c r="D286" s="37" t="s">
        <v>595</v>
      </c>
      <c r="E286" s="39" t="s">
        <v>13351</v>
      </c>
      <c r="F286" s="40" t="s">
        <v>13352</v>
      </c>
      <c r="G286" s="41">
        <v>5</v>
      </c>
      <c r="H286" s="42">
        <v>0</v>
      </c>
      <c r="I286" s="43">
        <f>ROUND(G286*H286,P4)</f>
        <v>0</v>
      </c>
      <c r="J286" s="37"/>
      <c r="O286" s="44">
        <f>I286*0.21</f>
        <v>0</v>
      </c>
      <c r="P286">
        <v>3</v>
      </c>
    </row>
    <row r="287">
      <c r="A287" s="37" t="s">
        <v>598</v>
      </c>
      <c r="B287" s="45"/>
      <c r="C287" s="46"/>
      <c r="D287" s="46"/>
      <c r="E287" s="39" t="s">
        <v>13351</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13453</v>
      </c>
      <c r="D289" s="37" t="s">
        <v>595</v>
      </c>
      <c r="E289" s="39" t="s">
        <v>13354</v>
      </c>
      <c r="F289" s="40" t="s">
        <v>13352</v>
      </c>
      <c r="G289" s="41">
        <v>1</v>
      </c>
      <c r="H289" s="42">
        <v>0</v>
      </c>
      <c r="I289" s="43">
        <f>ROUND(G289*H289,P4)</f>
        <v>0</v>
      </c>
      <c r="J289" s="37"/>
      <c r="O289" s="44">
        <f>I289*0.21</f>
        <v>0</v>
      </c>
      <c r="P289">
        <v>3</v>
      </c>
    </row>
    <row r="290">
      <c r="A290" s="37" t="s">
        <v>598</v>
      </c>
      <c r="B290" s="45"/>
      <c r="C290" s="46"/>
      <c r="D290" s="46"/>
      <c r="E290" s="39" t="s">
        <v>13354</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13454</v>
      </c>
      <c r="D292" s="37" t="s">
        <v>595</v>
      </c>
      <c r="E292" s="39" t="s">
        <v>13356</v>
      </c>
      <c r="F292" s="40" t="s">
        <v>13352</v>
      </c>
      <c r="G292" s="41">
        <v>3</v>
      </c>
      <c r="H292" s="42">
        <v>0</v>
      </c>
      <c r="I292" s="43">
        <f>ROUND(G292*H292,P4)</f>
        <v>0</v>
      </c>
      <c r="J292" s="37"/>
      <c r="O292" s="44">
        <f>I292*0.21</f>
        <v>0</v>
      </c>
      <c r="P292">
        <v>3</v>
      </c>
    </row>
    <row r="293">
      <c r="A293" s="37" t="s">
        <v>598</v>
      </c>
      <c r="B293" s="45"/>
      <c r="C293" s="46"/>
      <c r="D293" s="46"/>
      <c r="E293" s="39" t="s">
        <v>13356</v>
      </c>
      <c r="F293" s="46"/>
      <c r="G293" s="46"/>
      <c r="H293" s="46"/>
      <c r="I293" s="46"/>
      <c r="J293" s="48"/>
    </row>
    <row r="294">
      <c r="A294" s="37" t="s">
        <v>601</v>
      </c>
      <c r="B294" s="45"/>
      <c r="C294" s="46"/>
      <c r="D294" s="46"/>
      <c r="E294" s="47" t="s">
        <v>595</v>
      </c>
      <c r="F294" s="46"/>
      <c r="G294" s="46"/>
      <c r="H294" s="46"/>
      <c r="I294" s="46"/>
      <c r="J294" s="48"/>
    </row>
    <row r="295" ht="29">
      <c r="A295" s="37" t="s">
        <v>593</v>
      </c>
      <c r="B295" s="37">
        <v>93</v>
      </c>
      <c r="C295" s="38" t="s">
        <v>13455</v>
      </c>
      <c r="D295" s="37" t="s">
        <v>595</v>
      </c>
      <c r="E295" s="39" t="s">
        <v>13358</v>
      </c>
      <c r="F295" s="40" t="s">
        <v>2703</v>
      </c>
      <c r="G295" s="41">
        <v>1</v>
      </c>
      <c r="H295" s="42">
        <v>0</v>
      </c>
      <c r="I295" s="43">
        <f>ROUND(G295*H295,P4)</f>
        <v>0</v>
      </c>
      <c r="J295" s="37"/>
      <c r="O295" s="44">
        <f>I295*0.21</f>
        <v>0</v>
      </c>
      <c r="P295">
        <v>3</v>
      </c>
    </row>
    <row r="296" ht="29">
      <c r="A296" s="37" t="s">
        <v>598</v>
      </c>
      <c r="B296" s="45"/>
      <c r="C296" s="46"/>
      <c r="D296" s="46"/>
      <c r="E296" s="39" t="s">
        <v>13358</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13456</v>
      </c>
      <c r="D298" s="37" t="s">
        <v>595</v>
      </c>
      <c r="E298" s="39" t="s">
        <v>13388</v>
      </c>
      <c r="F298" s="40" t="s">
        <v>2703</v>
      </c>
      <c r="G298" s="41">
        <v>1</v>
      </c>
      <c r="H298" s="42">
        <v>0</v>
      </c>
      <c r="I298" s="43">
        <f>ROUND(G298*H298,P4)</f>
        <v>0</v>
      </c>
      <c r="J298" s="37"/>
      <c r="O298" s="44">
        <f>I298*0.21</f>
        <v>0</v>
      </c>
      <c r="P298">
        <v>3</v>
      </c>
    </row>
    <row r="299">
      <c r="A299" s="37" t="s">
        <v>598</v>
      </c>
      <c r="B299" s="45"/>
      <c r="C299" s="46"/>
      <c r="D299" s="46"/>
      <c r="E299" s="39" t="s">
        <v>13388</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13457</v>
      </c>
      <c r="D301" s="37" t="s">
        <v>595</v>
      </c>
      <c r="E301" s="39" t="s">
        <v>13364</v>
      </c>
      <c r="F301" s="40" t="s">
        <v>2703</v>
      </c>
      <c r="G301" s="41">
        <v>1</v>
      </c>
      <c r="H301" s="42">
        <v>0</v>
      </c>
      <c r="I301" s="43">
        <f>ROUND(G301*H301,P4)</f>
        <v>0</v>
      </c>
      <c r="J301" s="37"/>
      <c r="O301" s="44">
        <f>I301*0.21</f>
        <v>0</v>
      </c>
      <c r="P301">
        <v>3</v>
      </c>
    </row>
    <row r="302">
      <c r="A302" s="37" t="s">
        <v>598</v>
      </c>
      <c r="B302" s="45"/>
      <c r="C302" s="46"/>
      <c r="D302" s="46"/>
      <c r="E302" s="39" t="s">
        <v>13364</v>
      </c>
      <c r="F302" s="46"/>
      <c r="G302" s="46"/>
      <c r="H302" s="46"/>
      <c r="I302" s="46"/>
      <c r="J302" s="48"/>
    </row>
    <row r="303">
      <c r="A303" s="37" t="s">
        <v>601</v>
      </c>
      <c r="B303" s="45"/>
      <c r="C303" s="46"/>
      <c r="D303" s="46"/>
      <c r="E303" s="47" t="s">
        <v>595</v>
      </c>
      <c r="F303" s="46"/>
      <c r="G303" s="46"/>
      <c r="H303" s="46"/>
      <c r="I303" s="46"/>
      <c r="J303" s="48"/>
    </row>
    <row r="304" ht="29">
      <c r="A304" s="37" t="s">
        <v>593</v>
      </c>
      <c r="B304" s="37">
        <v>96</v>
      </c>
      <c r="C304" s="38" t="s">
        <v>13458</v>
      </c>
      <c r="D304" s="37" t="s">
        <v>595</v>
      </c>
      <c r="E304" s="39" t="s">
        <v>13381</v>
      </c>
      <c r="F304" s="40" t="s">
        <v>2703</v>
      </c>
      <c r="G304" s="41">
        <v>1</v>
      </c>
      <c r="H304" s="42">
        <v>0</v>
      </c>
      <c r="I304" s="43">
        <f>ROUND(G304*H304,P4)</f>
        <v>0</v>
      </c>
      <c r="J304" s="37"/>
      <c r="O304" s="44">
        <f>I304*0.21</f>
        <v>0</v>
      </c>
      <c r="P304">
        <v>3</v>
      </c>
    </row>
    <row r="305" ht="29">
      <c r="A305" s="37" t="s">
        <v>598</v>
      </c>
      <c r="B305" s="45"/>
      <c r="C305" s="46"/>
      <c r="D305" s="46"/>
      <c r="E305" s="39" t="s">
        <v>13381</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13459</v>
      </c>
      <c r="D307" s="37" t="s">
        <v>595</v>
      </c>
      <c r="E307" s="39" t="s">
        <v>13347</v>
      </c>
      <c r="F307" s="40" t="s">
        <v>1797</v>
      </c>
      <c r="G307" s="41">
        <v>1</v>
      </c>
      <c r="H307" s="42">
        <v>0</v>
      </c>
      <c r="I307" s="43">
        <f>ROUND(G307*H307,P4)</f>
        <v>0</v>
      </c>
      <c r="J307" s="37"/>
      <c r="O307" s="44">
        <f>I307*0.21</f>
        <v>0</v>
      </c>
      <c r="P307">
        <v>3</v>
      </c>
    </row>
    <row r="308">
      <c r="A308" s="37" t="s">
        <v>598</v>
      </c>
      <c r="B308" s="45"/>
      <c r="C308" s="46"/>
      <c r="D308" s="46"/>
      <c r="E308" s="39" t="s">
        <v>13347</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13460</v>
      </c>
      <c r="D310" s="37" t="s">
        <v>595</v>
      </c>
      <c r="E310" s="39" t="s">
        <v>13349</v>
      </c>
      <c r="F310" s="40" t="s">
        <v>2703</v>
      </c>
      <c r="G310" s="41">
        <v>1</v>
      </c>
      <c r="H310" s="42">
        <v>0</v>
      </c>
      <c r="I310" s="43">
        <f>ROUND(G310*H310,P4)</f>
        <v>0</v>
      </c>
      <c r="J310" s="37"/>
      <c r="O310" s="44">
        <f>I310*0.21</f>
        <v>0</v>
      </c>
      <c r="P310">
        <v>3</v>
      </c>
    </row>
    <row r="311">
      <c r="A311" s="37" t="s">
        <v>598</v>
      </c>
      <c r="B311" s="45"/>
      <c r="C311" s="46"/>
      <c r="D311" s="46"/>
      <c r="E311" s="39" t="s">
        <v>13349</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13461</v>
      </c>
      <c r="D313" s="37" t="s">
        <v>595</v>
      </c>
      <c r="E313" s="39" t="s">
        <v>13351</v>
      </c>
      <c r="F313" s="40" t="s">
        <v>13352</v>
      </c>
      <c r="G313" s="41">
        <v>5</v>
      </c>
      <c r="H313" s="42">
        <v>0</v>
      </c>
      <c r="I313" s="43">
        <f>ROUND(G313*H313,P4)</f>
        <v>0</v>
      </c>
      <c r="J313" s="37"/>
      <c r="O313" s="44">
        <f>I313*0.21</f>
        <v>0</v>
      </c>
      <c r="P313">
        <v>3</v>
      </c>
    </row>
    <row r="314">
      <c r="A314" s="37" t="s">
        <v>598</v>
      </c>
      <c r="B314" s="45"/>
      <c r="C314" s="46"/>
      <c r="D314" s="46"/>
      <c r="E314" s="39" t="s">
        <v>13351</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13462</v>
      </c>
      <c r="D316" s="37" t="s">
        <v>595</v>
      </c>
      <c r="E316" s="39" t="s">
        <v>13354</v>
      </c>
      <c r="F316" s="40" t="s">
        <v>13352</v>
      </c>
      <c r="G316" s="41">
        <v>0.5</v>
      </c>
      <c r="H316" s="42">
        <v>0</v>
      </c>
      <c r="I316" s="43">
        <f>ROUND(G316*H316,P4)</f>
        <v>0</v>
      </c>
      <c r="J316" s="37"/>
      <c r="O316" s="44">
        <f>I316*0.21</f>
        <v>0</v>
      </c>
      <c r="P316">
        <v>3</v>
      </c>
    </row>
    <row r="317">
      <c r="A317" s="37" t="s">
        <v>598</v>
      </c>
      <c r="B317" s="45"/>
      <c r="C317" s="46"/>
      <c r="D317" s="46"/>
      <c r="E317" s="39" t="s">
        <v>13354</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13463</v>
      </c>
      <c r="D319" s="37" t="s">
        <v>595</v>
      </c>
      <c r="E319" s="39" t="s">
        <v>13356</v>
      </c>
      <c r="F319" s="40" t="s">
        <v>13352</v>
      </c>
      <c r="G319" s="41">
        <v>4</v>
      </c>
      <c r="H319" s="42">
        <v>0</v>
      </c>
      <c r="I319" s="43">
        <f>ROUND(G319*H319,P4)</f>
        <v>0</v>
      </c>
      <c r="J319" s="37"/>
      <c r="O319" s="44">
        <f>I319*0.21</f>
        <v>0</v>
      </c>
      <c r="P319">
        <v>3</v>
      </c>
    </row>
    <row r="320">
      <c r="A320" s="37" t="s">
        <v>598</v>
      </c>
      <c r="B320" s="45"/>
      <c r="C320" s="46"/>
      <c r="D320" s="46"/>
      <c r="E320" s="39" t="s">
        <v>13356</v>
      </c>
      <c r="F320" s="46"/>
      <c r="G320" s="46"/>
      <c r="H320" s="46"/>
      <c r="I320" s="46"/>
      <c r="J320" s="48"/>
    </row>
    <row r="321">
      <c r="A321" s="37" t="s">
        <v>601</v>
      </c>
      <c r="B321" s="45"/>
      <c r="C321" s="46"/>
      <c r="D321" s="46"/>
      <c r="E321" s="47" t="s">
        <v>595</v>
      </c>
      <c r="F321" s="46"/>
      <c r="G321" s="46"/>
      <c r="H321" s="46"/>
      <c r="I321" s="46"/>
      <c r="J321" s="48"/>
    </row>
    <row r="322" ht="29">
      <c r="A322" s="37" t="s">
        <v>593</v>
      </c>
      <c r="B322" s="37">
        <v>102</v>
      </c>
      <c r="C322" s="38" t="s">
        <v>13464</v>
      </c>
      <c r="D322" s="37" t="s">
        <v>595</v>
      </c>
      <c r="E322" s="39" t="s">
        <v>13358</v>
      </c>
      <c r="F322" s="40" t="s">
        <v>2703</v>
      </c>
      <c r="G322" s="41">
        <v>1</v>
      </c>
      <c r="H322" s="42">
        <v>0</v>
      </c>
      <c r="I322" s="43">
        <f>ROUND(G322*H322,P4)</f>
        <v>0</v>
      </c>
      <c r="J322" s="37"/>
      <c r="O322" s="44">
        <f>I322*0.21</f>
        <v>0</v>
      </c>
      <c r="P322">
        <v>3</v>
      </c>
    </row>
    <row r="323" ht="29">
      <c r="A323" s="37" t="s">
        <v>598</v>
      </c>
      <c r="B323" s="45"/>
      <c r="C323" s="46"/>
      <c r="D323" s="46"/>
      <c r="E323" s="39" t="s">
        <v>13358</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13465</v>
      </c>
      <c r="D325" s="37" t="s">
        <v>595</v>
      </c>
      <c r="E325" s="39" t="s">
        <v>13388</v>
      </c>
      <c r="F325" s="40" t="s">
        <v>2703</v>
      </c>
      <c r="G325" s="41">
        <v>1</v>
      </c>
      <c r="H325" s="42">
        <v>0</v>
      </c>
      <c r="I325" s="43">
        <f>ROUND(G325*H325,P4)</f>
        <v>0</v>
      </c>
      <c r="J325" s="37"/>
      <c r="O325" s="44">
        <f>I325*0.21</f>
        <v>0</v>
      </c>
      <c r="P325">
        <v>3</v>
      </c>
    </row>
    <row r="326">
      <c r="A326" s="37" t="s">
        <v>598</v>
      </c>
      <c r="B326" s="45"/>
      <c r="C326" s="46"/>
      <c r="D326" s="46"/>
      <c r="E326" s="39" t="s">
        <v>13388</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13466</v>
      </c>
      <c r="D328" s="37" t="s">
        <v>595</v>
      </c>
      <c r="E328" s="39" t="s">
        <v>13364</v>
      </c>
      <c r="F328" s="40" t="s">
        <v>2703</v>
      </c>
      <c r="G328" s="41">
        <v>1</v>
      </c>
      <c r="H328" s="42">
        <v>0</v>
      </c>
      <c r="I328" s="43">
        <f>ROUND(G328*H328,P4)</f>
        <v>0</v>
      </c>
      <c r="J328" s="37"/>
      <c r="O328" s="44">
        <f>I328*0.21</f>
        <v>0</v>
      </c>
      <c r="P328">
        <v>3</v>
      </c>
    </row>
    <row r="329">
      <c r="A329" s="37" t="s">
        <v>598</v>
      </c>
      <c r="B329" s="45"/>
      <c r="C329" s="46"/>
      <c r="D329" s="46"/>
      <c r="E329" s="39" t="s">
        <v>13364</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4872</v>
      </c>
      <c r="D331" s="34"/>
      <c r="E331" s="31" t="s">
        <v>13467</v>
      </c>
      <c r="F331" s="34"/>
      <c r="G331" s="34"/>
      <c r="H331" s="34"/>
      <c r="I331" s="35">
        <f>SUMIFS(I332:I358,A332:A358,"P")</f>
        <v>0</v>
      </c>
      <c r="J331" s="36"/>
    </row>
    <row r="332" ht="29">
      <c r="A332" s="37" t="s">
        <v>593</v>
      </c>
      <c r="B332" s="37">
        <v>105</v>
      </c>
      <c r="C332" s="38" t="s">
        <v>13468</v>
      </c>
      <c r="D332" s="37" t="s">
        <v>595</v>
      </c>
      <c r="E332" s="39" t="s">
        <v>13345</v>
      </c>
      <c r="F332" s="40" t="s">
        <v>2703</v>
      </c>
      <c r="G332" s="41">
        <v>1</v>
      </c>
      <c r="H332" s="42">
        <v>0</v>
      </c>
      <c r="I332" s="43">
        <f>ROUND(G332*H332,P4)</f>
        <v>0</v>
      </c>
      <c r="J332" s="37"/>
      <c r="O332" s="44">
        <f>I332*0.21</f>
        <v>0</v>
      </c>
      <c r="P332">
        <v>3</v>
      </c>
    </row>
    <row r="333" ht="29">
      <c r="A333" s="37" t="s">
        <v>598</v>
      </c>
      <c r="B333" s="45"/>
      <c r="C333" s="46"/>
      <c r="D333" s="46"/>
      <c r="E333" s="39" t="s">
        <v>13422</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13469</v>
      </c>
      <c r="D335" s="37" t="s">
        <v>595</v>
      </c>
      <c r="E335" s="39" t="s">
        <v>13347</v>
      </c>
      <c r="F335" s="40" t="s">
        <v>1797</v>
      </c>
      <c r="G335" s="41">
        <v>1</v>
      </c>
      <c r="H335" s="42">
        <v>0</v>
      </c>
      <c r="I335" s="43">
        <f>ROUND(G335*H335,P4)</f>
        <v>0</v>
      </c>
      <c r="J335" s="37"/>
      <c r="O335" s="44">
        <f>I335*0.21</f>
        <v>0</v>
      </c>
      <c r="P335">
        <v>3</v>
      </c>
    </row>
    <row r="336">
      <c r="A336" s="37" t="s">
        <v>598</v>
      </c>
      <c r="B336" s="45"/>
      <c r="C336" s="46"/>
      <c r="D336" s="46"/>
      <c r="E336" s="39" t="s">
        <v>13347</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13470</v>
      </c>
      <c r="D338" s="37" t="s">
        <v>595</v>
      </c>
      <c r="E338" s="39" t="s">
        <v>13349</v>
      </c>
      <c r="F338" s="40" t="s">
        <v>1797</v>
      </c>
      <c r="G338" s="41">
        <v>1</v>
      </c>
      <c r="H338" s="42">
        <v>0</v>
      </c>
      <c r="I338" s="43">
        <f>ROUND(G338*H338,P4)</f>
        <v>0</v>
      </c>
      <c r="J338" s="37"/>
      <c r="O338" s="44">
        <f>I338*0.21</f>
        <v>0</v>
      </c>
      <c r="P338">
        <v>3</v>
      </c>
    </row>
    <row r="339">
      <c r="A339" s="37" t="s">
        <v>598</v>
      </c>
      <c r="B339" s="45"/>
      <c r="C339" s="46"/>
      <c r="D339" s="46"/>
      <c r="E339" s="39" t="s">
        <v>13349</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13471</v>
      </c>
      <c r="D341" s="37" t="s">
        <v>595</v>
      </c>
      <c r="E341" s="39" t="s">
        <v>13351</v>
      </c>
      <c r="F341" s="40" t="s">
        <v>13352</v>
      </c>
      <c r="G341" s="41">
        <v>2</v>
      </c>
      <c r="H341" s="42">
        <v>0</v>
      </c>
      <c r="I341" s="43">
        <f>ROUND(G341*H341,P4)</f>
        <v>0</v>
      </c>
      <c r="J341" s="37"/>
      <c r="O341" s="44">
        <f>I341*0.21</f>
        <v>0</v>
      </c>
      <c r="P341">
        <v>3</v>
      </c>
    </row>
    <row r="342">
      <c r="A342" s="37" t="s">
        <v>598</v>
      </c>
      <c r="B342" s="45"/>
      <c r="C342" s="46"/>
      <c r="D342" s="46"/>
      <c r="E342" s="39" t="s">
        <v>13351</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13472</v>
      </c>
      <c r="D344" s="37" t="s">
        <v>595</v>
      </c>
      <c r="E344" s="39" t="s">
        <v>13354</v>
      </c>
      <c r="F344" s="40" t="s">
        <v>13352</v>
      </c>
      <c r="G344" s="41">
        <v>1</v>
      </c>
      <c r="H344" s="42">
        <v>0</v>
      </c>
      <c r="I344" s="43">
        <f>ROUND(G344*H344,P4)</f>
        <v>0</v>
      </c>
      <c r="J344" s="37"/>
      <c r="O344" s="44">
        <f>I344*0.21</f>
        <v>0</v>
      </c>
      <c r="P344">
        <v>3</v>
      </c>
    </row>
    <row r="345">
      <c r="A345" s="37" t="s">
        <v>598</v>
      </c>
      <c r="B345" s="45"/>
      <c r="C345" s="46"/>
      <c r="D345" s="46"/>
      <c r="E345" s="39" t="s">
        <v>13354</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13473</v>
      </c>
      <c r="D347" s="37" t="s">
        <v>595</v>
      </c>
      <c r="E347" s="39" t="s">
        <v>13356</v>
      </c>
      <c r="F347" s="40" t="s">
        <v>13352</v>
      </c>
      <c r="G347" s="41">
        <v>0.5</v>
      </c>
      <c r="H347" s="42">
        <v>0</v>
      </c>
      <c r="I347" s="43">
        <f>ROUND(G347*H347,P4)</f>
        <v>0</v>
      </c>
      <c r="J347" s="37"/>
      <c r="O347" s="44">
        <f>I347*0.21</f>
        <v>0</v>
      </c>
      <c r="P347">
        <v>3</v>
      </c>
    </row>
    <row r="348">
      <c r="A348" s="37" t="s">
        <v>598</v>
      </c>
      <c r="B348" s="45"/>
      <c r="C348" s="46"/>
      <c r="D348" s="46"/>
      <c r="E348" s="39" t="s">
        <v>13356</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13474</v>
      </c>
      <c r="D350" s="37" t="s">
        <v>595</v>
      </c>
      <c r="E350" s="39" t="s">
        <v>13360</v>
      </c>
      <c r="F350" s="40" t="s">
        <v>2703</v>
      </c>
      <c r="G350" s="41">
        <v>1</v>
      </c>
      <c r="H350" s="42">
        <v>0</v>
      </c>
      <c r="I350" s="43">
        <f>ROUND(G350*H350,P4)</f>
        <v>0</v>
      </c>
      <c r="J350" s="37"/>
      <c r="O350" s="44">
        <f>I350*0.21</f>
        <v>0</v>
      </c>
      <c r="P350">
        <v>3</v>
      </c>
    </row>
    <row r="351">
      <c r="A351" s="37" t="s">
        <v>598</v>
      </c>
      <c r="B351" s="45"/>
      <c r="C351" s="46"/>
      <c r="D351" s="46"/>
      <c r="E351" s="39" t="s">
        <v>13360</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13475</v>
      </c>
      <c r="D353" s="37" t="s">
        <v>595</v>
      </c>
      <c r="E353" s="39" t="s">
        <v>13362</v>
      </c>
      <c r="F353" s="40" t="s">
        <v>2703</v>
      </c>
      <c r="G353" s="41">
        <v>1</v>
      </c>
      <c r="H353" s="42">
        <v>0</v>
      </c>
      <c r="I353" s="43">
        <f>ROUND(G353*H353,P4)</f>
        <v>0</v>
      </c>
      <c r="J353" s="37"/>
      <c r="O353" s="44">
        <f>I353*0.21</f>
        <v>0</v>
      </c>
      <c r="P353">
        <v>3</v>
      </c>
    </row>
    <row r="354">
      <c r="A354" s="37" t="s">
        <v>598</v>
      </c>
      <c r="B354" s="45"/>
      <c r="C354" s="46"/>
      <c r="D354" s="46"/>
      <c r="E354" s="39" t="s">
        <v>13362</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13476</v>
      </c>
      <c r="D356" s="37" t="s">
        <v>595</v>
      </c>
      <c r="E356" s="39" t="s">
        <v>13364</v>
      </c>
      <c r="F356" s="40" t="s">
        <v>2703</v>
      </c>
      <c r="G356" s="41">
        <v>1</v>
      </c>
      <c r="H356" s="42">
        <v>0</v>
      </c>
      <c r="I356" s="43">
        <f>ROUND(G356*H356,P4)</f>
        <v>0</v>
      </c>
      <c r="J356" s="37"/>
      <c r="O356" s="44">
        <f>I356*0.21</f>
        <v>0</v>
      </c>
      <c r="P356">
        <v>3</v>
      </c>
    </row>
    <row r="357">
      <c r="A357" s="37" t="s">
        <v>598</v>
      </c>
      <c r="B357" s="45"/>
      <c r="C357" s="46"/>
      <c r="D357" s="46"/>
      <c r="E357" s="39" t="s">
        <v>13364</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4573</v>
      </c>
      <c r="D359" s="34"/>
      <c r="E359" s="31" t="s">
        <v>13477</v>
      </c>
      <c r="F359" s="34"/>
      <c r="G359" s="34"/>
      <c r="H359" s="34"/>
      <c r="I359" s="35">
        <f>SUMIFS(I360:I413,A360:A413,"P")</f>
        <v>0</v>
      </c>
      <c r="J359" s="36"/>
    </row>
    <row r="360" ht="29">
      <c r="A360" s="37" t="s">
        <v>593</v>
      </c>
      <c r="B360" s="37">
        <v>114</v>
      </c>
      <c r="C360" s="38" t="s">
        <v>13478</v>
      </c>
      <c r="D360" s="37" t="s">
        <v>595</v>
      </c>
      <c r="E360" s="39" t="s">
        <v>13381</v>
      </c>
      <c r="F360" s="40" t="s">
        <v>2703</v>
      </c>
      <c r="G360" s="41">
        <v>1</v>
      </c>
      <c r="H360" s="42">
        <v>0</v>
      </c>
      <c r="I360" s="43">
        <f>ROUND(G360*H360,P4)</f>
        <v>0</v>
      </c>
      <c r="J360" s="37"/>
      <c r="O360" s="44">
        <f>I360*0.21</f>
        <v>0</v>
      </c>
      <c r="P360">
        <v>3</v>
      </c>
    </row>
    <row r="361" ht="29">
      <c r="A361" s="37" t="s">
        <v>598</v>
      </c>
      <c r="B361" s="45"/>
      <c r="C361" s="46"/>
      <c r="D361" s="46"/>
      <c r="E361" s="39" t="s">
        <v>13479</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13480</v>
      </c>
      <c r="D363" s="37" t="s">
        <v>595</v>
      </c>
      <c r="E363" s="39" t="s">
        <v>13347</v>
      </c>
      <c r="F363" s="40" t="s">
        <v>1797</v>
      </c>
      <c r="G363" s="41">
        <v>1</v>
      </c>
      <c r="H363" s="42">
        <v>0</v>
      </c>
      <c r="I363" s="43">
        <f>ROUND(G363*H363,P4)</f>
        <v>0</v>
      </c>
      <c r="J363" s="37"/>
      <c r="O363" s="44">
        <f>I363*0.21</f>
        <v>0</v>
      </c>
      <c r="P363">
        <v>3</v>
      </c>
    </row>
    <row r="364">
      <c r="A364" s="37" t="s">
        <v>598</v>
      </c>
      <c r="B364" s="45"/>
      <c r="C364" s="46"/>
      <c r="D364" s="46"/>
      <c r="E364" s="39" t="s">
        <v>13347</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13481</v>
      </c>
      <c r="D366" s="37" t="s">
        <v>595</v>
      </c>
      <c r="E366" s="39" t="s">
        <v>13349</v>
      </c>
      <c r="F366" s="40" t="s">
        <v>1797</v>
      </c>
      <c r="G366" s="41">
        <v>1</v>
      </c>
      <c r="H366" s="42">
        <v>0</v>
      </c>
      <c r="I366" s="43">
        <f>ROUND(G366*H366,P4)</f>
        <v>0</v>
      </c>
      <c r="J366" s="37"/>
      <c r="O366" s="44">
        <f>I366*0.21</f>
        <v>0</v>
      </c>
      <c r="P366">
        <v>3</v>
      </c>
    </row>
    <row r="367">
      <c r="A367" s="37" t="s">
        <v>598</v>
      </c>
      <c r="B367" s="45"/>
      <c r="C367" s="46"/>
      <c r="D367" s="46"/>
      <c r="E367" s="39" t="s">
        <v>13349</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13482</v>
      </c>
      <c r="D369" s="37" t="s">
        <v>595</v>
      </c>
      <c r="E369" s="39" t="s">
        <v>13351</v>
      </c>
      <c r="F369" s="40" t="s">
        <v>13352</v>
      </c>
      <c r="G369" s="41">
        <v>6</v>
      </c>
      <c r="H369" s="42">
        <v>0</v>
      </c>
      <c r="I369" s="43">
        <f>ROUND(G369*H369,P4)</f>
        <v>0</v>
      </c>
      <c r="J369" s="37"/>
      <c r="O369" s="44">
        <f>I369*0.21</f>
        <v>0</v>
      </c>
      <c r="P369">
        <v>3</v>
      </c>
    </row>
    <row r="370">
      <c r="A370" s="37" t="s">
        <v>598</v>
      </c>
      <c r="B370" s="45"/>
      <c r="C370" s="46"/>
      <c r="D370" s="46"/>
      <c r="E370" s="39" t="s">
        <v>13351</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13483</v>
      </c>
      <c r="D372" s="37" t="s">
        <v>595</v>
      </c>
      <c r="E372" s="39" t="s">
        <v>13354</v>
      </c>
      <c r="F372" s="40" t="s">
        <v>13352</v>
      </c>
      <c r="G372" s="41">
        <v>0.5</v>
      </c>
      <c r="H372" s="42">
        <v>0</v>
      </c>
      <c r="I372" s="43">
        <f>ROUND(G372*H372,P4)</f>
        <v>0</v>
      </c>
      <c r="J372" s="37"/>
      <c r="O372" s="44">
        <f>I372*0.21</f>
        <v>0</v>
      </c>
      <c r="P372">
        <v>3</v>
      </c>
    </row>
    <row r="373">
      <c r="A373" s="37" t="s">
        <v>598</v>
      </c>
      <c r="B373" s="45"/>
      <c r="C373" s="46"/>
      <c r="D373" s="46"/>
      <c r="E373" s="39" t="s">
        <v>13354</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13484</v>
      </c>
      <c r="D375" s="37" t="s">
        <v>595</v>
      </c>
      <c r="E375" s="39" t="s">
        <v>13356</v>
      </c>
      <c r="F375" s="40" t="s">
        <v>13352</v>
      </c>
      <c r="G375" s="41">
        <v>5</v>
      </c>
      <c r="H375" s="42">
        <v>0</v>
      </c>
      <c r="I375" s="43">
        <f>ROUND(G375*H375,P4)</f>
        <v>0</v>
      </c>
      <c r="J375" s="37"/>
      <c r="O375" s="44">
        <f>I375*0.21</f>
        <v>0</v>
      </c>
      <c r="P375">
        <v>3</v>
      </c>
    </row>
    <row r="376">
      <c r="A376" s="37" t="s">
        <v>598</v>
      </c>
      <c r="B376" s="45"/>
      <c r="C376" s="46"/>
      <c r="D376" s="46"/>
      <c r="E376" s="39" t="s">
        <v>13356</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13485</v>
      </c>
      <c r="D378" s="37" t="s">
        <v>595</v>
      </c>
      <c r="E378" s="39" t="s">
        <v>13388</v>
      </c>
      <c r="F378" s="40" t="s">
        <v>2703</v>
      </c>
      <c r="G378" s="41">
        <v>1</v>
      </c>
      <c r="H378" s="42">
        <v>0</v>
      </c>
      <c r="I378" s="43">
        <f>ROUND(G378*H378,P4)</f>
        <v>0</v>
      </c>
      <c r="J378" s="37"/>
      <c r="O378" s="44">
        <f>I378*0.21</f>
        <v>0</v>
      </c>
      <c r="P378">
        <v>3</v>
      </c>
    </row>
    <row r="379">
      <c r="A379" s="37" t="s">
        <v>598</v>
      </c>
      <c r="B379" s="45"/>
      <c r="C379" s="46"/>
      <c r="D379" s="46"/>
      <c r="E379" s="39" t="s">
        <v>13388</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13486</v>
      </c>
      <c r="D381" s="37" t="s">
        <v>595</v>
      </c>
      <c r="E381" s="39" t="s">
        <v>13364</v>
      </c>
      <c r="F381" s="40" t="s">
        <v>2703</v>
      </c>
      <c r="G381" s="41">
        <v>1</v>
      </c>
      <c r="H381" s="42">
        <v>0</v>
      </c>
      <c r="I381" s="43">
        <f>ROUND(G381*H381,P4)</f>
        <v>0</v>
      </c>
      <c r="J381" s="37"/>
      <c r="O381" s="44">
        <f>I381*0.21</f>
        <v>0</v>
      </c>
      <c r="P381">
        <v>3</v>
      </c>
    </row>
    <row r="382">
      <c r="A382" s="37" t="s">
        <v>598</v>
      </c>
      <c r="B382" s="45"/>
      <c r="C382" s="46"/>
      <c r="D382" s="46"/>
      <c r="E382" s="39" t="s">
        <v>13364</v>
      </c>
      <c r="F382" s="46"/>
      <c r="G382" s="46"/>
      <c r="H382" s="46"/>
      <c r="I382" s="46"/>
      <c r="J382" s="48"/>
    </row>
    <row r="383">
      <c r="A383" s="37" t="s">
        <v>601</v>
      </c>
      <c r="B383" s="45"/>
      <c r="C383" s="46"/>
      <c r="D383" s="46"/>
      <c r="E383" s="47" t="s">
        <v>595</v>
      </c>
      <c r="F383" s="46"/>
      <c r="G383" s="46"/>
      <c r="H383" s="46"/>
      <c r="I383" s="46"/>
      <c r="J383" s="48"/>
    </row>
    <row r="384" ht="29">
      <c r="A384" s="37" t="s">
        <v>593</v>
      </c>
      <c r="B384" s="37">
        <v>122</v>
      </c>
      <c r="C384" s="38" t="s">
        <v>13487</v>
      </c>
      <c r="D384" s="37" t="s">
        <v>595</v>
      </c>
      <c r="E384" s="39" t="s">
        <v>13488</v>
      </c>
      <c r="F384" s="40" t="s">
        <v>2703</v>
      </c>
      <c r="G384" s="41">
        <v>1</v>
      </c>
      <c r="H384" s="42">
        <v>0</v>
      </c>
      <c r="I384" s="43">
        <f>ROUND(G384*H384,P4)</f>
        <v>0</v>
      </c>
      <c r="J384" s="37"/>
      <c r="O384" s="44">
        <f>I384*0.21</f>
        <v>0</v>
      </c>
      <c r="P384">
        <v>3</v>
      </c>
    </row>
    <row r="385" ht="29">
      <c r="A385" s="37" t="s">
        <v>598</v>
      </c>
      <c r="B385" s="45"/>
      <c r="C385" s="46"/>
      <c r="D385" s="46"/>
      <c r="E385" s="39" t="s">
        <v>13488</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13489</v>
      </c>
      <c r="D387" s="37" t="s">
        <v>595</v>
      </c>
      <c r="E387" s="39" t="s">
        <v>13490</v>
      </c>
      <c r="F387" s="40" t="s">
        <v>2703</v>
      </c>
      <c r="G387" s="41">
        <v>2</v>
      </c>
      <c r="H387" s="42">
        <v>0</v>
      </c>
      <c r="I387" s="43">
        <f>ROUND(G387*H387,P4)</f>
        <v>0</v>
      </c>
      <c r="J387" s="37"/>
      <c r="O387" s="44">
        <f>I387*0.21</f>
        <v>0</v>
      </c>
      <c r="P387">
        <v>3</v>
      </c>
    </row>
    <row r="388">
      <c r="A388" s="37" t="s">
        <v>598</v>
      </c>
      <c r="B388" s="45"/>
      <c r="C388" s="46"/>
      <c r="D388" s="46"/>
      <c r="E388" s="39" t="s">
        <v>13490</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13491</v>
      </c>
      <c r="D390" s="37" t="s">
        <v>595</v>
      </c>
      <c r="E390" s="39" t="s">
        <v>13492</v>
      </c>
      <c r="F390" s="40" t="s">
        <v>2703</v>
      </c>
      <c r="G390" s="41">
        <v>1</v>
      </c>
      <c r="H390" s="42">
        <v>0</v>
      </c>
      <c r="I390" s="43">
        <f>ROUND(G390*H390,P4)</f>
        <v>0</v>
      </c>
      <c r="J390" s="37"/>
      <c r="O390" s="44">
        <f>I390*0.21</f>
        <v>0</v>
      </c>
      <c r="P390">
        <v>3</v>
      </c>
    </row>
    <row r="391">
      <c r="A391" s="37" t="s">
        <v>598</v>
      </c>
      <c r="B391" s="45"/>
      <c r="C391" s="46"/>
      <c r="D391" s="46"/>
      <c r="E391" s="39" t="s">
        <v>13492</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13493</v>
      </c>
      <c r="D393" s="37" t="s">
        <v>595</v>
      </c>
      <c r="E393" s="39" t="s">
        <v>13494</v>
      </c>
      <c r="F393" s="40" t="s">
        <v>2703</v>
      </c>
      <c r="G393" s="41">
        <v>1</v>
      </c>
      <c r="H393" s="42">
        <v>0</v>
      </c>
      <c r="I393" s="43">
        <f>ROUND(G393*H393,P4)</f>
        <v>0</v>
      </c>
      <c r="J393" s="37"/>
      <c r="O393" s="44">
        <f>I393*0.21</f>
        <v>0</v>
      </c>
      <c r="P393">
        <v>3</v>
      </c>
    </row>
    <row r="394">
      <c r="A394" s="37" t="s">
        <v>598</v>
      </c>
      <c r="B394" s="45"/>
      <c r="C394" s="46"/>
      <c r="D394" s="46"/>
      <c r="E394" s="39" t="s">
        <v>13494</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13495</v>
      </c>
      <c r="D396" s="37" t="s">
        <v>595</v>
      </c>
      <c r="E396" s="39" t="s">
        <v>13496</v>
      </c>
      <c r="F396" s="40" t="s">
        <v>2703</v>
      </c>
      <c r="G396" s="41">
        <v>1</v>
      </c>
      <c r="H396" s="42">
        <v>0</v>
      </c>
      <c r="I396" s="43">
        <f>ROUND(G396*H396,P4)</f>
        <v>0</v>
      </c>
      <c r="J396" s="37"/>
      <c r="O396" s="44">
        <f>I396*0.21</f>
        <v>0</v>
      </c>
      <c r="P396">
        <v>3</v>
      </c>
    </row>
    <row r="397">
      <c r="A397" s="37" t="s">
        <v>598</v>
      </c>
      <c r="B397" s="45"/>
      <c r="C397" s="46"/>
      <c r="D397" s="46"/>
      <c r="E397" s="39" t="s">
        <v>13496</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13497</v>
      </c>
      <c r="D399" s="37" t="s">
        <v>595</v>
      </c>
      <c r="E399" s="39" t="s">
        <v>13498</v>
      </c>
      <c r="F399" s="40" t="s">
        <v>2703</v>
      </c>
      <c r="G399" s="41">
        <v>1</v>
      </c>
      <c r="H399" s="42">
        <v>0</v>
      </c>
      <c r="I399" s="43">
        <f>ROUND(G399*H399,P4)</f>
        <v>0</v>
      </c>
      <c r="J399" s="37"/>
      <c r="O399" s="44">
        <f>I399*0.21</f>
        <v>0</v>
      </c>
      <c r="P399">
        <v>3</v>
      </c>
    </row>
    <row r="400">
      <c r="A400" s="37" t="s">
        <v>598</v>
      </c>
      <c r="B400" s="45"/>
      <c r="C400" s="46"/>
      <c r="D400" s="46"/>
      <c r="E400" s="39" t="s">
        <v>13498</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13499</v>
      </c>
      <c r="D402" s="37" t="s">
        <v>595</v>
      </c>
      <c r="E402" s="39" t="s">
        <v>13500</v>
      </c>
      <c r="F402" s="40" t="s">
        <v>2703</v>
      </c>
      <c r="G402" s="41">
        <v>1</v>
      </c>
      <c r="H402" s="42">
        <v>0</v>
      </c>
      <c r="I402" s="43">
        <f>ROUND(G402*H402,P4)</f>
        <v>0</v>
      </c>
      <c r="J402" s="37"/>
      <c r="O402" s="44">
        <f>I402*0.21</f>
        <v>0</v>
      </c>
      <c r="P402">
        <v>3</v>
      </c>
    </row>
    <row r="403">
      <c r="A403" s="37" t="s">
        <v>598</v>
      </c>
      <c r="B403" s="45"/>
      <c r="C403" s="46"/>
      <c r="D403" s="46"/>
      <c r="E403" s="39" t="s">
        <v>13500</v>
      </c>
      <c r="F403" s="46"/>
      <c r="G403" s="46"/>
      <c r="H403" s="46"/>
      <c r="I403" s="46"/>
      <c r="J403" s="48"/>
    </row>
    <row r="404">
      <c r="A404" s="37" t="s">
        <v>601</v>
      </c>
      <c r="B404" s="45"/>
      <c r="C404" s="46"/>
      <c r="D404" s="46"/>
      <c r="E404" s="47" t="s">
        <v>595</v>
      </c>
      <c r="F404" s="46"/>
      <c r="G404" s="46"/>
      <c r="H404" s="46"/>
      <c r="I404" s="46"/>
      <c r="J404" s="48"/>
    </row>
    <row r="405" ht="29">
      <c r="A405" s="37" t="s">
        <v>593</v>
      </c>
      <c r="B405" s="37">
        <v>129</v>
      </c>
      <c r="C405" s="38" t="s">
        <v>13501</v>
      </c>
      <c r="D405" s="37" t="s">
        <v>595</v>
      </c>
      <c r="E405" s="39" t="s">
        <v>13502</v>
      </c>
      <c r="F405" s="40" t="s">
        <v>2703</v>
      </c>
      <c r="G405" s="41">
        <v>2</v>
      </c>
      <c r="H405" s="42">
        <v>0</v>
      </c>
      <c r="I405" s="43">
        <f>ROUND(G405*H405,P4)</f>
        <v>0</v>
      </c>
      <c r="J405" s="37"/>
      <c r="O405" s="44">
        <f>I405*0.21</f>
        <v>0</v>
      </c>
      <c r="P405">
        <v>3</v>
      </c>
    </row>
    <row r="406" ht="29">
      <c r="A406" s="37" t="s">
        <v>598</v>
      </c>
      <c r="B406" s="45"/>
      <c r="C406" s="46"/>
      <c r="D406" s="46"/>
      <c r="E406" s="39" t="s">
        <v>13502</v>
      </c>
      <c r="F406" s="46"/>
      <c r="G406" s="46"/>
      <c r="H406" s="46"/>
      <c r="I406" s="46"/>
      <c r="J406" s="48"/>
    </row>
    <row r="407">
      <c r="A407" s="37" t="s">
        <v>601</v>
      </c>
      <c r="B407" s="45"/>
      <c r="C407" s="46"/>
      <c r="D407" s="46"/>
      <c r="E407" s="47" t="s">
        <v>595</v>
      </c>
      <c r="F407" s="46"/>
      <c r="G407" s="46"/>
      <c r="H407" s="46"/>
      <c r="I407" s="46"/>
      <c r="J407" s="48"/>
    </row>
    <row r="408" ht="29">
      <c r="A408" s="37" t="s">
        <v>593</v>
      </c>
      <c r="B408" s="37">
        <v>130</v>
      </c>
      <c r="C408" s="38" t="s">
        <v>13503</v>
      </c>
      <c r="D408" s="37" t="s">
        <v>595</v>
      </c>
      <c r="E408" s="39" t="s">
        <v>13504</v>
      </c>
      <c r="F408" s="40" t="s">
        <v>650</v>
      </c>
      <c r="G408" s="41">
        <v>1</v>
      </c>
      <c r="H408" s="42">
        <v>0</v>
      </c>
      <c r="I408" s="43">
        <f>ROUND(G408*H408,P4)</f>
        <v>0</v>
      </c>
      <c r="J408" s="37"/>
      <c r="O408" s="44">
        <f>I408*0.21</f>
        <v>0</v>
      </c>
      <c r="P408">
        <v>3</v>
      </c>
    </row>
    <row r="409" ht="29">
      <c r="A409" s="37" t="s">
        <v>598</v>
      </c>
      <c r="B409" s="45"/>
      <c r="C409" s="46"/>
      <c r="D409" s="46"/>
      <c r="E409" s="39" t="s">
        <v>13504</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13505</v>
      </c>
      <c r="D411" s="37" t="s">
        <v>595</v>
      </c>
      <c r="E411" s="39" t="s">
        <v>13506</v>
      </c>
      <c r="F411" s="40" t="s">
        <v>13352</v>
      </c>
      <c r="G411" s="41">
        <v>5</v>
      </c>
      <c r="H411" s="42">
        <v>0</v>
      </c>
      <c r="I411" s="43">
        <f>ROUND(G411*H411,P4)</f>
        <v>0</v>
      </c>
      <c r="J411" s="37"/>
      <c r="O411" s="44">
        <f>I411*0.21</f>
        <v>0</v>
      </c>
      <c r="P411">
        <v>3</v>
      </c>
    </row>
    <row r="412">
      <c r="A412" s="37" t="s">
        <v>598</v>
      </c>
      <c r="B412" s="45"/>
      <c r="C412" s="46"/>
      <c r="D412" s="46"/>
      <c r="E412" s="39" t="s">
        <v>13506</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4809</v>
      </c>
      <c r="D414" s="34"/>
      <c r="E414" s="31" t="s">
        <v>13507</v>
      </c>
      <c r="F414" s="34"/>
      <c r="G414" s="34"/>
      <c r="H414" s="34"/>
      <c r="I414" s="35">
        <f>SUMIFS(I415:I447,A415:A447,"P")</f>
        <v>0</v>
      </c>
      <c r="J414" s="36"/>
    </row>
    <row r="415" ht="43.5">
      <c r="A415" s="37" t="s">
        <v>593</v>
      </c>
      <c r="B415" s="37">
        <v>132</v>
      </c>
      <c r="C415" s="38" t="s">
        <v>13508</v>
      </c>
      <c r="D415" s="37" t="s">
        <v>595</v>
      </c>
      <c r="E415" s="39" t="s">
        <v>13509</v>
      </c>
      <c r="F415" s="40" t="s">
        <v>2703</v>
      </c>
      <c r="G415" s="41">
        <v>1</v>
      </c>
      <c r="H415" s="42">
        <v>0</v>
      </c>
      <c r="I415" s="43">
        <f>ROUND(G415*H415,P4)</f>
        <v>0</v>
      </c>
      <c r="J415" s="37"/>
      <c r="O415" s="44">
        <f>I415*0.21</f>
        <v>0</v>
      </c>
      <c r="P415">
        <v>3</v>
      </c>
    </row>
    <row r="416" ht="43.5">
      <c r="A416" s="37" t="s">
        <v>598</v>
      </c>
      <c r="B416" s="45"/>
      <c r="C416" s="46"/>
      <c r="D416" s="46"/>
      <c r="E416" s="39" t="s">
        <v>13509</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13510</v>
      </c>
      <c r="D418" s="37" t="s">
        <v>595</v>
      </c>
      <c r="E418" s="39" t="s">
        <v>13511</v>
      </c>
      <c r="F418" s="40" t="s">
        <v>2703</v>
      </c>
      <c r="G418" s="41">
        <v>1</v>
      </c>
      <c r="H418" s="42">
        <v>0</v>
      </c>
      <c r="I418" s="43">
        <f>ROUND(G418*H418,P4)</f>
        <v>0</v>
      </c>
      <c r="J418" s="37"/>
      <c r="O418" s="44">
        <f>I418*0.21</f>
        <v>0</v>
      </c>
      <c r="P418">
        <v>3</v>
      </c>
    </row>
    <row r="419">
      <c r="A419" s="37" t="s">
        <v>598</v>
      </c>
      <c r="B419" s="45"/>
      <c r="C419" s="46"/>
      <c r="D419" s="46"/>
      <c r="E419" s="39" t="s">
        <v>13511</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13512</v>
      </c>
      <c r="D421" s="37" t="s">
        <v>595</v>
      </c>
      <c r="E421" s="39" t="s">
        <v>13513</v>
      </c>
      <c r="F421" s="40" t="s">
        <v>2703</v>
      </c>
      <c r="G421" s="41">
        <v>2</v>
      </c>
      <c r="H421" s="42">
        <v>0</v>
      </c>
      <c r="I421" s="43">
        <f>ROUND(G421*H421,P4)</f>
        <v>0</v>
      </c>
      <c r="J421" s="37"/>
      <c r="O421" s="44">
        <f>I421*0.21</f>
        <v>0</v>
      </c>
      <c r="P421">
        <v>3</v>
      </c>
    </row>
    <row r="422">
      <c r="A422" s="37" t="s">
        <v>598</v>
      </c>
      <c r="B422" s="45"/>
      <c r="C422" s="46"/>
      <c r="D422" s="46"/>
      <c r="E422" s="39" t="s">
        <v>13513</v>
      </c>
      <c r="F422" s="46"/>
      <c r="G422" s="46"/>
      <c r="H422" s="46"/>
      <c r="I422" s="46"/>
      <c r="J422" s="48"/>
    </row>
    <row r="423">
      <c r="A423" s="37" t="s">
        <v>601</v>
      </c>
      <c r="B423" s="45"/>
      <c r="C423" s="46"/>
      <c r="D423" s="46"/>
      <c r="E423" s="47" t="s">
        <v>595</v>
      </c>
      <c r="F423" s="46"/>
      <c r="G423" s="46"/>
      <c r="H423" s="46"/>
      <c r="I423" s="46"/>
      <c r="J423" s="48"/>
    </row>
    <row r="424" ht="43.5">
      <c r="A424" s="37" t="s">
        <v>593</v>
      </c>
      <c r="B424" s="37">
        <v>135</v>
      </c>
      <c r="C424" s="38" t="s">
        <v>13514</v>
      </c>
      <c r="D424" s="37" t="s">
        <v>595</v>
      </c>
      <c r="E424" s="39" t="s">
        <v>13509</v>
      </c>
      <c r="F424" s="40" t="s">
        <v>2703</v>
      </c>
      <c r="G424" s="41">
        <v>1</v>
      </c>
      <c r="H424" s="42">
        <v>0</v>
      </c>
      <c r="I424" s="43">
        <f>ROUND(G424*H424,P4)</f>
        <v>0</v>
      </c>
      <c r="J424" s="37"/>
      <c r="O424" s="44">
        <f>I424*0.21</f>
        <v>0</v>
      </c>
      <c r="P424">
        <v>3</v>
      </c>
    </row>
    <row r="425" ht="43.5">
      <c r="A425" s="37" t="s">
        <v>598</v>
      </c>
      <c r="B425" s="45"/>
      <c r="C425" s="46"/>
      <c r="D425" s="46"/>
      <c r="E425" s="39" t="s">
        <v>13509</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13515</v>
      </c>
      <c r="D427" s="37" t="s">
        <v>595</v>
      </c>
      <c r="E427" s="39" t="s">
        <v>13511</v>
      </c>
      <c r="F427" s="40" t="s">
        <v>2703</v>
      </c>
      <c r="G427" s="41">
        <v>1</v>
      </c>
      <c r="H427" s="42">
        <v>0</v>
      </c>
      <c r="I427" s="43">
        <f>ROUND(G427*H427,P4)</f>
        <v>0</v>
      </c>
      <c r="J427" s="37"/>
      <c r="O427" s="44">
        <f>I427*0.21</f>
        <v>0</v>
      </c>
      <c r="P427">
        <v>3</v>
      </c>
    </row>
    <row r="428">
      <c r="A428" s="37" t="s">
        <v>598</v>
      </c>
      <c r="B428" s="45"/>
      <c r="C428" s="46"/>
      <c r="D428" s="46"/>
      <c r="E428" s="39" t="s">
        <v>13511</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13516</v>
      </c>
      <c r="D430" s="37" t="s">
        <v>595</v>
      </c>
      <c r="E430" s="39" t="s">
        <v>13513</v>
      </c>
      <c r="F430" s="40" t="s">
        <v>2703</v>
      </c>
      <c r="G430" s="41">
        <v>2</v>
      </c>
      <c r="H430" s="42">
        <v>0</v>
      </c>
      <c r="I430" s="43">
        <f>ROUND(G430*H430,P4)</f>
        <v>0</v>
      </c>
      <c r="J430" s="37"/>
      <c r="O430" s="44">
        <f>I430*0.21</f>
        <v>0</v>
      </c>
      <c r="P430">
        <v>3</v>
      </c>
    </row>
    <row r="431">
      <c r="A431" s="37" t="s">
        <v>598</v>
      </c>
      <c r="B431" s="45"/>
      <c r="C431" s="46"/>
      <c r="D431" s="46"/>
      <c r="E431" s="39" t="s">
        <v>13513</v>
      </c>
      <c r="F431" s="46"/>
      <c r="G431" s="46"/>
      <c r="H431" s="46"/>
      <c r="I431" s="46"/>
      <c r="J431" s="48"/>
    </row>
    <row r="432">
      <c r="A432" s="37" t="s">
        <v>601</v>
      </c>
      <c r="B432" s="45"/>
      <c r="C432" s="46"/>
      <c r="D432" s="46"/>
      <c r="E432" s="47" t="s">
        <v>595</v>
      </c>
      <c r="F432" s="46"/>
      <c r="G432" s="46"/>
      <c r="H432" s="46"/>
      <c r="I432" s="46"/>
      <c r="J432" s="48"/>
    </row>
    <row r="433" ht="43.5">
      <c r="A433" s="37" t="s">
        <v>593</v>
      </c>
      <c r="B433" s="37">
        <v>138</v>
      </c>
      <c r="C433" s="38" t="s">
        <v>13517</v>
      </c>
      <c r="D433" s="37" t="s">
        <v>595</v>
      </c>
      <c r="E433" s="39" t="s">
        <v>13509</v>
      </c>
      <c r="F433" s="40" t="s">
        <v>2703</v>
      </c>
      <c r="G433" s="41">
        <v>1</v>
      </c>
      <c r="H433" s="42">
        <v>0</v>
      </c>
      <c r="I433" s="43">
        <f>ROUND(G433*H433,P4)</f>
        <v>0</v>
      </c>
      <c r="J433" s="37"/>
      <c r="O433" s="44">
        <f>I433*0.21</f>
        <v>0</v>
      </c>
      <c r="P433">
        <v>3</v>
      </c>
    </row>
    <row r="434" ht="43.5">
      <c r="A434" s="37" t="s">
        <v>598</v>
      </c>
      <c r="B434" s="45"/>
      <c r="C434" s="46"/>
      <c r="D434" s="46"/>
      <c r="E434" s="39" t="s">
        <v>13509</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13518</v>
      </c>
      <c r="D436" s="37" t="s">
        <v>595</v>
      </c>
      <c r="E436" s="39" t="s">
        <v>13511</v>
      </c>
      <c r="F436" s="40" t="s">
        <v>2703</v>
      </c>
      <c r="G436" s="41">
        <v>1</v>
      </c>
      <c r="H436" s="42">
        <v>0</v>
      </c>
      <c r="I436" s="43">
        <f>ROUND(G436*H436,P4)</f>
        <v>0</v>
      </c>
      <c r="J436" s="37"/>
      <c r="O436" s="44">
        <f>I436*0.21</f>
        <v>0</v>
      </c>
      <c r="P436">
        <v>3</v>
      </c>
    </row>
    <row r="437">
      <c r="A437" s="37" t="s">
        <v>598</v>
      </c>
      <c r="B437" s="45"/>
      <c r="C437" s="46"/>
      <c r="D437" s="46"/>
      <c r="E437" s="39" t="s">
        <v>13511</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13519</v>
      </c>
      <c r="D439" s="37" t="s">
        <v>595</v>
      </c>
      <c r="E439" s="39" t="s">
        <v>13513</v>
      </c>
      <c r="F439" s="40" t="s">
        <v>2703</v>
      </c>
      <c r="G439" s="41">
        <v>2</v>
      </c>
      <c r="H439" s="42">
        <v>0</v>
      </c>
      <c r="I439" s="43">
        <f>ROUND(G439*H439,P4)</f>
        <v>0</v>
      </c>
      <c r="J439" s="37"/>
      <c r="O439" s="44">
        <f>I439*0.21</f>
        <v>0</v>
      </c>
      <c r="P439">
        <v>3</v>
      </c>
    </row>
    <row r="440">
      <c r="A440" s="37" t="s">
        <v>598</v>
      </c>
      <c r="B440" s="45"/>
      <c r="C440" s="46"/>
      <c r="D440" s="46"/>
      <c r="E440" s="39" t="s">
        <v>13513</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13520</v>
      </c>
      <c r="D442" s="37" t="s">
        <v>595</v>
      </c>
      <c r="E442" s="39" t="s">
        <v>13521</v>
      </c>
      <c r="F442" s="40" t="s">
        <v>2703</v>
      </c>
      <c r="G442" s="41">
        <v>6</v>
      </c>
      <c r="H442" s="42">
        <v>0</v>
      </c>
      <c r="I442" s="43">
        <f>ROUND(G442*H442,P4)</f>
        <v>0</v>
      </c>
      <c r="J442" s="37"/>
      <c r="O442" s="44">
        <f>I442*0.21</f>
        <v>0</v>
      </c>
      <c r="P442">
        <v>3</v>
      </c>
    </row>
    <row r="443">
      <c r="A443" s="37" t="s">
        <v>598</v>
      </c>
      <c r="B443" s="45"/>
      <c r="C443" s="46"/>
      <c r="D443" s="46"/>
      <c r="E443" s="39" t="s">
        <v>13521</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13522</v>
      </c>
      <c r="D445" s="37" t="s">
        <v>595</v>
      </c>
      <c r="E445" s="39" t="s">
        <v>13523</v>
      </c>
      <c r="F445" s="40" t="s">
        <v>2703</v>
      </c>
      <c r="G445" s="41">
        <v>6</v>
      </c>
      <c r="H445" s="42">
        <v>0</v>
      </c>
      <c r="I445" s="43">
        <f>ROUND(G445*H445,P4)</f>
        <v>0</v>
      </c>
      <c r="J445" s="37"/>
      <c r="O445" s="44">
        <f>I445*0.21</f>
        <v>0</v>
      </c>
      <c r="P445">
        <v>3</v>
      </c>
    </row>
    <row r="446">
      <c r="A446" s="37" t="s">
        <v>598</v>
      </c>
      <c r="B446" s="45"/>
      <c r="C446" s="46"/>
      <c r="D446" s="46"/>
      <c r="E446" s="39" t="s">
        <v>13523</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MyErR+5DarYi0kRp5FdPiEt99DNA9itxpx1H6FiytdwyyGoY9rsYR1ehU9i8sSgNED+PiOcCmh1UCwfDFHsDzQ==" hashValue="VkZvCS9GxF5LazlqK9+Tz4lGKPyZkJ+3YBiTCMhI4AuzDhk18kgOmbBUuGId9HW9oWfPszWLK6+tjwwiTeXz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13524</v>
      </c>
      <c r="I3" s="25">
        <f>SUMIFS(I12:I313,A12:A313,"SD")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ht="28">
      <c r="A8" s="3" t="s">
        <v>1569</v>
      </c>
      <c r="B8" s="20" t="s">
        <v>579</v>
      </c>
      <c r="C8" s="21" t="s">
        <v>13524</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29">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29">
      <c r="A20" s="37" t="s">
        <v>593</v>
      </c>
      <c r="B20" s="37">
        <v>3</v>
      </c>
      <c r="C20" s="38" t="s">
        <v>1835</v>
      </c>
      <c r="D20" s="37" t="s">
        <v>595</v>
      </c>
      <c r="E20" s="39" t="s">
        <v>1836</v>
      </c>
      <c r="F20" s="40" t="s">
        <v>597</v>
      </c>
      <c r="G20" s="41">
        <v>70</v>
      </c>
      <c r="H20" s="42">
        <v>0</v>
      </c>
      <c r="I20" s="43">
        <f>ROUND(G20*H20,P4)</f>
        <v>0</v>
      </c>
      <c r="J20" s="37"/>
      <c r="O20" s="44">
        <f>I20*0.21</f>
        <v>0</v>
      </c>
      <c r="P20">
        <v>3</v>
      </c>
    </row>
    <row r="21" ht="29">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29">
      <c r="A23" s="37" t="s">
        <v>593</v>
      </c>
      <c r="B23" s="37">
        <v>4</v>
      </c>
      <c r="C23" s="38" t="s">
        <v>1838</v>
      </c>
      <c r="D23" s="37" t="s">
        <v>595</v>
      </c>
      <c r="E23" s="39" t="s">
        <v>1839</v>
      </c>
      <c r="F23" s="40" t="s">
        <v>597</v>
      </c>
      <c r="G23" s="41">
        <v>130</v>
      </c>
      <c r="H23" s="42">
        <v>0</v>
      </c>
      <c r="I23" s="43">
        <f>ROUND(G23*H23,P4)</f>
        <v>0</v>
      </c>
      <c r="J23" s="37"/>
      <c r="O23" s="44">
        <f>I23*0.21</f>
        <v>0</v>
      </c>
      <c r="P23">
        <v>3</v>
      </c>
    </row>
    <row r="24" ht="29">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29">
      <c r="A26" s="37" t="s">
        <v>593</v>
      </c>
      <c r="B26" s="37">
        <v>5</v>
      </c>
      <c r="C26" s="38" t="s">
        <v>12744</v>
      </c>
      <c r="D26" s="37" t="s">
        <v>595</v>
      </c>
      <c r="E26" s="39" t="s">
        <v>12745</v>
      </c>
      <c r="F26" s="40" t="s">
        <v>597</v>
      </c>
      <c r="G26" s="41">
        <v>160</v>
      </c>
      <c r="H26" s="42">
        <v>0</v>
      </c>
      <c r="I26" s="43">
        <f>ROUND(G26*H26,P4)</f>
        <v>0</v>
      </c>
      <c r="J26" s="37"/>
      <c r="O26" s="44">
        <f>I26*0.21</f>
        <v>0</v>
      </c>
      <c r="P26">
        <v>3</v>
      </c>
    </row>
    <row r="27" ht="29">
      <c r="A27" s="37" t="s">
        <v>598</v>
      </c>
      <c r="B27" s="45"/>
      <c r="C27" s="46"/>
      <c r="D27" s="46"/>
      <c r="E27" s="39" t="s">
        <v>12746</v>
      </c>
      <c r="F27" s="46"/>
      <c r="G27" s="46"/>
      <c r="H27" s="46"/>
      <c r="I27" s="46"/>
      <c r="J27" s="48"/>
    </row>
    <row r="28">
      <c r="A28" s="37" t="s">
        <v>601</v>
      </c>
      <c r="B28" s="45"/>
      <c r="C28" s="46"/>
      <c r="D28" s="46"/>
      <c r="E28" s="47" t="s">
        <v>595</v>
      </c>
      <c r="F28" s="46"/>
      <c r="G28" s="46"/>
      <c r="H28" s="46"/>
      <c r="I28" s="46"/>
      <c r="J28" s="48"/>
    </row>
    <row r="29" ht="29">
      <c r="A29" s="37" t="s">
        <v>593</v>
      </c>
      <c r="B29" s="37">
        <v>6</v>
      </c>
      <c r="C29" s="38" t="s">
        <v>1841</v>
      </c>
      <c r="D29" s="37" t="s">
        <v>595</v>
      </c>
      <c r="E29" s="39" t="s">
        <v>1842</v>
      </c>
      <c r="F29" s="40" t="s">
        <v>597</v>
      </c>
      <c r="G29" s="41">
        <v>85</v>
      </c>
      <c r="H29" s="42">
        <v>0</v>
      </c>
      <c r="I29" s="43">
        <f>ROUND(G29*H29,P4)</f>
        <v>0</v>
      </c>
      <c r="J29" s="37"/>
      <c r="O29" s="44">
        <f>I29*0.21</f>
        <v>0</v>
      </c>
      <c r="P29">
        <v>3</v>
      </c>
    </row>
    <row r="30" ht="29">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29">
      <c r="A32" s="37" t="s">
        <v>593</v>
      </c>
      <c r="B32" s="37">
        <v>7</v>
      </c>
      <c r="C32" s="38" t="s">
        <v>12747</v>
      </c>
      <c r="D32" s="37" t="s">
        <v>595</v>
      </c>
      <c r="E32" s="39" t="s">
        <v>12748</v>
      </c>
      <c r="F32" s="40" t="s">
        <v>608</v>
      </c>
      <c r="G32" s="41">
        <v>7</v>
      </c>
      <c r="H32" s="42">
        <v>0</v>
      </c>
      <c r="I32" s="43">
        <f>ROUND(G32*H32,P4)</f>
        <v>0</v>
      </c>
      <c r="J32" s="37"/>
      <c r="O32" s="44">
        <f>I32*0.21</f>
        <v>0</v>
      </c>
      <c r="P32">
        <v>3</v>
      </c>
    </row>
    <row r="33" ht="29">
      <c r="A33" s="37" t="s">
        <v>598</v>
      </c>
      <c r="B33" s="45"/>
      <c r="C33" s="46"/>
      <c r="D33" s="46"/>
      <c r="E33" s="39" t="s">
        <v>12749</v>
      </c>
      <c r="F33" s="46"/>
      <c r="G33" s="46"/>
      <c r="H33" s="46"/>
      <c r="I33" s="46"/>
      <c r="J33" s="48"/>
    </row>
    <row r="34">
      <c r="A34" s="37" t="s">
        <v>601</v>
      </c>
      <c r="B34" s="45"/>
      <c r="C34" s="46"/>
      <c r="D34" s="46"/>
      <c r="E34" s="47" t="s">
        <v>595</v>
      </c>
      <c r="F34" s="46"/>
      <c r="G34" s="46"/>
      <c r="H34" s="46"/>
      <c r="I34" s="46"/>
      <c r="J34" s="48"/>
    </row>
    <row r="35" ht="29">
      <c r="A35" s="37" t="s">
        <v>593</v>
      </c>
      <c r="B35" s="37">
        <v>8</v>
      </c>
      <c r="C35" s="38" t="s">
        <v>12750</v>
      </c>
      <c r="D35" s="37" t="s">
        <v>595</v>
      </c>
      <c r="E35" s="39" t="s">
        <v>12751</v>
      </c>
      <c r="F35" s="40" t="s">
        <v>608</v>
      </c>
      <c r="G35" s="41">
        <v>10</v>
      </c>
      <c r="H35" s="42">
        <v>0</v>
      </c>
      <c r="I35" s="43">
        <f>ROUND(G35*H35,P4)</f>
        <v>0</v>
      </c>
      <c r="J35" s="37"/>
      <c r="O35" s="44">
        <f>I35*0.21</f>
        <v>0</v>
      </c>
      <c r="P35">
        <v>3</v>
      </c>
    </row>
    <row r="36" ht="29">
      <c r="A36" s="37" t="s">
        <v>598</v>
      </c>
      <c r="B36" s="45"/>
      <c r="C36" s="46"/>
      <c r="D36" s="46"/>
      <c r="E36" s="39" t="s">
        <v>12752</v>
      </c>
      <c r="F36" s="46"/>
      <c r="G36" s="46"/>
      <c r="H36" s="46"/>
      <c r="I36" s="46"/>
      <c r="J36" s="48"/>
    </row>
    <row r="37">
      <c r="A37" s="37" t="s">
        <v>601</v>
      </c>
      <c r="B37" s="45"/>
      <c r="C37" s="46"/>
      <c r="D37" s="46"/>
      <c r="E37" s="47" t="s">
        <v>595</v>
      </c>
      <c r="F37" s="46"/>
      <c r="G37" s="46"/>
      <c r="H37" s="46"/>
      <c r="I37" s="46"/>
      <c r="J37" s="48"/>
    </row>
    <row r="38" ht="29">
      <c r="A38" s="37" t="s">
        <v>593</v>
      </c>
      <c r="B38" s="37">
        <v>9</v>
      </c>
      <c r="C38" s="38" t="s">
        <v>1844</v>
      </c>
      <c r="D38" s="37" t="s">
        <v>595</v>
      </c>
      <c r="E38" s="39" t="s">
        <v>1845</v>
      </c>
      <c r="F38" s="40" t="s">
        <v>608</v>
      </c>
      <c r="G38" s="41">
        <v>149</v>
      </c>
      <c r="H38" s="42">
        <v>0</v>
      </c>
      <c r="I38" s="43">
        <f>ROUND(G38*H38,P4)</f>
        <v>0</v>
      </c>
      <c r="J38" s="37"/>
      <c r="O38" s="44">
        <f>I38*0.21</f>
        <v>0</v>
      </c>
      <c r="P38">
        <v>3</v>
      </c>
    </row>
    <row r="39" ht="29">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29">
      <c r="A41" s="37" t="s">
        <v>593</v>
      </c>
      <c r="B41" s="37">
        <v>10</v>
      </c>
      <c r="C41" s="38" t="s">
        <v>1847</v>
      </c>
      <c r="D41" s="37" t="s">
        <v>595</v>
      </c>
      <c r="E41" s="39" t="s">
        <v>1848</v>
      </c>
      <c r="F41" s="40" t="s">
        <v>597</v>
      </c>
      <c r="G41" s="41">
        <v>70</v>
      </c>
      <c r="H41" s="42">
        <v>0</v>
      </c>
      <c r="I41" s="43">
        <f>ROUND(G41*H41,P4)</f>
        <v>0</v>
      </c>
      <c r="J41" s="37"/>
      <c r="O41" s="44">
        <f>I41*0.21</f>
        <v>0</v>
      </c>
      <c r="P41">
        <v>3</v>
      </c>
    </row>
    <row r="42" ht="29">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29">
      <c r="A44" s="37" t="s">
        <v>593</v>
      </c>
      <c r="B44" s="37">
        <v>11</v>
      </c>
      <c r="C44" s="38" t="s">
        <v>1850</v>
      </c>
      <c r="D44" s="37" t="s">
        <v>595</v>
      </c>
      <c r="E44" s="39" t="s">
        <v>1851</v>
      </c>
      <c r="F44" s="40" t="s">
        <v>597</v>
      </c>
      <c r="G44" s="41">
        <v>130</v>
      </c>
      <c r="H44" s="42">
        <v>0</v>
      </c>
      <c r="I44" s="43">
        <f>ROUND(G44*H44,P4)</f>
        <v>0</v>
      </c>
      <c r="J44" s="37"/>
      <c r="O44" s="44">
        <f>I44*0.21</f>
        <v>0</v>
      </c>
      <c r="P44">
        <v>3</v>
      </c>
    </row>
    <row r="45" ht="29">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29">
      <c r="A47" s="37" t="s">
        <v>593</v>
      </c>
      <c r="B47" s="37">
        <v>12</v>
      </c>
      <c r="C47" s="38" t="s">
        <v>12753</v>
      </c>
      <c r="D47" s="37" t="s">
        <v>595</v>
      </c>
      <c r="E47" s="39" t="s">
        <v>12754</v>
      </c>
      <c r="F47" s="40" t="s">
        <v>597</v>
      </c>
      <c r="G47" s="41">
        <v>160</v>
      </c>
      <c r="H47" s="42">
        <v>0</v>
      </c>
      <c r="I47" s="43">
        <f>ROUND(G47*H47,P4)</f>
        <v>0</v>
      </c>
      <c r="J47" s="37"/>
      <c r="O47" s="44">
        <f>I47*0.21</f>
        <v>0</v>
      </c>
      <c r="P47">
        <v>3</v>
      </c>
    </row>
    <row r="48" ht="29">
      <c r="A48" s="37" t="s">
        <v>598</v>
      </c>
      <c r="B48" s="45"/>
      <c r="C48" s="46"/>
      <c r="D48" s="46"/>
      <c r="E48" s="39" t="s">
        <v>12755</v>
      </c>
      <c r="F48" s="46"/>
      <c r="G48" s="46"/>
      <c r="H48" s="46"/>
      <c r="I48" s="46"/>
      <c r="J48" s="48"/>
    </row>
    <row r="49">
      <c r="A49" s="37" t="s">
        <v>601</v>
      </c>
      <c r="B49" s="45"/>
      <c r="C49" s="46"/>
      <c r="D49" s="46"/>
      <c r="E49" s="47" t="s">
        <v>595</v>
      </c>
      <c r="F49" s="46"/>
      <c r="G49" s="46"/>
      <c r="H49" s="46"/>
      <c r="I49" s="46"/>
      <c r="J49" s="48"/>
    </row>
    <row r="50" ht="29">
      <c r="A50" s="37" t="s">
        <v>593</v>
      </c>
      <c r="B50" s="37">
        <v>13</v>
      </c>
      <c r="C50" s="38" t="s">
        <v>1853</v>
      </c>
      <c r="D50" s="37" t="s">
        <v>595</v>
      </c>
      <c r="E50" s="39" t="s">
        <v>1854</v>
      </c>
      <c r="F50" s="40" t="s">
        <v>597</v>
      </c>
      <c r="G50" s="41">
        <v>85</v>
      </c>
      <c r="H50" s="42">
        <v>0</v>
      </c>
      <c r="I50" s="43">
        <f>ROUND(G50*H50,P4)</f>
        <v>0</v>
      </c>
      <c r="J50" s="37"/>
      <c r="O50" s="44">
        <f>I50*0.21</f>
        <v>0</v>
      </c>
      <c r="P50">
        <v>3</v>
      </c>
    </row>
    <row r="51" ht="29">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29">
      <c r="A53" s="37" t="s">
        <v>593</v>
      </c>
      <c r="B53" s="37">
        <v>14</v>
      </c>
      <c r="C53" s="38" t="s">
        <v>1856</v>
      </c>
      <c r="D53" s="37" t="s">
        <v>595</v>
      </c>
      <c r="E53" s="39" t="s">
        <v>1857</v>
      </c>
      <c r="F53" s="40" t="s">
        <v>1127</v>
      </c>
      <c r="G53" s="41">
        <v>1.6799999999999999</v>
      </c>
      <c r="H53" s="42">
        <v>0</v>
      </c>
      <c r="I53" s="43">
        <f>ROUND(G53*H53,P4)</f>
        <v>0</v>
      </c>
      <c r="J53" s="37"/>
      <c r="O53" s="44">
        <f>I53*0.21</f>
        <v>0</v>
      </c>
      <c r="P53">
        <v>3</v>
      </c>
    </row>
    <row r="54" ht="29">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29">
      <c r="A57" s="37" t="s">
        <v>593</v>
      </c>
      <c r="B57" s="37">
        <v>15</v>
      </c>
      <c r="C57" s="38" t="s">
        <v>1862</v>
      </c>
      <c r="D57" s="37" t="s">
        <v>595</v>
      </c>
      <c r="E57" s="39" t="s">
        <v>1863</v>
      </c>
      <c r="F57" s="40" t="s">
        <v>597</v>
      </c>
      <c r="G57" s="41">
        <v>60</v>
      </c>
      <c r="H57" s="42">
        <v>0</v>
      </c>
      <c r="I57" s="43">
        <f>ROUND(G57*H57,P4)</f>
        <v>0</v>
      </c>
      <c r="J57" s="37"/>
      <c r="O57" s="44">
        <f>I57*0.21</f>
        <v>0</v>
      </c>
      <c r="P57">
        <v>3</v>
      </c>
    </row>
    <row r="58" ht="29">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29">
      <c r="A60" s="37" t="s">
        <v>593</v>
      </c>
      <c r="B60" s="37">
        <v>16</v>
      </c>
      <c r="C60" s="38" t="s">
        <v>1864</v>
      </c>
      <c r="D60" s="37" t="s">
        <v>595</v>
      </c>
      <c r="E60" s="39" t="s">
        <v>1865</v>
      </c>
      <c r="F60" s="40" t="s">
        <v>597</v>
      </c>
      <c r="G60" s="41">
        <v>349</v>
      </c>
      <c r="H60" s="42">
        <v>0</v>
      </c>
      <c r="I60" s="43">
        <f>ROUND(G60*H60,P4)</f>
        <v>0</v>
      </c>
      <c r="J60" s="37"/>
      <c r="O60" s="44">
        <f>I60*0.21</f>
        <v>0</v>
      </c>
      <c r="P60">
        <v>3</v>
      </c>
    </row>
    <row r="61" ht="29">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29">
      <c r="A63" s="37" t="s">
        <v>593</v>
      </c>
      <c r="B63" s="37">
        <v>17</v>
      </c>
      <c r="C63" s="38" t="s">
        <v>1864</v>
      </c>
      <c r="D63" s="37" t="s">
        <v>592</v>
      </c>
      <c r="E63" s="39" t="s">
        <v>1865</v>
      </c>
      <c r="F63" s="40" t="s">
        <v>597</v>
      </c>
      <c r="G63" s="41">
        <v>125</v>
      </c>
      <c r="H63" s="42">
        <v>0</v>
      </c>
      <c r="I63" s="43">
        <f>ROUND(G63*H63,P4)</f>
        <v>0</v>
      </c>
      <c r="J63" s="37"/>
      <c r="O63" s="44">
        <f>I63*0.21</f>
        <v>0</v>
      </c>
      <c r="P63">
        <v>3</v>
      </c>
    </row>
    <row r="64" ht="29">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29">
      <c r="A66" s="37" t="s">
        <v>593</v>
      </c>
      <c r="B66" s="37">
        <v>18</v>
      </c>
      <c r="C66" s="38" t="s">
        <v>1866</v>
      </c>
      <c r="D66" s="37" t="s">
        <v>595</v>
      </c>
      <c r="E66" s="39" t="s">
        <v>1867</v>
      </c>
      <c r="F66" s="40" t="s">
        <v>597</v>
      </c>
      <c r="G66" s="41">
        <v>722</v>
      </c>
      <c r="H66" s="42">
        <v>0</v>
      </c>
      <c r="I66" s="43">
        <f>ROUND(G66*H66,P4)</f>
        <v>0</v>
      </c>
      <c r="J66" s="37"/>
      <c r="O66" s="44">
        <f>I66*0.21</f>
        <v>0</v>
      </c>
      <c r="P66">
        <v>3</v>
      </c>
    </row>
    <row r="67" ht="29">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29">
      <c r="A69" s="37" t="s">
        <v>593</v>
      </c>
      <c r="B69" s="37">
        <v>19</v>
      </c>
      <c r="C69" s="38" t="s">
        <v>12756</v>
      </c>
      <c r="D69" s="37" t="s">
        <v>595</v>
      </c>
      <c r="E69" s="39" t="s">
        <v>12757</v>
      </c>
      <c r="F69" s="40" t="s">
        <v>597</v>
      </c>
      <c r="G69" s="41">
        <v>160</v>
      </c>
      <c r="H69" s="42">
        <v>0</v>
      </c>
      <c r="I69" s="43">
        <f>ROUND(G69*H69,P4)</f>
        <v>0</v>
      </c>
      <c r="J69" s="37"/>
      <c r="O69" s="44">
        <f>I69*0.21</f>
        <v>0</v>
      </c>
      <c r="P69">
        <v>3</v>
      </c>
    </row>
    <row r="70" ht="29">
      <c r="A70" s="37" t="s">
        <v>598</v>
      </c>
      <c r="B70" s="45"/>
      <c r="C70" s="46"/>
      <c r="D70" s="46"/>
      <c r="E70" s="39" t="s">
        <v>12757</v>
      </c>
      <c r="F70" s="46"/>
      <c r="G70" s="46"/>
      <c r="H70" s="46"/>
      <c r="I70" s="46"/>
      <c r="J70" s="48"/>
    </row>
    <row r="71">
      <c r="A71" s="37" t="s">
        <v>601</v>
      </c>
      <c r="B71" s="45"/>
      <c r="C71" s="46"/>
      <c r="D71" s="46"/>
      <c r="E71" s="47" t="s">
        <v>595</v>
      </c>
      <c r="F71" s="46"/>
      <c r="G71" s="46"/>
      <c r="H71" s="46"/>
      <c r="I71" s="46"/>
      <c r="J71" s="48"/>
    </row>
    <row r="72" ht="29">
      <c r="A72" s="37" t="s">
        <v>593</v>
      </c>
      <c r="B72" s="37">
        <v>20</v>
      </c>
      <c r="C72" s="38" t="s">
        <v>1868</v>
      </c>
      <c r="D72" s="37" t="s">
        <v>595</v>
      </c>
      <c r="E72" s="39" t="s">
        <v>1869</v>
      </c>
      <c r="F72" s="40" t="s">
        <v>597</v>
      </c>
      <c r="G72" s="41">
        <v>200</v>
      </c>
      <c r="H72" s="42">
        <v>0</v>
      </c>
      <c r="I72" s="43">
        <f>ROUND(G72*H72,P4)</f>
        <v>0</v>
      </c>
      <c r="J72" s="37"/>
      <c r="O72" s="44">
        <f>I72*0.21</f>
        <v>0</v>
      </c>
      <c r="P72">
        <v>3</v>
      </c>
    </row>
    <row r="73" ht="29">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29">
      <c r="A75" s="37" t="s">
        <v>593</v>
      </c>
      <c r="B75" s="37">
        <v>21</v>
      </c>
      <c r="C75" s="38" t="s">
        <v>12760</v>
      </c>
      <c r="D75" s="37" t="s">
        <v>595</v>
      </c>
      <c r="E75" s="39" t="s">
        <v>12761</v>
      </c>
      <c r="F75" s="40" t="s">
        <v>597</v>
      </c>
      <c r="G75" s="41">
        <v>184</v>
      </c>
      <c r="H75" s="42">
        <v>0</v>
      </c>
      <c r="I75" s="43">
        <f>ROUND(G75*H75,P4)</f>
        <v>0</v>
      </c>
      <c r="J75" s="37"/>
      <c r="O75" s="44">
        <f>I75*0.21</f>
        <v>0</v>
      </c>
      <c r="P75">
        <v>3</v>
      </c>
    </row>
    <row r="76" ht="29">
      <c r="A76" s="37" t="s">
        <v>598</v>
      </c>
      <c r="B76" s="45"/>
      <c r="C76" s="46"/>
      <c r="D76" s="46"/>
      <c r="E76" s="39" t="s">
        <v>12761</v>
      </c>
      <c r="F76" s="46"/>
      <c r="G76" s="46"/>
      <c r="H76" s="46"/>
      <c r="I76" s="46"/>
      <c r="J76" s="48"/>
    </row>
    <row r="77">
      <c r="A77" s="37" t="s">
        <v>601</v>
      </c>
      <c r="B77" s="45"/>
      <c r="C77" s="46"/>
      <c r="D77" s="46"/>
      <c r="E77" s="47" t="s">
        <v>595</v>
      </c>
      <c r="F77" s="46"/>
      <c r="G77" s="46"/>
      <c r="H77" s="46"/>
      <c r="I77" s="46"/>
      <c r="J77" s="48"/>
    </row>
    <row r="78" ht="29">
      <c r="A78" s="37" t="s">
        <v>593</v>
      </c>
      <c r="B78" s="37">
        <v>22</v>
      </c>
      <c r="C78" s="38" t="s">
        <v>12762</v>
      </c>
      <c r="D78" s="37" t="s">
        <v>595</v>
      </c>
      <c r="E78" s="39" t="s">
        <v>12763</v>
      </c>
      <c r="F78" s="40" t="s">
        <v>597</v>
      </c>
      <c r="G78" s="41">
        <v>35</v>
      </c>
      <c r="H78" s="42">
        <v>0</v>
      </c>
      <c r="I78" s="43">
        <f>ROUND(G78*H78,P4)</f>
        <v>0</v>
      </c>
      <c r="J78" s="37"/>
      <c r="O78" s="44">
        <f>I78*0.21</f>
        <v>0</v>
      </c>
      <c r="P78">
        <v>3</v>
      </c>
    </row>
    <row r="79" ht="29">
      <c r="A79" s="37" t="s">
        <v>598</v>
      </c>
      <c r="B79" s="45"/>
      <c r="C79" s="46"/>
      <c r="D79" s="46"/>
      <c r="E79" s="39" t="s">
        <v>12763</v>
      </c>
      <c r="F79" s="46"/>
      <c r="G79" s="46"/>
      <c r="H79" s="46"/>
      <c r="I79" s="46"/>
      <c r="J79" s="48"/>
    </row>
    <row r="80">
      <c r="A80" s="37" t="s">
        <v>601</v>
      </c>
      <c r="B80" s="45"/>
      <c r="C80" s="46"/>
      <c r="D80" s="46"/>
      <c r="E80" s="47" t="s">
        <v>595</v>
      </c>
      <c r="F80" s="46"/>
      <c r="G80" s="46"/>
      <c r="H80" s="46"/>
      <c r="I80" s="46"/>
      <c r="J80" s="48"/>
    </row>
    <row r="81" ht="29">
      <c r="A81" s="37" t="s">
        <v>593</v>
      </c>
      <c r="B81" s="37">
        <v>23</v>
      </c>
      <c r="C81" s="38" t="s">
        <v>1870</v>
      </c>
      <c r="D81" s="37" t="s">
        <v>595</v>
      </c>
      <c r="E81" s="39" t="s">
        <v>1871</v>
      </c>
      <c r="F81" s="40" t="s">
        <v>597</v>
      </c>
      <c r="G81" s="41">
        <v>60</v>
      </c>
      <c r="H81" s="42">
        <v>0</v>
      </c>
      <c r="I81" s="43">
        <f>ROUND(G81*H81,P4)</f>
        <v>0</v>
      </c>
      <c r="J81" s="37"/>
      <c r="O81" s="44">
        <f>I81*0.21</f>
        <v>0</v>
      </c>
      <c r="P81">
        <v>3</v>
      </c>
    </row>
    <row r="82" ht="29">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29">
      <c r="A84" s="37" t="s">
        <v>593</v>
      </c>
      <c r="B84" s="37">
        <v>24</v>
      </c>
      <c r="C84" s="38" t="s">
        <v>12764</v>
      </c>
      <c r="D84" s="37" t="s">
        <v>595</v>
      </c>
      <c r="E84" s="39" t="s">
        <v>12765</v>
      </c>
      <c r="F84" s="40" t="s">
        <v>597</v>
      </c>
      <c r="G84" s="41">
        <v>20</v>
      </c>
      <c r="H84" s="42">
        <v>0</v>
      </c>
      <c r="I84" s="43">
        <f>ROUND(G84*H84,P4)</f>
        <v>0</v>
      </c>
      <c r="J84" s="37"/>
      <c r="O84" s="44">
        <f>I84*0.21</f>
        <v>0</v>
      </c>
      <c r="P84">
        <v>3</v>
      </c>
    </row>
    <row r="85" ht="29">
      <c r="A85" s="37" t="s">
        <v>598</v>
      </c>
      <c r="B85" s="45"/>
      <c r="C85" s="46"/>
      <c r="D85" s="46"/>
      <c r="E85" s="39" t="s">
        <v>12765</v>
      </c>
      <c r="F85" s="46"/>
      <c r="G85" s="46"/>
      <c r="H85" s="46"/>
      <c r="I85" s="46"/>
      <c r="J85" s="48"/>
    </row>
    <row r="86">
      <c r="A86" s="37" t="s">
        <v>601</v>
      </c>
      <c r="B86" s="45"/>
      <c r="C86" s="46"/>
      <c r="D86" s="46"/>
      <c r="E86" s="47" t="s">
        <v>595</v>
      </c>
      <c r="F86" s="46"/>
      <c r="G86" s="46"/>
      <c r="H86" s="46"/>
      <c r="I86" s="46"/>
      <c r="J86" s="48"/>
    </row>
    <row r="87">
      <c r="A87" s="37" t="s">
        <v>593</v>
      </c>
      <c r="B87" s="37">
        <v>25</v>
      </c>
      <c r="C87" s="38" t="s">
        <v>13525</v>
      </c>
      <c r="D87" s="37" t="s">
        <v>595</v>
      </c>
      <c r="E87" s="39" t="s">
        <v>13526</v>
      </c>
      <c r="F87" s="40" t="s">
        <v>608</v>
      </c>
      <c r="G87" s="41">
        <v>3</v>
      </c>
      <c r="H87" s="42">
        <v>0</v>
      </c>
      <c r="I87" s="43">
        <f>ROUND(G87*H87,P4)</f>
        <v>0</v>
      </c>
      <c r="J87" s="37"/>
      <c r="O87" s="44">
        <f>I87*0.21</f>
        <v>0</v>
      </c>
      <c r="P87">
        <v>3</v>
      </c>
    </row>
    <row r="88">
      <c r="A88" s="37" t="s">
        <v>598</v>
      </c>
      <c r="B88" s="45"/>
      <c r="C88" s="46"/>
      <c r="D88" s="46"/>
      <c r="E88" s="39" t="s">
        <v>13526</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29">
      <c r="A99" s="37" t="s">
        <v>593</v>
      </c>
      <c r="B99" s="37">
        <v>29</v>
      </c>
      <c r="C99" s="38" t="s">
        <v>12766</v>
      </c>
      <c r="D99" s="37" t="s">
        <v>595</v>
      </c>
      <c r="E99" s="39" t="s">
        <v>12767</v>
      </c>
      <c r="F99" s="40" t="s">
        <v>608</v>
      </c>
      <c r="G99" s="41">
        <v>3</v>
      </c>
      <c r="H99" s="42">
        <v>0</v>
      </c>
      <c r="I99" s="43">
        <f>ROUND(G99*H99,P4)</f>
        <v>0</v>
      </c>
      <c r="J99" s="37"/>
      <c r="O99" s="44">
        <f>I99*0.21</f>
        <v>0</v>
      </c>
      <c r="P99">
        <v>3</v>
      </c>
    </row>
    <row r="100" ht="29">
      <c r="A100" s="37" t="s">
        <v>598</v>
      </c>
      <c r="B100" s="45"/>
      <c r="C100" s="46"/>
      <c r="D100" s="46"/>
      <c r="E100" s="39" t="s">
        <v>12767</v>
      </c>
      <c r="F100" s="46"/>
      <c r="G100" s="46"/>
      <c r="H100" s="46"/>
      <c r="I100" s="46"/>
      <c r="J100" s="48"/>
    </row>
    <row r="101">
      <c r="A101" s="37" t="s">
        <v>601</v>
      </c>
      <c r="B101" s="45"/>
      <c r="C101" s="46"/>
      <c r="D101" s="46"/>
      <c r="E101" s="47" t="s">
        <v>595</v>
      </c>
      <c r="F101" s="46"/>
      <c r="G101" s="46"/>
      <c r="H101" s="46"/>
      <c r="I101" s="46"/>
      <c r="J101" s="48"/>
    </row>
    <row r="102" ht="29">
      <c r="A102" s="37" t="s">
        <v>593</v>
      </c>
      <c r="B102" s="37">
        <v>30</v>
      </c>
      <c r="C102" s="38" t="s">
        <v>1874</v>
      </c>
      <c r="D102" s="37" t="s">
        <v>595</v>
      </c>
      <c r="E102" s="39" t="s">
        <v>1875</v>
      </c>
      <c r="F102" s="40" t="s">
        <v>608</v>
      </c>
      <c r="G102" s="41">
        <v>8</v>
      </c>
      <c r="H102" s="42">
        <v>0</v>
      </c>
      <c r="I102" s="43">
        <f>ROUND(G102*H102,P4)</f>
        <v>0</v>
      </c>
      <c r="J102" s="37"/>
      <c r="O102" s="44">
        <f>I102*0.21</f>
        <v>0</v>
      </c>
      <c r="P102">
        <v>3</v>
      </c>
    </row>
    <row r="103" ht="29">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29">
      <c r="A105" s="37" t="s">
        <v>593</v>
      </c>
      <c r="B105" s="37">
        <v>31</v>
      </c>
      <c r="C105" s="38" t="s">
        <v>12768</v>
      </c>
      <c r="D105" s="37" t="s">
        <v>595</v>
      </c>
      <c r="E105" s="39" t="s">
        <v>12769</v>
      </c>
      <c r="F105" s="40" t="s">
        <v>608</v>
      </c>
      <c r="G105" s="41">
        <v>2</v>
      </c>
      <c r="H105" s="42">
        <v>0</v>
      </c>
      <c r="I105" s="43">
        <f>ROUND(G105*H105,P4)</f>
        <v>0</v>
      </c>
      <c r="J105" s="37"/>
      <c r="O105" s="44">
        <f>I105*0.21</f>
        <v>0</v>
      </c>
      <c r="P105">
        <v>3</v>
      </c>
    </row>
    <row r="106" ht="29">
      <c r="A106" s="37" t="s">
        <v>598</v>
      </c>
      <c r="B106" s="45"/>
      <c r="C106" s="46"/>
      <c r="D106" s="46"/>
      <c r="E106" s="39" t="s">
        <v>12769</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13527</v>
      </c>
      <c r="D108" s="37" t="s">
        <v>595</v>
      </c>
      <c r="E108" s="39" t="s">
        <v>13528</v>
      </c>
      <c r="F108" s="40" t="s">
        <v>608</v>
      </c>
      <c r="G108" s="41">
        <v>8</v>
      </c>
      <c r="H108" s="42">
        <v>0</v>
      </c>
      <c r="I108" s="43">
        <f>ROUND(G108*H108,P4)</f>
        <v>0</v>
      </c>
      <c r="J108" s="37"/>
      <c r="O108" s="44">
        <f>I108*0.21</f>
        <v>0</v>
      </c>
      <c r="P108">
        <v>3</v>
      </c>
    </row>
    <row r="109">
      <c r="A109" s="37" t="s">
        <v>598</v>
      </c>
      <c r="B109" s="45"/>
      <c r="C109" s="46"/>
      <c r="D109" s="46"/>
      <c r="E109" s="39" t="s">
        <v>13528</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13529</v>
      </c>
      <c r="D111" s="37" t="s">
        <v>595</v>
      </c>
      <c r="E111" s="39" t="s">
        <v>13530</v>
      </c>
      <c r="F111" s="40" t="s">
        <v>608</v>
      </c>
      <c r="G111" s="41">
        <v>6</v>
      </c>
      <c r="H111" s="42">
        <v>0</v>
      </c>
      <c r="I111" s="43">
        <f>ROUND(G111*H111,P4)</f>
        <v>0</v>
      </c>
      <c r="J111" s="37"/>
      <c r="O111" s="44">
        <f>I111*0.21</f>
        <v>0</v>
      </c>
      <c r="P111">
        <v>3</v>
      </c>
    </row>
    <row r="112">
      <c r="A112" s="37" t="s">
        <v>598</v>
      </c>
      <c r="B112" s="45"/>
      <c r="C112" s="46"/>
      <c r="D112" s="46"/>
      <c r="E112" s="39" t="s">
        <v>13530</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13531</v>
      </c>
      <c r="D120" s="37" t="s">
        <v>595</v>
      </c>
      <c r="E120" s="39" t="s">
        <v>13532</v>
      </c>
      <c r="F120" s="40" t="s">
        <v>608</v>
      </c>
      <c r="G120" s="41">
        <v>3</v>
      </c>
      <c r="H120" s="42">
        <v>0</v>
      </c>
      <c r="I120" s="43">
        <f>ROUND(G120*H120,P4)</f>
        <v>0</v>
      </c>
      <c r="J120" s="37"/>
      <c r="O120" s="44">
        <f>I120*0.21</f>
        <v>0</v>
      </c>
      <c r="P120">
        <v>3</v>
      </c>
    </row>
    <row r="121">
      <c r="A121" s="37" t="s">
        <v>598</v>
      </c>
      <c r="B121" s="45"/>
      <c r="C121" s="46"/>
      <c r="D121" s="46"/>
      <c r="E121" s="39" t="s">
        <v>13532</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12770</v>
      </c>
      <c r="D135" s="37" t="s">
        <v>595</v>
      </c>
      <c r="E135" s="39" t="s">
        <v>12771</v>
      </c>
      <c r="F135" s="40" t="s">
        <v>608</v>
      </c>
      <c r="G135" s="41">
        <v>6</v>
      </c>
      <c r="H135" s="42">
        <v>0</v>
      </c>
      <c r="I135" s="43">
        <f>ROUND(G135*H135,P4)</f>
        <v>0</v>
      </c>
      <c r="J135" s="37"/>
      <c r="O135" s="44">
        <f>I135*0.21</f>
        <v>0</v>
      </c>
      <c r="P135">
        <v>3</v>
      </c>
    </row>
    <row r="136">
      <c r="A136" s="37" t="s">
        <v>598</v>
      </c>
      <c r="B136" s="45"/>
      <c r="C136" s="46"/>
      <c r="D136" s="46"/>
      <c r="E136" s="39" t="s">
        <v>12771</v>
      </c>
      <c r="F136" s="46"/>
      <c r="G136" s="46"/>
      <c r="H136" s="46"/>
      <c r="I136" s="46"/>
      <c r="J136" s="48"/>
    </row>
    <row r="137">
      <c r="A137" s="37" t="s">
        <v>601</v>
      </c>
      <c r="B137" s="45"/>
      <c r="C137" s="46"/>
      <c r="D137" s="46"/>
      <c r="E137" s="47" t="s">
        <v>595</v>
      </c>
      <c r="F137" s="46"/>
      <c r="G137" s="46"/>
      <c r="H137" s="46"/>
      <c r="I137" s="46"/>
      <c r="J137" s="48"/>
    </row>
    <row r="138" ht="29">
      <c r="A138" s="37" t="s">
        <v>593</v>
      </c>
      <c r="B138" s="37">
        <v>42</v>
      </c>
      <c r="C138" s="38" t="s">
        <v>13533</v>
      </c>
      <c r="D138" s="37" t="s">
        <v>595</v>
      </c>
      <c r="E138" s="39" t="s">
        <v>13534</v>
      </c>
      <c r="F138" s="40" t="s">
        <v>608</v>
      </c>
      <c r="G138" s="41">
        <v>16</v>
      </c>
      <c r="H138" s="42">
        <v>0</v>
      </c>
      <c r="I138" s="43">
        <f>ROUND(G138*H138,P4)</f>
        <v>0</v>
      </c>
      <c r="J138" s="37"/>
      <c r="O138" s="44">
        <f>I138*0.21</f>
        <v>0</v>
      </c>
      <c r="P138">
        <v>3</v>
      </c>
    </row>
    <row r="139" ht="29">
      <c r="A139" s="37" t="s">
        <v>598</v>
      </c>
      <c r="B139" s="45"/>
      <c r="C139" s="46"/>
      <c r="D139" s="46"/>
      <c r="E139" s="39" t="s">
        <v>13534</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13535</v>
      </c>
      <c r="D141" s="37" t="s">
        <v>595</v>
      </c>
      <c r="E141" s="39" t="s">
        <v>13536</v>
      </c>
      <c r="F141" s="40" t="s">
        <v>608</v>
      </c>
      <c r="G141" s="41">
        <v>14</v>
      </c>
      <c r="H141" s="42">
        <v>0</v>
      </c>
      <c r="I141" s="43">
        <f>ROUND(G141*H141,P4)</f>
        <v>0</v>
      </c>
      <c r="J141" s="37"/>
      <c r="O141" s="44">
        <f>I141*0.21</f>
        <v>0</v>
      </c>
      <c r="P141">
        <v>3</v>
      </c>
    </row>
    <row r="142">
      <c r="A142" s="37" t="s">
        <v>598</v>
      </c>
      <c r="B142" s="45"/>
      <c r="C142" s="46"/>
      <c r="D142" s="46"/>
      <c r="E142" s="39" t="s">
        <v>13536</v>
      </c>
      <c r="F142" s="46"/>
      <c r="G142" s="46"/>
      <c r="H142" s="46"/>
      <c r="I142" s="46"/>
      <c r="J142" s="48"/>
    </row>
    <row r="143">
      <c r="A143" s="37" t="s">
        <v>601</v>
      </c>
      <c r="B143" s="45"/>
      <c r="C143" s="46"/>
      <c r="D143" s="46"/>
      <c r="E143" s="47" t="s">
        <v>595</v>
      </c>
      <c r="F143" s="46"/>
      <c r="G143" s="46"/>
      <c r="H143" s="46"/>
      <c r="I143" s="46"/>
      <c r="J143" s="48"/>
    </row>
    <row r="144" ht="29">
      <c r="A144" s="37" t="s">
        <v>593</v>
      </c>
      <c r="B144" s="37">
        <v>44</v>
      </c>
      <c r="C144" s="38" t="s">
        <v>13537</v>
      </c>
      <c r="D144" s="37" t="s">
        <v>595</v>
      </c>
      <c r="E144" s="39" t="s">
        <v>13538</v>
      </c>
      <c r="F144" s="40" t="s">
        <v>608</v>
      </c>
      <c r="G144" s="41">
        <v>4</v>
      </c>
      <c r="H144" s="42">
        <v>0</v>
      </c>
      <c r="I144" s="43">
        <f>ROUND(G144*H144,P4)</f>
        <v>0</v>
      </c>
      <c r="J144" s="37"/>
      <c r="O144" s="44">
        <f>I144*0.21</f>
        <v>0</v>
      </c>
      <c r="P144">
        <v>3</v>
      </c>
    </row>
    <row r="145" ht="29">
      <c r="A145" s="37" t="s">
        <v>598</v>
      </c>
      <c r="B145" s="45"/>
      <c r="C145" s="46"/>
      <c r="D145" s="46"/>
      <c r="E145" s="39" t="s">
        <v>13538</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3.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3.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29">
      <c r="A159" s="37" t="s">
        <v>593</v>
      </c>
      <c r="B159" s="37">
        <v>49</v>
      </c>
      <c r="C159" s="38" t="s">
        <v>1918</v>
      </c>
      <c r="D159" s="37" t="s">
        <v>595</v>
      </c>
      <c r="E159" s="39" t="s">
        <v>1919</v>
      </c>
      <c r="F159" s="40" t="s">
        <v>597</v>
      </c>
      <c r="G159" s="41">
        <v>95</v>
      </c>
      <c r="H159" s="42">
        <v>0</v>
      </c>
      <c r="I159" s="43">
        <f>ROUND(G159*H159,P4)</f>
        <v>0</v>
      </c>
      <c r="J159" s="37"/>
      <c r="O159" s="44">
        <f>I159*0.21</f>
        <v>0</v>
      </c>
      <c r="P159">
        <v>3</v>
      </c>
    </row>
    <row r="160" ht="29">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29">
      <c r="A162" s="37" t="s">
        <v>593</v>
      </c>
      <c r="B162" s="37">
        <v>50</v>
      </c>
      <c r="C162" s="38" t="s">
        <v>12772</v>
      </c>
      <c r="D162" s="37" t="s">
        <v>595</v>
      </c>
      <c r="E162" s="39" t="s">
        <v>12773</v>
      </c>
      <c r="F162" s="40" t="s">
        <v>597</v>
      </c>
      <c r="G162" s="41">
        <v>20</v>
      </c>
      <c r="H162" s="42">
        <v>0</v>
      </c>
      <c r="I162" s="43">
        <f>ROUND(G162*H162,P4)</f>
        <v>0</v>
      </c>
      <c r="J162" s="37"/>
      <c r="O162" s="44">
        <f>I162*0.21</f>
        <v>0</v>
      </c>
      <c r="P162">
        <v>3</v>
      </c>
    </row>
    <row r="163" ht="29">
      <c r="A163" s="37" t="s">
        <v>598</v>
      </c>
      <c r="B163" s="45"/>
      <c r="C163" s="46"/>
      <c r="D163" s="46"/>
      <c r="E163" s="39" t="s">
        <v>12774</v>
      </c>
      <c r="F163" s="46"/>
      <c r="G163" s="46"/>
      <c r="H163" s="46"/>
      <c r="I163" s="46"/>
      <c r="J163" s="48"/>
    </row>
    <row r="164">
      <c r="A164" s="37" t="s">
        <v>601</v>
      </c>
      <c r="B164" s="45"/>
      <c r="C164" s="46"/>
      <c r="D164" s="46"/>
      <c r="E164" s="47" t="s">
        <v>595</v>
      </c>
      <c r="F164" s="46"/>
      <c r="G164" s="46"/>
      <c r="H164" s="46"/>
      <c r="I164" s="46"/>
      <c r="J164" s="48"/>
    </row>
    <row r="165" ht="29">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29">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29">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29">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29">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29">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29">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29">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29">
      <c r="A177" s="37" t="s">
        <v>593</v>
      </c>
      <c r="B177" s="37">
        <v>55</v>
      </c>
      <c r="C177" s="38" t="s">
        <v>12775</v>
      </c>
      <c r="D177" s="37" t="s">
        <v>595</v>
      </c>
      <c r="E177" s="39" t="s">
        <v>12776</v>
      </c>
      <c r="F177" s="40" t="s">
        <v>597</v>
      </c>
      <c r="G177" s="41">
        <v>160</v>
      </c>
      <c r="H177" s="42">
        <v>0</v>
      </c>
      <c r="I177" s="43">
        <f>ROUND(G177*H177,P4)</f>
        <v>0</v>
      </c>
      <c r="J177" s="37"/>
      <c r="O177" s="44">
        <f>I177*0.21</f>
        <v>0</v>
      </c>
      <c r="P177">
        <v>3</v>
      </c>
    </row>
    <row r="178" ht="29">
      <c r="A178" s="37" t="s">
        <v>598</v>
      </c>
      <c r="B178" s="45"/>
      <c r="C178" s="46"/>
      <c r="D178" s="46"/>
      <c r="E178" s="39" t="s">
        <v>12777</v>
      </c>
      <c r="F178" s="46"/>
      <c r="G178" s="46"/>
      <c r="H178" s="46"/>
      <c r="I178" s="46"/>
      <c r="J178" s="48"/>
    </row>
    <row r="179">
      <c r="A179" s="37" t="s">
        <v>601</v>
      </c>
      <c r="B179" s="45"/>
      <c r="C179" s="46"/>
      <c r="D179" s="46"/>
      <c r="E179" s="47" t="s">
        <v>595</v>
      </c>
      <c r="F179" s="46"/>
      <c r="G179" s="46"/>
      <c r="H179" s="46"/>
      <c r="I179" s="46"/>
      <c r="J179" s="48"/>
    </row>
    <row r="180" ht="29">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29">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29">
      <c r="A183" s="37" t="s">
        <v>593</v>
      </c>
      <c r="B183" s="37">
        <v>57</v>
      </c>
      <c r="C183" s="38" t="s">
        <v>12778</v>
      </c>
      <c r="D183" s="37" t="s">
        <v>595</v>
      </c>
      <c r="E183" s="39" t="s">
        <v>12779</v>
      </c>
      <c r="F183" s="40" t="s">
        <v>597</v>
      </c>
      <c r="G183" s="41">
        <v>184</v>
      </c>
      <c r="H183" s="42">
        <v>0</v>
      </c>
      <c r="I183" s="43">
        <f>ROUND(G183*H183,P4)</f>
        <v>0</v>
      </c>
      <c r="J183" s="37"/>
      <c r="O183" s="44">
        <f>I183*0.21</f>
        <v>0</v>
      </c>
      <c r="P183">
        <v>3</v>
      </c>
    </row>
    <row r="184" ht="29">
      <c r="A184" s="37" t="s">
        <v>598</v>
      </c>
      <c r="B184" s="45"/>
      <c r="C184" s="46"/>
      <c r="D184" s="46"/>
      <c r="E184" s="39" t="s">
        <v>12780</v>
      </c>
      <c r="F184" s="46"/>
      <c r="G184" s="46"/>
      <c r="H184" s="46"/>
      <c r="I184" s="46"/>
      <c r="J184" s="48"/>
    </row>
    <row r="185">
      <c r="A185" s="37" t="s">
        <v>601</v>
      </c>
      <c r="B185" s="45"/>
      <c r="C185" s="46"/>
      <c r="D185" s="46"/>
      <c r="E185" s="47" t="s">
        <v>595</v>
      </c>
      <c r="F185" s="46"/>
      <c r="G185" s="46"/>
      <c r="H185" s="46"/>
      <c r="I185" s="46"/>
      <c r="J185" s="48"/>
    </row>
    <row r="186" ht="29">
      <c r="A186" s="37" t="s">
        <v>593</v>
      </c>
      <c r="B186" s="37">
        <v>58</v>
      </c>
      <c r="C186" s="38" t="s">
        <v>1933</v>
      </c>
      <c r="D186" s="37" t="s">
        <v>595</v>
      </c>
      <c r="E186" s="39" t="s">
        <v>1934</v>
      </c>
      <c r="F186" s="40" t="s">
        <v>608</v>
      </c>
      <c r="G186" s="41">
        <v>63</v>
      </c>
      <c r="H186" s="42">
        <v>0</v>
      </c>
      <c r="I186" s="43">
        <f>ROUND(G186*H186,P4)</f>
        <v>0</v>
      </c>
      <c r="J186" s="37"/>
      <c r="O186" s="44">
        <f>I186*0.21</f>
        <v>0</v>
      </c>
      <c r="P186">
        <v>3</v>
      </c>
    </row>
    <row r="187" ht="29">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29">
      <c r="A189" s="37" t="s">
        <v>593</v>
      </c>
      <c r="B189" s="37">
        <v>59</v>
      </c>
      <c r="C189" s="38" t="s">
        <v>12781</v>
      </c>
      <c r="D189" s="37" t="s">
        <v>595</v>
      </c>
      <c r="E189" s="39" t="s">
        <v>12782</v>
      </c>
      <c r="F189" s="40" t="s">
        <v>608</v>
      </c>
      <c r="G189" s="41">
        <v>9</v>
      </c>
      <c r="H189" s="42">
        <v>0</v>
      </c>
      <c r="I189" s="43">
        <f>ROUND(G189*H189,P4)</f>
        <v>0</v>
      </c>
      <c r="J189" s="37"/>
      <c r="O189" s="44">
        <f>I189*0.21</f>
        <v>0</v>
      </c>
      <c r="P189">
        <v>3</v>
      </c>
    </row>
    <row r="190" ht="29">
      <c r="A190" s="37" t="s">
        <v>598</v>
      </c>
      <c r="B190" s="45"/>
      <c r="C190" s="46"/>
      <c r="D190" s="46"/>
      <c r="E190" s="39" t="s">
        <v>12783</v>
      </c>
      <c r="F190" s="46"/>
      <c r="G190" s="46"/>
      <c r="H190" s="46"/>
      <c r="I190" s="46"/>
      <c r="J190" s="48"/>
    </row>
    <row r="191">
      <c r="A191" s="37" t="s">
        <v>601</v>
      </c>
      <c r="B191" s="45"/>
      <c r="C191" s="46"/>
      <c r="D191" s="46"/>
      <c r="E191" s="47" t="s">
        <v>595</v>
      </c>
      <c r="F191" s="46"/>
      <c r="G191" s="46"/>
      <c r="H191" s="46"/>
      <c r="I191" s="46"/>
      <c r="J191" s="48"/>
    </row>
    <row r="192" ht="29">
      <c r="A192" s="37" t="s">
        <v>593</v>
      </c>
      <c r="B192" s="37">
        <v>60</v>
      </c>
      <c r="C192" s="38" t="s">
        <v>1936</v>
      </c>
      <c r="D192" s="37" t="s">
        <v>595</v>
      </c>
      <c r="E192" s="39" t="s">
        <v>1937</v>
      </c>
      <c r="F192" s="40" t="s">
        <v>608</v>
      </c>
      <c r="G192" s="41">
        <v>8</v>
      </c>
      <c r="H192" s="42">
        <v>0</v>
      </c>
      <c r="I192" s="43">
        <f>ROUND(G192*H192,P4)</f>
        <v>0</v>
      </c>
      <c r="J192" s="37"/>
      <c r="O192" s="44">
        <f>I192*0.21</f>
        <v>0</v>
      </c>
      <c r="P192">
        <v>3</v>
      </c>
    </row>
    <row r="193" ht="29">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29">
      <c r="A195" s="37" t="s">
        <v>593</v>
      </c>
      <c r="B195" s="37">
        <v>61</v>
      </c>
      <c r="C195" s="38" t="s">
        <v>12784</v>
      </c>
      <c r="D195" s="37" t="s">
        <v>595</v>
      </c>
      <c r="E195" s="39" t="s">
        <v>12785</v>
      </c>
      <c r="F195" s="40" t="s">
        <v>608</v>
      </c>
      <c r="G195" s="41">
        <v>12</v>
      </c>
      <c r="H195" s="42">
        <v>0</v>
      </c>
      <c r="I195" s="43">
        <f>ROUND(G195*H195,P4)</f>
        <v>0</v>
      </c>
      <c r="J195" s="37"/>
      <c r="O195" s="44">
        <f>I195*0.21</f>
        <v>0</v>
      </c>
      <c r="P195">
        <v>3</v>
      </c>
    </row>
    <row r="196" ht="29">
      <c r="A196" s="37" t="s">
        <v>598</v>
      </c>
      <c r="B196" s="45"/>
      <c r="C196" s="46"/>
      <c r="D196" s="46"/>
      <c r="E196" s="39" t="s">
        <v>12786</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29">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29">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29">
      <c r="A204" s="37" t="s">
        <v>593</v>
      </c>
      <c r="B204" s="37">
        <v>64</v>
      </c>
      <c r="C204" s="38" t="s">
        <v>1945</v>
      </c>
      <c r="D204" s="37" t="s">
        <v>595</v>
      </c>
      <c r="E204" s="39" t="s">
        <v>1946</v>
      </c>
      <c r="F204" s="40" t="s">
        <v>608</v>
      </c>
      <c r="G204" s="41">
        <v>8</v>
      </c>
      <c r="H204" s="42">
        <v>0</v>
      </c>
      <c r="I204" s="43">
        <f>ROUND(G204*H204,P4)</f>
        <v>0</v>
      </c>
      <c r="J204" s="37"/>
      <c r="O204" s="44">
        <f>I204*0.21</f>
        <v>0</v>
      </c>
      <c r="P204">
        <v>3</v>
      </c>
    </row>
    <row r="205" ht="43.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29">
      <c r="A207" s="37" t="s">
        <v>593</v>
      </c>
      <c r="B207" s="37">
        <v>65</v>
      </c>
      <c r="C207" s="38" t="s">
        <v>13539</v>
      </c>
      <c r="D207" s="37" t="s">
        <v>595</v>
      </c>
      <c r="E207" s="39" t="s">
        <v>13540</v>
      </c>
      <c r="F207" s="40" t="s">
        <v>608</v>
      </c>
      <c r="G207" s="41">
        <v>3</v>
      </c>
      <c r="H207" s="42">
        <v>0</v>
      </c>
      <c r="I207" s="43">
        <f>ROUND(G207*H207,P4)</f>
        <v>0</v>
      </c>
      <c r="J207" s="37"/>
      <c r="O207" s="44">
        <f>I207*0.21</f>
        <v>0</v>
      </c>
      <c r="P207">
        <v>3</v>
      </c>
    </row>
    <row r="208" ht="43.5">
      <c r="A208" s="37" t="s">
        <v>598</v>
      </c>
      <c r="B208" s="45"/>
      <c r="C208" s="46"/>
      <c r="D208" s="46"/>
      <c r="E208" s="39" t="s">
        <v>13541</v>
      </c>
      <c r="F208" s="46"/>
      <c r="G208" s="46"/>
      <c r="H208" s="46"/>
      <c r="I208" s="46"/>
      <c r="J208" s="48"/>
    </row>
    <row r="209">
      <c r="A209" s="37" t="s">
        <v>601</v>
      </c>
      <c r="B209" s="45"/>
      <c r="C209" s="46"/>
      <c r="D209" s="46"/>
      <c r="E209" s="47" t="s">
        <v>595</v>
      </c>
      <c r="F209" s="46"/>
      <c r="G209" s="46"/>
      <c r="H209" s="46"/>
      <c r="I209" s="46"/>
      <c r="J209" s="48"/>
    </row>
    <row r="210" ht="29">
      <c r="A210" s="37" t="s">
        <v>593</v>
      </c>
      <c r="B210" s="37">
        <v>66</v>
      </c>
      <c r="C210" s="38" t="s">
        <v>13542</v>
      </c>
      <c r="D210" s="37" t="s">
        <v>595</v>
      </c>
      <c r="E210" s="39" t="s">
        <v>13543</v>
      </c>
      <c r="F210" s="40" t="s">
        <v>608</v>
      </c>
      <c r="G210" s="41">
        <v>6</v>
      </c>
      <c r="H210" s="42">
        <v>0</v>
      </c>
      <c r="I210" s="43">
        <f>ROUND(G210*H210,P4)</f>
        <v>0</v>
      </c>
      <c r="J210" s="37"/>
      <c r="O210" s="44">
        <f>I210*0.21</f>
        <v>0</v>
      </c>
      <c r="P210">
        <v>3</v>
      </c>
    </row>
    <row r="211" ht="43.5">
      <c r="A211" s="37" t="s">
        <v>598</v>
      </c>
      <c r="B211" s="45"/>
      <c r="C211" s="46"/>
      <c r="D211" s="46"/>
      <c r="E211" s="39" t="s">
        <v>13544</v>
      </c>
      <c r="F211" s="46"/>
      <c r="G211" s="46"/>
      <c r="H211" s="46"/>
      <c r="I211" s="46"/>
      <c r="J211" s="48"/>
    </row>
    <row r="212">
      <c r="A212" s="37" t="s">
        <v>601</v>
      </c>
      <c r="B212" s="45"/>
      <c r="C212" s="46"/>
      <c r="D212" s="46"/>
      <c r="E212" s="47" t="s">
        <v>595</v>
      </c>
      <c r="F212" s="46"/>
      <c r="G212" s="46"/>
      <c r="H212" s="46"/>
      <c r="I212" s="46"/>
      <c r="J212" s="48"/>
    </row>
    <row r="213" ht="29">
      <c r="A213" s="37" t="s">
        <v>593</v>
      </c>
      <c r="B213" s="37">
        <v>67</v>
      </c>
      <c r="C213" s="38" t="s">
        <v>1948</v>
      </c>
      <c r="D213" s="37" t="s">
        <v>595</v>
      </c>
      <c r="E213" s="39" t="s">
        <v>1949</v>
      </c>
      <c r="F213" s="40" t="s">
        <v>608</v>
      </c>
      <c r="G213" s="41">
        <v>8</v>
      </c>
      <c r="H213" s="42">
        <v>0</v>
      </c>
      <c r="I213" s="43">
        <f>ROUND(G213*H213,P4)</f>
        <v>0</v>
      </c>
      <c r="J213" s="37"/>
      <c r="O213" s="44">
        <f>I213*0.21</f>
        <v>0</v>
      </c>
      <c r="P213">
        <v>3</v>
      </c>
    </row>
    <row r="214" ht="43.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29">
      <c r="A216" s="37" t="s">
        <v>593</v>
      </c>
      <c r="B216" s="37">
        <v>68</v>
      </c>
      <c r="C216" s="38" t="s">
        <v>12790</v>
      </c>
      <c r="D216" s="37" t="s">
        <v>595</v>
      </c>
      <c r="E216" s="39" t="s">
        <v>12791</v>
      </c>
      <c r="F216" s="40" t="s">
        <v>608</v>
      </c>
      <c r="G216" s="41">
        <v>3</v>
      </c>
      <c r="H216" s="42">
        <v>0</v>
      </c>
      <c r="I216" s="43">
        <f>ROUND(G216*H216,P4)</f>
        <v>0</v>
      </c>
      <c r="J216" s="37"/>
      <c r="O216" s="44">
        <f>I216*0.21</f>
        <v>0</v>
      </c>
      <c r="P216">
        <v>3</v>
      </c>
    </row>
    <row r="217" ht="43.5">
      <c r="A217" s="37" t="s">
        <v>598</v>
      </c>
      <c r="B217" s="45"/>
      <c r="C217" s="46"/>
      <c r="D217" s="46"/>
      <c r="E217" s="39" t="s">
        <v>12792</v>
      </c>
      <c r="F217" s="46"/>
      <c r="G217" s="46"/>
      <c r="H217" s="46"/>
      <c r="I217" s="46"/>
      <c r="J217" s="48"/>
    </row>
    <row r="218">
      <c r="A218" s="37" t="s">
        <v>601</v>
      </c>
      <c r="B218" s="45"/>
      <c r="C218" s="46"/>
      <c r="D218" s="46"/>
      <c r="E218" s="47" t="s">
        <v>595</v>
      </c>
      <c r="F218" s="46"/>
      <c r="G218" s="46"/>
      <c r="H218" s="46"/>
      <c r="I218" s="46"/>
      <c r="J218" s="48"/>
    </row>
    <row r="219" ht="29">
      <c r="A219" s="37" t="s">
        <v>593</v>
      </c>
      <c r="B219" s="37">
        <v>69</v>
      </c>
      <c r="C219" s="38" t="s">
        <v>12793</v>
      </c>
      <c r="D219" s="37" t="s">
        <v>595</v>
      </c>
      <c r="E219" s="39" t="s">
        <v>12794</v>
      </c>
      <c r="F219" s="40" t="s">
        <v>608</v>
      </c>
      <c r="G219" s="41">
        <v>2</v>
      </c>
      <c r="H219" s="42">
        <v>0</v>
      </c>
      <c r="I219" s="43">
        <f>ROUND(G219*H219,P4)</f>
        <v>0</v>
      </c>
      <c r="J219" s="37"/>
      <c r="O219" s="44">
        <f>I219*0.21</f>
        <v>0</v>
      </c>
      <c r="P219">
        <v>3</v>
      </c>
    </row>
    <row r="220" ht="43.5">
      <c r="A220" s="37" t="s">
        <v>598</v>
      </c>
      <c r="B220" s="45"/>
      <c r="C220" s="46"/>
      <c r="D220" s="46"/>
      <c r="E220" s="39" t="s">
        <v>12795</v>
      </c>
      <c r="F220" s="46"/>
      <c r="G220" s="46"/>
      <c r="H220" s="46"/>
      <c r="I220" s="46"/>
      <c r="J220" s="48"/>
    </row>
    <row r="221">
      <c r="A221" s="37" t="s">
        <v>601</v>
      </c>
      <c r="B221" s="45"/>
      <c r="C221" s="46"/>
      <c r="D221" s="46"/>
      <c r="E221" s="47" t="s">
        <v>595</v>
      </c>
      <c r="F221" s="46"/>
      <c r="G221" s="46"/>
      <c r="H221" s="46"/>
      <c r="I221" s="46"/>
      <c r="J221" s="48"/>
    </row>
    <row r="222" ht="29">
      <c r="A222" s="37" t="s">
        <v>593</v>
      </c>
      <c r="B222" s="37">
        <v>70</v>
      </c>
      <c r="C222" s="38" t="s">
        <v>1951</v>
      </c>
      <c r="D222" s="37" t="s">
        <v>595</v>
      </c>
      <c r="E222" s="39" t="s">
        <v>1952</v>
      </c>
      <c r="F222" s="40" t="s">
        <v>608</v>
      </c>
      <c r="G222" s="41">
        <v>16</v>
      </c>
      <c r="H222" s="42">
        <v>0</v>
      </c>
      <c r="I222" s="43">
        <f>ROUND(G222*H222,P4)</f>
        <v>0</v>
      </c>
      <c r="J222" s="37"/>
      <c r="O222" s="44">
        <f>I222*0.21</f>
        <v>0</v>
      </c>
      <c r="P222">
        <v>3</v>
      </c>
    </row>
    <row r="223" ht="29">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29">
      <c r="A225" s="37" t="s">
        <v>593</v>
      </c>
      <c r="B225" s="37">
        <v>71</v>
      </c>
      <c r="C225" s="38" t="s">
        <v>13545</v>
      </c>
      <c r="D225" s="37" t="s">
        <v>595</v>
      </c>
      <c r="E225" s="39" t="s">
        <v>13546</v>
      </c>
      <c r="F225" s="40" t="s">
        <v>608</v>
      </c>
      <c r="G225" s="41">
        <v>14</v>
      </c>
      <c r="H225" s="42">
        <v>0</v>
      </c>
      <c r="I225" s="43">
        <f>ROUND(G225*H225,P4)</f>
        <v>0</v>
      </c>
      <c r="J225" s="37"/>
      <c r="O225" s="44">
        <f>I225*0.21</f>
        <v>0</v>
      </c>
      <c r="P225">
        <v>3</v>
      </c>
    </row>
    <row r="226" ht="43.5">
      <c r="A226" s="37" t="s">
        <v>598</v>
      </c>
      <c r="B226" s="45"/>
      <c r="C226" s="46"/>
      <c r="D226" s="46"/>
      <c r="E226" s="39" t="s">
        <v>13547</v>
      </c>
      <c r="F226" s="46"/>
      <c r="G226" s="46"/>
      <c r="H226" s="46"/>
      <c r="I226" s="46"/>
      <c r="J226" s="48"/>
    </row>
    <row r="227">
      <c r="A227" s="37" t="s">
        <v>601</v>
      </c>
      <c r="B227" s="45"/>
      <c r="C227" s="46"/>
      <c r="D227" s="46"/>
      <c r="E227" s="47" t="s">
        <v>595</v>
      </c>
      <c r="F227" s="46"/>
      <c r="G227" s="46"/>
      <c r="H227" s="46"/>
      <c r="I227" s="46"/>
      <c r="J227" s="48"/>
    </row>
    <row r="228" ht="29">
      <c r="A228" s="37" t="s">
        <v>593</v>
      </c>
      <c r="B228" s="37">
        <v>72</v>
      </c>
      <c r="C228" s="38" t="s">
        <v>13548</v>
      </c>
      <c r="D228" s="37" t="s">
        <v>595</v>
      </c>
      <c r="E228" s="39" t="s">
        <v>13549</v>
      </c>
      <c r="F228" s="40" t="s">
        <v>608</v>
      </c>
      <c r="G228" s="41">
        <v>4</v>
      </c>
      <c r="H228" s="42">
        <v>0</v>
      </c>
      <c r="I228" s="43">
        <f>ROUND(G228*H228,P4)</f>
        <v>0</v>
      </c>
      <c r="J228" s="37"/>
      <c r="O228" s="44">
        <f>I228*0.21</f>
        <v>0</v>
      </c>
      <c r="P228">
        <v>3</v>
      </c>
    </row>
    <row r="229" ht="43.5">
      <c r="A229" s="37" t="s">
        <v>598</v>
      </c>
      <c r="B229" s="45"/>
      <c r="C229" s="46"/>
      <c r="D229" s="46"/>
      <c r="E229" s="39" t="s">
        <v>13550</v>
      </c>
      <c r="F229" s="46"/>
      <c r="G229" s="46"/>
      <c r="H229" s="46"/>
      <c r="I229" s="46"/>
      <c r="J229" s="48"/>
    </row>
    <row r="230">
      <c r="A230" s="37" t="s">
        <v>601</v>
      </c>
      <c r="B230" s="45"/>
      <c r="C230" s="46"/>
      <c r="D230" s="46"/>
      <c r="E230" s="47" t="s">
        <v>595</v>
      </c>
      <c r="F230" s="46"/>
      <c r="G230" s="46"/>
      <c r="H230" s="46"/>
      <c r="I230" s="46"/>
      <c r="J230" s="48"/>
    </row>
    <row r="231" ht="29">
      <c r="A231" s="37" t="s">
        <v>593</v>
      </c>
      <c r="B231" s="37">
        <v>73</v>
      </c>
      <c r="C231" s="38" t="s">
        <v>12796</v>
      </c>
      <c r="D231" s="37" t="s">
        <v>595</v>
      </c>
      <c r="E231" s="39" t="s">
        <v>12797</v>
      </c>
      <c r="F231" s="40" t="s">
        <v>608</v>
      </c>
      <c r="G231" s="41">
        <v>6</v>
      </c>
      <c r="H231" s="42">
        <v>0</v>
      </c>
      <c r="I231" s="43">
        <f>ROUND(G231*H231,P4)</f>
        <v>0</v>
      </c>
      <c r="J231" s="37"/>
      <c r="O231" s="44">
        <f>I231*0.21</f>
        <v>0</v>
      </c>
      <c r="P231">
        <v>3</v>
      </c>
    </row>
    <row r="232" ht="29">
      <c r="A232" s="37" t="s">
        <v>598</v>
      </c>
      <c r="B232" s="45"/>
      <c r="C232" s="46"/>
      <c r="D232" s="46"/>
      <c r="E232" s="39" t="s">
        <v>12798</v>
      </c>
      <c r="F232" s="46"/>
      <c r="G232" s="46"/>
      <c r="H232" s="46"/>
      <c r="I232" s="46"/>
      <c r="J232" s="48"/>
    </row>
    <row r="233">
      <c r="A233" s="37" t="s">
        <v>601</v>
      </c>
      <c r="B233" s="45"/>
      <c r="C233" s="46"/>
      <c r="D233" s="46"/>
      <c r="E233" s="47" t="s">
        <v>595</v>
      </c>
      <c r="F233" s="46"/>
      <c r="G233" s="46"/>
      <c r="H233" s="46"/>
      <c r="I233" s="46"/>
      <c r="J233" s="48"/>
    </row>
    <row r="234" ht="29">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3.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29">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3.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12803</v>
      </c>
      <c r="D240" s="37" t="s">
        <v>595</v>
      </c>
      <c r="E240" s="39" t="s">
        <v>13551</v>
      </c>
      <c r="F240" s="40" t="s">
        <v>608</v>
      </c>
      <c r="G240" s="41">
        <v>8</v>
      </c>
      <c r="H240" s="42">
        <v>0</v>
      </c>
      <c r="I240" s="43">
        <f>ROUND(G240*H240,P4)</f>
        <v>0</v>
      </c>
      <c r="J240" s="37"/>
      <c r="O240" s="44">
        <f>I240*0.21</f>
        <v>0</v>
      </c>
      <c r="P240">
        <v>3</v>
      </c>
    </row>
    <row r="241">
      <c r="A241" s="37" t="s">
        <v>598</v>
      </c>
      <c r="B241" s="45"/>
      <c r="C241" s="46"/>
      <c r="D241" s="46"/>
      <c r="E241" s="39" t="s">
        <v>13551</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12805</v>
      </c>
      <c r="D243" s="37" t="s">
        <v>595</v>
      </c>
      <c r="E243" s="39" t="s">
        <v>13552</v>
      </c>
      <c r="F243" s="40" t="s">
        <v>608</v>
      </c>
      <c r="G243" s="41">
        <v>4</v>
      </c>
      <c r="H243" s="42">
        <v>0</v>
      </c>
      <c r="I243" s="43">
        <f>ROUND(G243*H243,P4)</f>
        <v>0</v>
      </c>
      <c r="J243" s="37"/>
      <c r="O243" s="44">
        <f>I243*0.21</f>
        <v>0</v>
      </c>
      <c r="P243">
        <v>3</v>
      </c>
    </row>
    <row r="244">
      <c r="A244" s="37" t="s">
        <v>598</v>
      </c>
      <c r="B244" s="45"/>
      <c r="C244" s="46"/>
      <c r="D244" s="46"/>
      <c r="E244" s="39" t="s">
        <v>13552</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13553</v>
      </c>
      <c r="F249" s="40" t="s">
        <v>608</v>
      </c>
      <c r="G249" s="41">
        <v>8</v>
      </c>
      <c r="H249" s="42">
        <v>0</v>
      </c>
      <c r="I249" s="43">
        <f>ROUND(G249*H249,P4)</f>
        <v>0</v>
      </c>
      <c r="J249" s="37"/>
      <c r="O249" s="44">
        <f>I249*0.21</f>
        <v>0</v>
      </c>
      <c r="P249">
        <v>3</v>
      </c>
    </row>
    <row r="250">
      <c r="A250" s="37" t="s">
        <v>598</v>
      </c>
      <c r="B250" s="45"/>
      <c r="C250" s="46"/>
      <c r="D250" s="46"/>
      <c r="E250" s="39" t="s">
        <v>13553</v>
      </c>
      <c r="F250" s="46"/>
      <c r="G250" s="46"/>
      <c r="H250" s="46"/>
      <c r="I250" s="46"/>
      <c r="J250" s="48"/>
    </row>
    <row r="251">
      <c r="A251" s="37" t="s">
        <v>601</v>
      </c>
      <c r="B251" s="45"/>
      <c r="C251" s="46"/>
      <c r="D251" s="46"/>
      <c r="E251" s="47" t="s">
        <v>595</v>
      </c>
      <c r="F251" s="46"/>
      <c r="G251" s="46"/>
      <c r="H251" s="46"/>
      <c r="I251" s="46"/>
      <c r="J251" s="48"/>
    </row>
    <row r="252" ht="29">
      <c r="A252" s="37" t="s">
        <v>593</v>
      </c>
      <c r="B252" s="37">
        <v>80</v>
      </c>
      <c r="C252" s="38" t="s">
        <v>12807</v>
      </c>
      <c r="D252" s="37" t="s">
        <v>595</v>
      </c>
      <c r="E252" s="39" t="s">
        <v>13554</v>
      </c>
      <c r="F252" s="40" t="s">
        <v>608</v>
      </c>
      <c r="G252" s="41">
        <v>12</v>
      </c>
      <c r="H252" s="42">
        <v>0</v>
      </c>
      <c r="I252" s="43">
        <f>ROUND(G252*H252,P4)</f>
        <v>0</v>
      </c>
      <c r="J252" s="37"/>
      <c r="O252" s="44">
        <f>I252*0.21</f>
        <v>0</v>
      </c>
      <c r="P252">
        <v>3</v>
      </c>
    </row>
    <row r="253" ht="29">
      <c r="A253" s="37" t="s">
        <v>598</v>
      </c>
      <c r="B253" s="45"/>
      <c r="C253" s="46"/>
      <c r="D253" s="46"/>
      <c r="E253" s="39" t="s">
        <v>13554</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13555</v>
      </c>
      <c r="D255" s="37" t="s">
        <v>595</v>
      </c>
      <c r="E255" s="39" t="s">
        <v>13556</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13557</v>
      </c>
      <c r="D258" s="37" t="s">
        <v>595</v>
      </c>
      <c r="E258" s="39" t="s">
        <v>13558</v>
      </c>
      <c r="F258" s="40" t="s">
        <v>608</v>
      </c>
      <c r="G258" s="41">
        <v>1</v>
      </c>
      <c r="H258" s="42">
        <v>0</v>
      </c>
      <c r="I258" s="43">
        <f>ROUND(G258*H258,P4)</f>
        <v>0</v>
      </c>
      <c r="J258" s="37"/>
      <c r="O258" s="44">
        <f>I258*0.21</f>
        <v>0</v>
      </c>
      <c r="P258">
        <v>3</v>
      </c>
    </row>
    <row r="259">
      <c r="A259" s="37" t="s">
        <v>598</v>
      </c>
      <c r="B259" s="45"/>
      <c r="C259" s="46"/>
      <c r="D259" s="46"/>
      <c r="E259" s="39" t="s">
        <v>13558</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13559</v>
      </c>
      <c r="D261" s="37" t="s">
        <v>595</v>
      </c>
      <c r="E261" s="39" t="s">
        <v>13560</v>
      </c>
      <c r="F261" s="40" t="s">
        <v>608</v>
      </c>
      <c r="G261" s="41">
        <v>1</v>
      </c>
      <c r="H261" s="42">
        <v>0</v>
      </c>
      <c r="I261" s="43">
        <f>ROUND(G261*H261,P4)</f>
        <v>0</v>
      </c>
      <c r="J261" s="37"/>
      <c r="O261" s="44">
        <f>I261*0.21</f>
        <v>0</v>
      </c>
      <c r="P261">
        <v>3</v>
      </c>
    </row>
    <row r="262">
      <c r="A262" s="37" t="s">
        <v>598</v>
      </c>
      <c r="B262" s="45"/>
      <c r="C262" s="46"/>
      <c r="D262" s="46"/>
      <c r="E262" s="39" t="s">
        <v>13560</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13561</v>
      </c>
      <c r="D267" s="37" t="s">
        <v>595</v>
      </c>
      <c r="E267" s="39" t="s">
        <v>13562</v>
      </c>
      <c r="F267" s="40" t="s">
        <v>608</v>
      </c>
      <c r="G267" s="41">
        <v>1</v>
      </c>
      <c r="H267" s="42">
        <v>0</v>
      </c>
      <c r="I267" s="43">
        <f>ROUND(G267*H267,P4)</f>
        <v>0</v>
      </c>
      <c r="J267" s="37"/>
      <c r="O267" s="44">
        <f>I267*0.21</f>
        <v>0</v>
      </c>
      <c r="P267">
        <v>3</v>
      </c>
    </row>
    <row r="268">
      <c r="A268" s="37" t="s">
        <v>598</v>
      </c>
      <c r="B268" s="45"/>
      <c r="C268" s="46"/>
      <c r="D268" s="46"/>
      <c r="E268" s="39" t="s">
        <v>13562</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13563</v>
      </c>
      <c r="D270" s="37" t="s">
        <v>595</v>
      </c>
      <c r="E270" s="39" t="s">
        <v>13564</v>
      </c>
      <c r="F270" s="40" t="s">
        <v>608</v>
      </c>
      <c r="G270" s="41">
        <v>1</v>
      </c>
      <c r="H270" s="42">
        <v>0</v>
      </c>
      <c r="I270" s="43">
        <f>ROUND(G270*H270,P4)</f>
        <v>0</v>
      </c>
      <c r="J270" s="37"/>
      <c r="O270" s="44">
        <f>I270*0.21</f>
        <v>0</v>
      </c>
      <c r="P270">
        <v>3</v>
      </c>
    </row>
    <row r="271">
      <c r="A271" s="37" t="s">
        <v>598</v>
      </c>
      <c r="B271" s="45"/>
      <c r="C271" s="46"/>
      <c r="D271" s="46"/>
      <c r="E271" s="39" t="s">
        <v>13564</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3.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50"/>
      <c r="C313" s="51"/>
      <c r="D313" s="51"/>
      <c r="E313" s="53" t="s">
        <v>595</v>
      </c>
      <c r="F313" s="51"/>
      <c r="G313" s="51"/>
      <c r="H313" s="51"/>
      <c r="I313" s="51"/>
      <c r="J313" s="52"/>
    </row>
  </sheetData>
  <sheetProtection sheet="1" objects="1" scenarios="1" spinCount="100000" saltValue="ZF3s7PxTHkqUI43Y1FYZ+q0110YmdXXffU8Ty25laOJgNCLmJGP6DWeqFsNbsYJG89RvlOvrXEbn9sHEjgw5Uw==" hashValue="Fkysb71TzCiuKxwibmLATVbgZ64BOxP7XJc+PZIJzaF+CENqeACbIgAiwjqL120WdLLGSD/kX1OHMDP8c9sC/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13565</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c r="A8" s="3" t="s">
        <v>1569</v>
      </c>
      <c r="B8" s="20" t="s">
        <v>579</v>
      </c>
      <c r="C8" s="21" t="s">
        <v>13565</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12820</v>
      </c>
      <c r="D19" s="37" t="s">
        <v>595</v>
      </c>
      <c r="E19" s="39" t="s">
        <v>12821</v>
      </c>
      <c r="F19" s="40" t="s">
        <v>608</v>
      </c>
      <c r="G19" s="41">
        <v>4</v>
      </c>
      <c r="H19" s="42">
        <v>0</v>
      </c>
      <c r="I19" s="43">
        <f>ROUND(G19*H19,P4)</f>
        <v>0</v>
      </c>
      <c r="J19" s="37"/>
      <c r="O19" s="44">
        <f>I19*0.21</f>
        <v>0</v>
      </c>
      <c r="P19">
        <v>3</v>
      </c>
    </row>
    <row r="20">
      <c r="A20" s="37" t="s">
        <v>598</v>
      </c>
      <c r="B20" s="45"/>
      <c r="C20" s="46"/>
      <c r="D20" s="46"/>
      <c r="E20" s="39" t="s">
        <v>12821</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12822</v>
      </c>
      <c r="D37" s="37" t="s">
        <v>595</v>
      </c>
      <c r="E37" s="39" t="s">
        <v>12823</v>
      </c>
      <c r="F37" s="40" t="s">
        <v>608</v>
      </c>
      <c r="G37" s="41">
        <v>2</v>
      </c>
      <c r="H37" s="42">
        <v>0</v>
      </c>
      <c r="I37" s="43">
        <f>ROUND(G37*H37,P4)</f>
        <v>0</v>
      </c>
      <c r="J37" s="37"/>
      <c r="O37" s="44">
        <f>I37*0.21</f>
        <v>0</v>
      </c>
      <c r="P37">
        <v>3</v>
      </c>
    </row>
    <row r="38">
      <c r="A38" s="37" t="s">
        <v>598</v>
      </c>
      <c r="B38" s="45"/>
      <c r="C38" s="46"/>
      <c r="D38" s="46"/>
      <c r="E38" s="39" t="s">
        <v>12823</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29">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29">
      <c r="A64" s="37" t="s">
        <v>593</v>
      </c>
      <c r="B64" s="37">
        <v>18</v>
      </c>
      <c r="C64" s="38" t="s">
        <v>13566</v>
      </c>
      <c r="D64" s="37" t="s">
        <v>595</v>
      </c>
      <c r="E64" s="39" t="s">
        <v>13567</v>
      </c>
      <c r="F64" s="40" t="s">
        <v>597</v>
      </c>
      <c r="G64" s="41">
        <v>145</v>
      </c>
      <c r="H64" s="42">
        <v>0</v>
      </c>
      <c r="I64" s="43">
        <f>ROUND(G64*H64,P4)</f>
        <v>0</v>
      </c>
      <c r="J64" s="37"/>
      <c r="O64" s="44">
        <f>I64*0.21</f>
        <v>0</v>
      </c>
      <c r="P64">
        <v>3</v>
      </c>
    </row>
    <row r="65" ht="43.5">
      <c r="A65" s="37" t="s">
        <v>598</v>
      </c>
      <c r="B65" s="45"/>
      <c r="C65" s="46"/>
      <c r="D65" s="46"/>
      <c r="E65" s="39" t="s">
        <v>13568</v>
      </c>
      <c r="F65" s="46"/>
      <c r="G65" s="46"/>
      <c r="H65" s="46"/>
      <c r="I65" s="46"/>
      <c r="J65" s="48"/>
    </row>
    <row r="66">
      <c r="A66" s="37" t="s">
        <v>601</v>
      </c>
      <c r="B66" s="45"/>
      <c r="C66" s="46"/>
      <c r="D66" s="46"/>
      <c r="E66" s="47" t="s">
        <v>595</v>
      </c>
      <c r="F66" s="46"/>
      <c r="G66" s="46"/>
      <c r="H66" s="46"/>
      <c r="I66" s="46"/>
      <c r="J66" s="48"/>
    </row>
    <row r="67" ht="29">
      <c r="A67" s="37" t="s">
        <v>593</v>
      </c>
      <c r="B67" s="37">
        <v>19</v>
      </c>
      <c r="C67" s="38" t="s">
        <v>1966</v>
      </c>
      <c r="D67" s="37" t="s">
        <v>595</v>
      </c>
      <c r="E67" s="39" t="s">
        <v>1967</v>
      </c>
      <c r="F67" s="40" t="s">
        <v>597</v>
      </c>
      <c r="G67" s="41">
        <v>10</v>
      </c>
      <c r="H67" s="42">
        <v>0</v>
      </c>
      <c r="I67" s="43">
        <f>ROUND(G67*H67,P4)</f>
        <v>0</v>
      </c>
      <c r="J67" s="37"/>
      <c r="O67" s="44">
        <f>I67*0.21</f>
        <v>0</v>
      </c>
      <c r="P67">
        <v>3</v>
      </c>
    </row>
    <row r="68" ht="43.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29">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13569</v>
      </c>
      <c r="F88" s="40" t="s">
        <v>608</v>
      </c>
      <c r="G88" s="41">
        <v>8</v>
      </c>
      <c r="H88" s="42">
        <v>0</v>
      </c>
      <c r="I88" s="43">
        <f>ROUND(G88*H88,P4)</f>
        <v>0</v>
      </c>
      <c r="J88" s="37"/>
      <c r="O88" s="44">
        <f>I88*0.21</f>
        <v>0</v>
      </c>
      <c r="P88">
        <v>3</v>
      </c>
    </row>
    <row r="89">
      <c r="A89" s="37" t="s">
        <v>598</v>
      </c>
      <c r="B89" s="45"/>
      <c r="C89" s="46"/>
      <c r="D89" s="46"/>
      <c r="E89" s="39" t="s">
        <v>13569</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13570</v>
      </c>
      <c r="F91" s="40" t="s">
        <v>608</v>
      </c>
      <c r="G91" s="41">
        <v>40</v>
      </c>
      <c r="H91" s="42">
        <v>0</v>
      </c>
      <c r="I91" s="43">
        <f>ROUND(G91*H91,P4)</f>
        <v>0</v>
      </c>
      <c r="J91" s="37"/>
      <c r="O91" s="44">
        <f>I91*0.21</f>
        <v>0</v>
      </c>
      <c r="P91">
        <v>3</v>
      </c>
    </row>
    <row r="92">
      <c r="A92" s="37" t="s">
        <v>598</v>
      </c>
      <c r="B92" s="45"/>
      <c r="C92" s="46"/>
      <c r="D92" s="46"/>
      <c r="E92" s="39" t="s">
        <v>13570</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Lb6VyguEAqNRbSgCkRNU8tw4q5xJ/e+ew9+gbQquZtumviN6ieTH901UpU56yoXh9XQbpSfn5D6Uwq9W5iJuA==" hashValue="iH86OYVkTBhP3Li6IGwPSCGVgFXb0KybUdzehbdiTyEeVyophwaiqKYHZ/8AILrRUUn+9zJu7NnibYDmD7ear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13571</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13572</v>
      </c>
      <c r="D6" s="22"/>
      <c r="E6" s="23" t="s">
        <v>449</v>
      </c>
      <c r="F6" s="17"/>
      <c r="G6" s="17"/>
      <c r="H6" s="17"/>
      <c r="I6" s="17"/>
      <c r="J6" s="19"/>
    </row>
    <row r="7">
      <c r="A7" s="3" t="s">
        <v>578</v>
      </c>
      <c r="B7" s="20" t="s">
        <v>579</v>
      </c>
      <c r="C7" s="21" t="s">
        <v>13571</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13573</v>
      </c>
      <c r="D12" s="37" t="s">
        <v>595</v>
      </c>
      <c r="E12" s="39" t="s">
        <v>13574</v>
      </c>
      <c r="F12" s="40" t="s">
        <v>608</v>
      </c>
      <c r="G12" s="41">
        <v>1</v>
      </c>
      <c r="H12" s="42">
        <v>0</v>
      </c>
      <c r="I12" s="43">
        <f>ROUND(G12*H12,P4)</f>
        <v>0</v>
      </c>
      <c r="J12" s="37"/>
      <c r="O12" s="44">
        <f>I12*0.21</f>
        <v>0</v>
      </c>
      <c r="P12">
        <v>3</v>
      </c>
    </row>
    <row r="13">
      <c r="A13" s="37" t="s">
        <v>598</v>
      </c>
      <c r="B13" s="45"/>
      <c r="C13" s="46"/>
      <c r="D13" s="46"/>
      <c r="E13" s="39" t="s">
        <v>13575</v>
      </c>
      <c r="F13" s="46"/>
      <c r="G13" s="46"/>
      <c r="H13" s="46"/>
      <c r="I13" s="46"/>
      <c r="J13" s="48"/>
    </row>
    <row r="14" ht="362.5">
      <c r="A14" s="37" t="s">
        <v>599</v>
      </c>
      <c r="B14" s="45"/>
      <c r="C14" s="46"/>
      <c r="D14" s="46"/>
      <c r="E14" s="49" t="s">
        <v>13576</v>
      </c>
      <c r="F14" s="46"/>
      <c r="G14" s="46"/>
      <c r="H14" s="46"/>
      <c r="I14" s="46"/>
      <c r="J14" s="48"/>
    </row>
    <row r="15">
      <c r="A15" s="37" t="s">
        <v>601</v>
      </c>
      <c r="B15" s="45"/>
      <c r="C15" s="46"/>
      <c r="D15" s="46"/>
      <c r="E15" s="47" t="s">
        <v>595</v>
      </c>
      <c r="F15" s="46"/>
      <c r="G15" s="46"/>
      <c r="H15" s="46"/>
      <c r="I15" s="46"/>
      <c r="J15" s="48"/>
    </row>
    <row r="16" ht="29">
      <c r="A16" s="37" t="s">
        <v>593</v>
      </c>
      <c r="B16" s="37">
        <v>2</v>
      </c>
      <c r="C16" s="38" t="s">
        <v>13577</v>
      </c>
      <c r="D16" s="37" t="s">
        <v>595</v>
      </c>
      <c r="E16" s="39" t="s">
        <v>13578</v>
      </c>
      <c r="F16" s="40" t="s">
        <v>608</v>
      </c>
      <c r="G16" s="41">
        <v>1</v>
      </c>
      <c r="H16" s="42">
        <v>0</v>
      </c>
      <c r="I16" s="43">
        <f>ROUND(G16*H16,P4)</f>
        <v>0</v>
      </c>
      <c r="J16" s="37"/>
      <c r="O16" s="44">
        <f>I16*0.21</f>
        <v>0</v>
      </c>
      <c r="P16">
        <v>3</v>
      </c>
    </row>
    <row r="17">
      <c r="A17" s="37" t="s">
        <v>598</v>
      </c>
      <c r="B17" s="45"/>
      <c r="C17" s="46"/>
      <c r="D17" s="46"/>
      <c r="E17" s="39" t="s">
        <v>13579</v>
      </c>
      <c r="F17" s="46"/>
      <c r="G17" s="46"/>
      <c r="H17" s="46"/>
      <c r="I17" s="46"/>
      <c r="J17" s="48"/>
    </row>
    <row r="18" ht="362.5">
      <c r="A18" s="37" t="s">
        <v>599</v>
      </c>
      <c r="B18" s="45"/>
      <c r="C18" s="46"/>
      <c r="D18" s="46"/>
      <c r="E18" s="49" t="s">
        <v>13580</v>
      </c>
      <c r="F18" s="46"/>
      <c r="G18" s="46"/>
      <c r="H18" s="46"/>
      <c r="I18" s="46"/>
      <c r="J18" s="48"/>
    </row>
    <row r="19">
      <c r="A19" s="37" t="s">
        <v>601</v>
      </c>
      <c r="B19" s="45"/>
      <c r="C19" s="46"/>
      <c r="D19" s="46"/>
      <c r="E19" s="47" t="s">
        <v>595</v>
      </c>
      <c r="F19" s="46"/>
      <c r="G19" s="46"/>
      <c r="H19" s="46"/>
      <c r="I19" s="46"/>
      <c r="J19" s="48"/>
    </row>
    <row r="20">
      <c r="A20" s="31" t="s">
        <v>591</v>
      </c>
      <c r="B20" s="32"/>
      <c r="C20" s="33" t="s">
        <v>4864</v>
      </c>
      <c r="D20" s="34"/>
      <c r="E20" s="31" t="s">
        <v>13581</v>
      </c>
      <c r="F20" s="34"/>
      <c r="G20" s="34"/>
      <c r="H20" s="34"/>
      <c r="I20" s="35">
        <f>SUMIFS(I21:I36,A21:A36,"P")</f>
        <v>0</v>
      </c>
      <c r="J20" s="36"/>
    </row>
    <row r="21" ht="29">
      <c r="A21" s="37" t="s">
        <v>593</v>
      </c>
      <c r="B21" s="37">
        <v>3</v>
      </c>
      <c r="C21" s="38" t="s">
        <v>13582</v>
      </c>
      <c r="D21" s="37" t="s">
        <v>595</v>
      </c>
      <c r="E21" s="39" t="s">
        <v>13583</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58">
      <c r="A23" s="37" t="s">
        <v>599</v>
      </c>
      <c r="B23" s="45"/>
      <c r="C23" s="46"/>
      <c r="D23" s="46"/>
      <c r="E23" s="49" t="s">
        <v>13584</v>
      </c>
      <c r="F23" s="46"/>
      <c r="G23" s="46"/>
      <c r="H23" s="46"/>
      <c r="I23" s="46"/>
      <c r="J23" s="48"/>
    </row>
    <row r="24" ht="116">
      <c r="A24" s="37" t="s">
        <v>601</v>
      </c>
      <c r="B24" s="45"/>
      <c r="C24" s="46"/>
      <c r="D24" s="46"/>
      <c r="E24" s="39" t="s">
        <v>13585</v>
      </c>
      <c r="F24" s="46"/>
      <c r="G24" s="46"/>
      <c r="H24" s="46"/>
      <c r="I24" s="46"/>
      <c r="J24" s="48"/>
    </row>
    <row r="25" ht="29">
      <c r="A25" s="37" t="s">
        <v>593</v>
      </c>
      <c r="B25" s="37">
        <v>4</v>
      </c>
      <c r="C25" s="38" t="s">
        <v>13586</v>
      </c>
      <c r="D25" s="37" t="s">
        <v>595</v>
      </c>
      <c r="E25" s="39" t="s">
        <v>13587</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13588</v>
      </c>
      <c r="F27" s="46"/>
      <c r="G27" s="46"/>
      <c r="H27" s="46"/>
      <c r="I27" s="46"/>
      <c r="J27" s="48"/>
    </row>
    <row r="28" ht="87">
      <c r="A28" s="37" t="s">
        <v>601</v>
      </c>
      <c r="B28" s="45"/>
      <c r="C28" s="46"/>
      <c r="D28" s="46"/>
      <c r="E28" s="39" t="s">
        <v>5235</v>
      </c>
      <c r="F28" s="46"/>
      <c r="G28" s="46"/>
      <c r="H28" s="46"/>
      <c r="I28" s="46"/>
      <c r="J28" s="48"/>
    </row>
    <row r="29" ht="29">
      <c r="A29" s="37" t="s">
        <v>593</v>
      </c>
      <c r="B29" s="37">
        <v>5</v>
      </c>
      <c r="C29" s="38" t="s">
        <v>5236</v>
      </c>
      <c r="D29" s="37" t="s">
        <v>595</v>
      </c>
      <c r="E29" s="39" t="s">
        <v>5237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2.5">
      <c r="A31" s="37" t="s">
        <v>599</v>
      </c>
      <c r="B31" s="45"/>
      <c r="C31" s="46"/>
      <c r="D31" s="46"/>
      <c r="E31" s="49" t="s">
        <v>13589</v>
      </c>
      <c r="F31" s="46"/>
      <c r="G31" s="46"/>
      <c r="H31" s="46"/>
      <c r="I31" s="46"/>
      <c r="J31" s="48"/>
    </row>
    <row r="32" ht="116">
      <c r="A32" s="37" t="s">
        <v>601</v>
      </c>
      <c r="B32" s="45"/>
      <c r="C32" s="46"/>
      <c r="D32" s="46"/>
      <c r="E32" s="39" t="s">
        <v>13585</v>
      </c>
      <c r="F32" s="46"/>
      <c r="G32" s="46"/>
      <c r="H32" s="46"/>
      <c r="I32" s="46"/>
      <c r="J32" s="48"/>
    </row>
    <row r="33" ht="29">
      <c r="A33" s="37" t="s">
        <v>593</v>
      </c>
      <c r="B33" s="37">
        <v>6</v>
      </c>
      <c r="C33" s="38" t="s">
        <v>5239</v>
      </c>
      <c r="D33" s="37" t="s">
        <v>595</v>
      </c>
      <c r="E33" s="39" t="s">
        <v>5240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2.5">
      <c r="A35" s="37" t="s">
        <v>599</v>
      </c>
      <c r="B35" s="45"/>
      <c r="C35" s="46"/>
      <c r="D35" s="46"/>
      <c r="E35" s="49" t="s">
        <v>13590</v>
      </c>
      <c r="F35" s="46"/>
      <c r="G35" s="46"/>
      <c r="H35" s="46"/>
      <c r="I35" s="46"/>
      <c r="J35" s="48"/>
    </row>
    <row r="36" ht="87">
      <c r="A36" s="37" t="s">
        <v>601</v>
      </c>
      <c r="B36" s="50"/>
      <c r="C36" s="51"/>
      <c r="D36" s="51"/>
      <c r="E36" s="39" t="s">
        <v>5235</v>
      </c>
      <c r="F36" s="51"/>
      <c r="G36" s="51"/>
      <c r="H36" s="51"/>
      <c r="I36" s="51"/>
      <c r="J36" s="52"/>
    </row>
  </sheetData>
  <sheetProtection sheet="1" objects="1" scenarios="1" spinCount="100000" saltValue="U3OjJopDdw0540p3iVMr56tRrB4O/RRRxE/D4gH1A71eU0LUR92SHNEJQQ9k0AOEH4YmxNzO6VpIbIU9/DbM2g==" hashValue="2iycnC0Ykhh6QRS/xm6EkH59bfMpDUfJNUjSPm+UWMBf3pWXBEkkVODX+zUNHkIxSze47MG05cQ/u8NqeJ7y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13591</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13572</v>
      </c>
      <c r="D6" s="22"/>
      <c r="E6" s="23" t="s">
        <v>449</v>
      </c>
      <c r="F6" s="17"/>
      <c r="G6" s="17"/>
      <c r="H6" s="17"/>
      <c r="I6" s="17"/>
      <c r="J6" s="19"/>
    </row>
    <row r="7">
      <c r="A7" s="3" t="s">
        <v>578</v>
      </c>
      <c r="B7" s="20" t="s">
        <v>579</v>
      </c>
      <c r="C7" s="21" t="s">
        <v>13591</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13573</v>
      </c>
      <c r="D12" s="37" t="s">
        <v>595</v>
      </c>
      <c r="E12" s="39" t="s">
        <v>13574</v>
      </c>
      <c r="F12" s="40" t="s">
        <v>608</v>
      </c>
      <c r="G12" s="41">
        <v>1</v>
      </c>
      <c r="H12" s="42">
        <v>0</v>
      </c>
      <c r="I12" s="43">
        <f>ROUND(G12*H12,P4)</f>
        <v>0</v>
      </c>
      <c r="J12" s="37"/>
      <c r="O12" s="44">
        <f>I12*0.21</f>
        <v>0</v>
      </c>
      <c r="P12">
        <v>3</v>
      </c>
    </row>
    <row r="13">
      <c r="A13" s="37" t="s">
        <v>598</v>
      </c>
      <c r="B13" s="45"/>
      <c r="C13" s="46"/>
      <c r="D13" s="46"/>
      <c r="E13" s="39" t="s">
        <v>13575</v>
      </c>
      <c r="F13" s="46"/>
      <c r="G13" s="46"/>
      <c r="H13" s="46"/>
      <c r="I13" s="46"/>
      <c r="J13" s="48"/>
    </row>
    <row r="14" ht="362.5">
      <c r="A14" s="37" t="s">
        <v>599</v>
      </c>
      <c r="B14" s="45"/>
      <c r="C14" s="46"/>
      <c r="D14" s="46"/>
      <c r="E14" s="49" t="s">
        <v>13576</v>
      </c>
      <c r="F14" s="46"/>
      <c r="G14" s="46"/>
      <c r="H14" s="46"/>
      <c r="I14" s="46"/>
      <c r="J14" s="48"/>
    </row>
    <row r="15">
      <c r="A15" s="37" t="s">
        <v>601</v>
      </c>
      <c r="B15" s="45"/>
      <c r="C15" s="46"/>
      <c r="D15" s="46"/>
      <c r="E15" s="47" t="s">
        <v>595</v>
      </c>
      <c r="F15" s="46"/>
      <c r="G15" s="46"/>
      <c r="H15" s="46"/>
      <c r="I15" s="46"/>
      <c r="J15" s="48"/>
    </row>
    <row r="16" ht="29">
      <c r="A16" s="37" t="s">
        <v>593</v>
      </c>
      <c r="B16" s="37">
        <v>2</v>
      </c>
      <c r="C16" s="38" t="s">
        <v>13577</v>
      </c>
      <c r="D16" s="37" t="s">
        <v>595</v>
      </c>
      <c r="E16" s="39" t="s">
        <v>13578</v>
      </c>
      <c r="F16" s="40" t="s">
        <v>608</v>
      </c>
      <c r="G16" s="41">
        <v>1</v>
      </c>
      <c r="H16" s="42">
        <v>0</v>
      </c>
      <c r="I16" s="43">
        <f>ROUND(G16*H16,P4)</f>
        <v>0</v>
      </c>
      <c r="J16" s="37"/>
      <c r="O16" s="44">
        <f>I16*0.21</f>
        <v>0</v>
      </c>
      <c r="P16">
        <v>3</v>
      </c>
    </row>
    <row r="17">
      <c r="A17" s="37" t="s">
        <v>598</v>
      </c>
      <c r="B17" s="45"/>
      <c r="C17" s="46"/>
      <c r="D17" s="46"/>
      <c r="E17" s="39" t="s">
        <v>13579</v>
      </c>
      <c r="F17" s="46"/>
      <c r="G17" s="46"/>
      <c r="H17" s="46"/>
      <c r="I17" s="46"/>
      <c r="J17" s="48"/>
    </row>
    <row r="18" ht="362.5">
      <c r="A18" s="37" t="s">
        <v>599</v>
      </c>
      <c r="B18" s="45"/>
      <c r="C18" s="46"/>
      <c r="D18" s="46"/>
      <c r="E18" s="49" t="s">
        <v>13580</v>
      </c>
      <c r="F18" s="46"/>
      <c r="G18" s="46"/>
      <c r="H18" s="46"/>
      <c r="I18" s="46"/>
      <c r="J18" s="48"/>
    </row>
    <row r="19">
      <c r="A19" s="37" t="s">
        <v>601</v>
      </c>
      <c r="B19" s="45"/>
      <c r="C19" s="46"/>
      <c r="D19" s="46"/>
      <c r="E19" s="47" t="s">
        <v>595</v>
      </c>
      <c r="F19" s="46"/>
      <c r="G19" s="46"/>
      <c r="H19" s="46"/>
      <c r="I19" s="46"/>
      <c r="J19" s="48"/>
    </row>
    <row r="20">
      <c r="A20" s="31" t="s">
        <v>591</v>
      </c>
      <c r="B20" s="32"/>
      <c r="C20" s="33" t="s">
        <v>4864</v>
      </c>
      <c r="D20" s="34"/>
      <c r="E20" s="31" t="s">
        <v>13581</v>
      </c>
      <c r="F20" s="34"/>
      <c r="G20" s="34"/>
      <c r="H20" s="34"/>
      <c r="I20" s="35">
        <f>SUMIFS(I21:I36,A21:A36,"P")</f>
        <v>0</v>
      </c>
      <c r="J20" s="36"/>
    </row>
    <row r="21" ht="29">
      <c r="A21" s="37" t="s">
        <v>593</v>
      </c>
      <c r="B21" s="37">
        <v>3</v>
      </c>
      <c r="C21" s="38" t="s">
        <v>13582</v>
      </c>
      <c r="D21" s="37" t="s">
        <v>595</v>
      </c>
      <c r="E21" s="39" t="s">
        <v>13583</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58">
      <c r="A23" s="37" t="s">
        <v>599</v>
      </c>
      <c r="B23" s="45"/>
      <c r="C23" s="46"/>
      <c r="D23" s="46"/>
      <c r="E23" s="49" t="s">
        <v>13584</v>
      </c>
      <c r="F23" s="46"/>
      <c r="G23" s="46"/>
      <c r="H23" s="46"/>
      <c r="I23" s="46"/>
      <c r="J23" s="48"/>
    </row>
    <row r="24" ht="116">
      <c r="A24" s="37" t="s">
        <v>601</v>
      </c>
      <c r="B24" s="45"/>
      <c r="C24" s="46"/>
      <c r="D24" s="46"/>
      <c r="E24" s="39" t="s">
        <v>13585</v>
      </c>
      <c r="F24" s="46"/>
      <c r="G24" s="46"/>
      <c r="H24" s="46"/>
      <c r="I24" s="46"/>
      <c r="J24" s="48"/>
    </row>
    <row r="25" ht="29">
      <c r="A25" s="37" t="s">
        <v>593</v>
      </c>
      <c r="B25" s="37">
        <v>4</v>
      </c>
      <c r="C25" s="38" t="s">
        <v>13586</v>
      </c>
      <c r="D25" s="37" t="s">
        <v>595</v>
      </c>
      <c r="E25" s="39" t="s">
        <v>13587</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87">
      <c r="A27" s="37" t="s">
        <v>599</v>
      </c>
      <c r="B27" s="45"/>
      <c r="C27" s="46"/>
      <c r="D27" s="46"/>
      <c r="E27" s="49" t="s">
        <v>13588</v>
      </c>
      <c r="F27" s="46"/>
      <c r="G27" s="46"/>
      <c r="H27" s="46"/>
      <c r="I27" s="46"/>
      <c r="J27" s="48"/>
    </row>
    <row r="28" ht="87">
      <c r="A28" s="37" t="s">
        <v>601</v>
      </c>
      <c r="B28" s="45"/>
      <c r="C28" s="46"/>
      <c r="D28" s="46"/>
      <c r="E28" s="39" t="s">
        <v>5235</v>
      </c>
      <c r="F28" s="46"/>
      <c r="G28" s="46"/>
      <c r="H28" s="46"/>
      <c r="I28" s="46"/>
      <c r="J28" s="48"/>
    </row>
    <row r="29" ht="29">
      <c r="A29" s="37" t="s">
        <v>593</v>
      </c>
      <c r="B29" s="37">
        <v>5</v>
      </c>
      <c r="C29" s="38" t="s">
        <v>5236</v>
      </c>
      <c r="D29" s="37" t="s">
        <v>595</v>
      </c>
      <c r="E29" s="39" t="s">
        <v>5237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2.5">
      <c r="A31" s="37" t="s">
        <v>599</v>
      </c>
      <c r="B31" s="45"/>
      <c r="C31" s="46"/>
      <c r="D31" s="46"/>
      <c r="E31" s="49" t="s">
        <v>13589</v>
      </c>
      <c r="F31" s="46"/>
      <c r="G31" s="46"/>
      <c r="H31" s="46"/>
      <c r="I31" s="46"/>
      <c r="J31" s="48"/>
    </row>
    <row r="32" ht="116">
      <c r="A32" s="37" t="s">
        <v>601</v>
      </c>
      <c r="B32" s="45"/>
      <c r="C32" s="46"/>
      <c r="D32" s="46"/>
      <c r="E32" s="39" t="s">
        <v>13585</v>
      </c>
      <c r="F32" s="46"/>
      <c r="G32" s="46"/>
      <c r="H32" s="46"/>
      <c r="I32" s="46"/>
      <c r="J32" s="48"/>
    </row>
    <row r="33" ht="29">
      <c r="A33" s="37" t="s">
        <v>593</v>
      </c>
      <c r="B33" s="37">
        <v>6</v>
      </c>
      <c r="C33" s="38" t="s">
        <v>5239</v>
      </c>
      <c r="D33" s="37" t="s">
        <v>595</v>
      </c>
      <c r="E33" s="39" t="s">
        <v>5240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2.5">
      <c r="A35" s="37" t="s">
        <v>599</v>
      </c>
      <c r="B35" s="45"/>
      <c r="C35" s="46"/>
      <c r="D35" s="46"/>
      <c r="E35" s="49" t="s">
        <v>13590</v>
      </c>
      <c r="F35" s="46"/>
      <c r="G35" s="46"/>
      <c r="H35" s="46"/>
      <c r="I35" s="46"/>
      <c r="J35" s="48"/>
    </row>
    <row r="36" ht="87">
      <c r="A36" s="37" t="s">
        <v>601</v>
      </c>
      <c r="B36" s="50"/>
      <c r="C36" s="51"/>
      <c r="D36" s="51"/>
      <c r="E36" s="39" t="s">
        <v>5235</v>
      </c>
      <c r="F36" s="51"/>
      <c r="G36" s="51"/>
      <c r="H36" s="51"/>
      <c r="I36" s="51"/>
      <c r="J36" s="52"/>
    </row>
  </sheetData>
  <sheetProtection sheet="1" objects="1" scenarios="1" spinCount="100000" saltValue="9lpX7MHtZ/Vb4FKvgz5+RPl2iTX/L/kb616Ryvp8/om+MSn0FlPpCAwLgBR24jN3uKPuAqLHP8+3O/lBQkhZNA==" hashValue="1srlit7sjVtxhjqFvEZ5GWurFoniYOSO1H6rBxpRF60aPxgJuHZGv7j8mgW/OmM/KXZhen1yT5i9gXJUWVWc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13592</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13593</v>
      </c>
      <c r="D6" s="22"/>
      <c r="E6" s="23" t="s">
        <v>455</v>
      </c>
      <c r="F6" s="17"/>
      <c r="G6" s="17"/>
      <c r="H6" s="17"/>
      <c r="I6" s="17"/>
      <c r="J6" s="19"/>
    </row>
    <row r="7">
      <c r="A7" s="3" t="s">
        <v>578</v>
      </c>
      <c r="B7" s="20" t="s">
        <v>579</v>
      </c>
      <c r="C7" s="21" t="s">
        <v>13592</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2.5">
      <c r="A14" s="37" t="s">
        <v>599</v>
      </c>
      <c r="B14" s="45"/>
      <c r="C14" s="46"/>
      <c r="D14" s="46"/>
      <c r="E14" s="49" t="s">
        <v>13594</v>
      </c>
      <c r="F14" s="46"/>
      <c r="G14" s="46"/>
      <c r="H14" s="46"/>
      <c r="I14" s="46"/>
      <c r="J14" s="48"/>
    </row>
    <row r="15" ht="391.5">
      <c r="A15" s="37" t="s">
        <v>601</v>
      </c>
      <c r="B15" s="45"/>
      <c r="C15" s="46"/>
      <c r="D15" s="46"/>
      <c r="E15" s="39" t="s">
        <v>4437</v>
      </c>
      <c r="F15" s="46"/>
      <c r="G15" s="46"/>
      <c r="H15" s="46"/>
      <c r="I15" s="46"/>
      <c r="J15" s="48"/>
    </row>
    <row r="16">
      <c r="A16" s="31" t="s">
        <v>591</v>
      </c>
      <c r="B16" s="32"/>
      <c r="C16" s="33" t="s">
        <v>653</v>
      </c>
      <c r="D16" s="34"/>
      <c r="E16" s="31" t="s">
        <v>4497</v>
      </c>
      <c r="F16" s="34"/>
      <c r="G16" s="34"/>
      <c r="H16" s="34"/>
      <c r="I16" s="35">
        <f>SUMIFS(I17:I24,A17:A24,"P")</f>
        <v>0</v>
      </c>
      <c r="J16" s="36"/>
    </row>
    <row r="17">
      <c r="A17" s="37" t="s">
        <v>593</v>
      </c>
      <c r="B17" s="37">
        <v>2</v>
      </c>
      <c r="C17" s="38" t="s">
        <v>5066</v>
      </c>
      <c r="D17" s="37" t="s">
        <v>595</v>
      </c>
      <c r="E17" s="39" t="s">
        <v>5067</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2.5">
      <c r="A19" s="37" t="s">
        <v>599</v>
      </c>
      <c r="B19" s="45"/>
      <c r="C19" s="46"/>
      <c r="D19" s="46"/>
      <c r="E19" s="49" t="s">
        <v>13595</v>
      </c>
      <c r="F19" s="46"/>
      <c r="G19" s="46"/>
      <c r="H19" s="46"/>
      <c r="I19" s="46"/>
      <c r="J19" s="48"/>
    </row>
    <row r="20" ht="409.5">
      <c r="A20" s="37" t="s">
        <v>601</v>
      </c>
      <c r="B20" s="45"/>
      <c r="C20" s="46"/>
      <c r="D20" s="46"/>
      <c r="E20" s="39" t="s">
        <v>4974</v>
      </c>
      <c r="F20" s="46"/>
      <c r="G20" s="46"/>
      <c r="H20" s="46"/>
      <c r="I20" s="46"/>
      <c r="J20" s="48"/>
    </row>
    <row r="21">
      <c r="A21" s="37" t="s">
        <v>593</v>
      </c>
      <c r="B21" s="37">
        <v>3</v>
      </c>
      <c r="C21" s="38" t="s">
        <v>5592</v>
      </c>
      <c r="D21" s="37" t="s">
        <v>595</v>
      </c>
      <c r="E21" s="39" t="s">
        <v>6044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2.5">
      <c r="A23" s="37" t="s">
        <v>599</v>
      </c>
      <c r="B23" s="45"/>
      <c r="C23" s="46"/>
      <c r="D23" s="46"/>
      <c r="E23" s="49" t="s">
        <v>13596</v>
      </c>
      <c r="F23" s="46"/>
      <c r="G23" s="46"/>
      <c r="H23" s="46"/>
      <c r="I23" s="46"/>
      <c r="J23" s="48"/>
    </row>
    <row r="24" ht="319">
      <c r="A24" s="37" t="s">
        <v>601</v>
      </c>
      <c r="B24" s="45"/>
      <c r="C24" s="46"/>
      <c r="D24" s="46"/>
      <c r="E24" s="39" t="s">
        <v>4978</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4522</v>
      </c>
      <c r="D26" s="37" t="s">
        <v>595</v>
      </c>
      <c r="E26" s="39" t="s">
        <v>4523</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2.5">
      <c r="A28" s="37" t="s">
        <v>599</v>
      </c>
      <c r="B28" s="45"/>
      <c r="C28" s="46"/>
      <c r="D28" s="46"/>
      <c r="E28" s="49" t="s">
        <v>13597</v>
      </c>
      <c r="F28" s="46"/>
      <c r="G28" s="46"/>
      <c r="H28" s="46"/>
      <c r="I28" s="46"/>
      <c r="J28" s="48"/>
    </row>
    <row r="29" ht="409.5">
      <c r="A29" s="37" t="s">
        <v>601</v>
      </c>
      <c r="B29" s="45"/>
      <c r="C29" s="46"/>
      <c r="D29" s="46"/>
      <c r="E29" s="39" t="s">
        <v>4521</v>
      </c>
      <c r="F29" s="46"/>
      <c r="G29" s="46"/>
      <c r="H29" s="46"/>
      <c r="I29" s="46"/>
      <c r="J29" s="48"/>
    </row>
    <row r="30">
      <c r="A30" s="31" t="s">
        <v>591</v>
      </c>
      <c r="B30" s="32"/>
      <c r="C30" s="33" t="s">
        <v>4872</v>
      </c>
      <c r="D30" s="34"/>
      <c r="E30" s="31" t="s">
        <v>4873</v>
      </c>
      <c r="F30" s="34"/>
      <c r="G30" s="34"/>
      <c r="H30" s="34"/>
      <c r="I30" s="35">
        <f>SUMIFS(I31:I34,A31:A34,"P")</f>
        <v>0</v>
      </c>
      <c r="J30" s="36"/>
    </row>
    <row r="31">
      <c r="A31" s="37" t="s">
        <v>593</v>
      </c>
      <c r="B31" s="37">
        <v>5</v>
      </c>
      <c r="C31" s="38" t="s">
        <v>13598</v>
      </c>
      <c r="D31" s="37" t="s">
        <v>595</v>
      </c>
      <c r="E31" s="39" t="s">
        <v>13599</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58">
      <c r="A33" s="37" t="s">
        <v>599</v>
      </c>
      <c r="B33" s="45"/>
      <c r="C33" s="46"/>
      <c r="D33" s="46"/>
      <c r="E33" s="49" t="s">
        <v>13600</v>
      </c>
      <c r="F33" s="46"/>
      <c r="G33" s="46"/>
      <c r="H33" s="46"/>
      <c r="I33" s="46"/>
      <c r="J33" s="48"/>
    </row>
    <row r="34" ht="58">
      <c r="A34" s="37" t="s">
        <v>601</v>
      </c>
      <c r="B34" s="45"/>
      <c r="C34" s="46"/>
      <c r="D34" s="46"/>
      <c r="E34" s="39" t="s">
        <v>13601</v>
      </c>
      <c r="F34" s="46"/>
      <c r="G34" s="46"/>
      <c r="H34" s="46"/>
      <c r="I34" s="46"/>
      <c r="J34" s="48"/>
    </row>
    <row r="35">
      <c r="A35" s="31" t="s">
        <v>591</v>
      </c>
      <c r="B35" s="32"/>
      <c r="C35" s="33" t="s">
        <v>4809</v>
      </c>
      <c r="D35" s="34"/>
      <c r="E35" s="31" t="s">
        <v>4810</v>
      </c>
      <c r="F35" s="34"/>
      <c r="G35" s="34"/>
      <c r="H35" s="34"/>
      <c r="I35" s="35">
        <f>SUMIFS(I36:I71,A36:A71,"P")</f>
        <v>0</v>
      </c>
      <c r="J35" s="36"/>
    </row>
    <row r="36">
      <c r="A36" s="37" t="s">
        <v>593</v>
      </c>
      <c r="B36" s="37">
        <v>6</v>
      </c>
      <c r="C36" s="38" t="s">
        <v>13602</v>
      </c>
      <c r="D36" s="37" t="s">
        <v>595</v>
      </c>
      <c r="E36" s="39" t="s">
        <v>13603</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2.5">
      <c r="A38" s="37" t="s">
        <v>599</v>
      </c>
      <c r="B38" s="45"/>
      <c r="C38" s="46"/>
      <c r="D38" s="46"/>
      <c r="E38" s="49" t="s">
        <v>13604</v>
      </c>
      <c r="F38" s="46"/>
      <c r="G38" s="46"/>
      <c r="H38" s="46"/>
      <c r="I38" s="46"/>
      <c r="J38" s="48"/>
    </row>
    <row r="39" ht="174">
      <c r="A39" s="37" t="s">
        <v>601</v>
      </c>
      <c r="B39" s="45"/>
      <c r="C39" s="46"/>
      <c r="D39" s="46"/>
      <c r="E39" s="39" t="s">
        <v>4847</v>
      </c>
      <c r="F39" s="46"/>
      <c r="G39" s="46"/>
      <c r="H39" s="46"/>
      <c r="I39" s="46"/>
      <c r="J39" s="48"/>
    </row>
    <row r="40">
      <c r="A40" s="37" t="s">
        <v>593</v>
      </c>
      <c r="B40" s="37">
        <v>7</v>
      </c>
      <c r="C40" s="38" t="s">
        <v>13605</v>
      </c>
      <c r="D40" s="37" t="s">
        <v>595</v>
      </c>
      <c r="E40" s="39" t="s">
        <v>13606</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2.5">
      <c r="A42" s="37" t="s">
        <v>599</v>
      </c>
      <c r="B42" s="45"/>
      <c r="C42" s="46"/>
      <c r="D42" s="46"/>
      <c r="E42" s="49" t="s">
        <v>13607</v>
      </c>
      <c r="F42" s="46"/>
      <c r="G42" s="46"/>
      <c r="H42" s="46"/>
      <c r="I42" s="46"/>
      <c r="J42" s="48"/>
    </row>
    <row r="43" ht="174">
      <c r="A43" s="37" t="s">
        <v>601</v>
      </c>
      <c r="B43" s="45"/>
      <c r="C43" s="46"/>
      <c r="D43" s="46"/>
      <c r="E43" s="39" t="s">
        <v>4847</v>
      </c>
      <c r="F43" s="46"/>
      <c r="G43" s="46"/>
      <c r="H43" s="46"/>
      <c r="I43" s="46"/>
      <c r="J43" s="48"/>
    </row>
    <row r="44">
      <c r="A44" s="37" t="s">
        <v>593</v>
      </c>
      <c r="B44" s="37">
        <v>8</v>
      </c>
      <c r="C44" s="38" t="s">
        <v>13608</v>
      </c>
      <c r="D44" s="37" t="s">
        <v>595</v>
      </c>
      <c r="E44" s="39" t="s">
        <v>13609</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2.5">
      <c r="A46" s="37" t="s">
        <v>599</v>
      </c>
      <c r="B46" s="45"/>
      <c r="C46" s="46"/>
      <c r="D46" s="46"/>
      <c r="E46" s="49" t="s">
        <v>13610</v>
      </c>
      <c r="F46" s="46"/>
      <c r="G46" s="46"/>
      <c r="H46" s="46"/>
      <c r="I46" s="46"/>
      <c r="J46" s="48"/>
    </row>
    <row r="47" ht="174">
      <c r="A47" s="37" t="s">
        <v>601</v>
      </c>
      <c r="B47" s="45"/>
      <c r="C47" s="46"/>
      <c r="D47" s="46"/>
      <c r="E47" s="39" t="s">
        <v>4847</v>
      </c>
      <c r="F47" s="46"/>
      <c r="G47" s="46"/>
      <c r="H47" s="46"/>
      <c r="I47" s="46"/>
      <c r="J47" s="48"/>
    </row>
    <row r="48">
      <c r="A48" s="37" t="s">
        <v>593</v>
      </c>
      <c r="B48" s="37">
        <v>9</v>
      </c>
      <c r="C48" s="38" t="s">
        <v>13611</v>
      </c>
      <c r="D48" s="37" t="s">
        <v>595</v>
      </c>
      <c r="E48" s="39" t="s">
        <v>13612</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0.5">
      <c r="A50" s="37" t="s">
        <v>599</v>
      </c>
      <c r="B50" s="45"/>
      <c r="C50" s="46"/>
      <c r="D50" s="46"/>
      <c r="E50" s="49" t="s">
        <v>13613</v>
      </c>
      <c r="F50" s="46"/>
      <c r="G50" s="46"/>
      <c r="H50" s="46"/>
      <c r="I50" s="46"/>
      <c r="J50" s="48"/>
    </row>
    <row r="51" ht="116">
      <c r="A51" s="37" t="s">
        <v>601</v>
      </c>
      <c r="B51" s="45"/>
      <c r="C51" s="46"/>
      <c r="D51" s="46"/>
      <c r="E51" s="39" t="s">
        <v>13614</v>
      </c>
      <c r="F51" s="46"/>
      <c r="G51" s="46"/>
      <c r="H51" s="46"/>
      <c r="I51" s="46"/>
      <c r="J51" s="48"/>
    </row>
    <row r="52">
      <c r="A52" s="37" t="s">
        <v>593</v>
      </c>
      <c r="B52" s="37">
        <v>10</v>
      </c>
      <c r="C52" s="38" t="s">
        <v>13615</v>
      </c>
      <c r="D52" s="37" t="s">
        <v>595</v>
      </c>
      <c r="E52" s="39" t="s">
        <v>13616</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2.5">
      <c r="A54" s="37" t="s">
        <v>599</v>
      </c>
      <c r="B54" s="45"/>
      <c r="C54" s="46"/>
      <c r="D54" s="46"/>
      <c r="E54" s="49" t="s">
        <v>13617</v>
      </c>
      <c r="F54" s="46"/>
      <c r="G54" s="46"/>
      <c r="H54" s="46"/>
      <c r="I54" s="46"/>
      <c r="J54" s="48"/>
    </row>
    <row r="55" ht="116">
      <c r="A55" s="37" t="s">
        <v>601</v>
      </c>
      <c r="B55" s="45"/>
      <c r="C55" s="46"/>
      <c r="D55" s="46"/>
      <c r="E55" s="39" t="s">
        <v>13614</v>
      </c>
      <c r="F55" s="46"/>
      <c r="G55" s="46"/>
      <c r="H55" s="46"/>
      <c r="I55" s="46"/>
      <c r="J55" s="48"/>
    </row>
    <row r="56">
      <c r="A56" s="37" t="s">
        <v>593</v>
      </c>
      <c r="B56" s="37">
        <v>11</v>
      </c>
      <c r="C56" s="38" t="s">
        <v>888</v>
      </c>
      <c r="D56" s="37" t="s">
        <v>595</v>
      </c>
      <c r="E56" s="39" t="s">
        <v>13618</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2.5">
      <c r="A58" s="37" t="s">
        <v>599</v>
      </c>
      <c r="B58" s="45"/>
      <c r="C58" s="46"/>
      <c r="D58" s="46"/>
      <c r="E58" s="49" t="s">
        <v>13619</v>
      </c>
      <c r="F58" s="46"/>
      <c r="G58" s="46"/>
      <c r="H58" s="46"/>
      <c r="I58" s="46"/>
      <c r="J58" s="48"/>
    </row>
    <row r="59" ht="130.5">
      <c r="A59" s="37" t="s">
        <v>601</v>
      </c>
      <c r="B59" s="45"/>
      <c r="C59" s="46"/>
      <c r="D59" s="46"/>
      <c r="E59" s="39" t="s">
        <v>13620</v>
      </c>
      <c r="F59" s="46"/>
      <c r="G59" s="46"/>
      <c r="H59" s="46"/>
      <c r="I59" s="46"/>
      <c r="J59" s="48"/>
    </row>
    <row r="60">
      <c r="A60" s="37" t="s">
        <v>593</v>
      </c>
      <c r="B60" s="37">
        <v>12</v>
      </c>
      <c r="C60" s="38" t="s">
        <v>13621</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2.5">
      <c r="A62" s="37" t="s">
        <v>599</v>
      </c>
      <c r="B62" s="45"/>
      <c r="C62" s="46"/>
      <c r="D62" s="46"/>
      <c r="E62" s="49" t="s">
        <v>13622</v>
      </c>
      <c r="F62" s="46"/>
      <c r="G62" s="46"/>
      <c r="H62" s="46"/>
      <c r="I62" s="46"/>
      <c r="J62" s="48"/>
    </row>
    <row r="63" ht="130.5">
      <c r="A63" s="37" t="s">
        <v>601</v>
      </c>
      <c r="B63" s="45"/>
      <c r="C63" s="46"/>
      <c r="D63" s="46"/>
      <c r="E63" s="39" t="s">
        <v>13620</v>
      </c>
      <c r="F63" s="46"/>
      <c r="G63" s="46"/>
      <c r="H63" s="46"/>
      <c r="I63" s="46"/>
      <c r="J63" s="48"/>
    </row>
    <row r="64">
      <c r="A64" s="37" t="s">
        <v>593</v>
      </c>
      <c r="B64" s="37">
        <v>13</v>
      </c>
      <c r="C64" s="38" t="s">
        <v>13623</v>
      </c>
      <c r="D64" s="37" t="s">
        <v>595</v>
      </c>
      <c r="E64" s="39" t="s">
        <v>13624</v>
      </c>
      <c r="F64" s="40" t="s">
        <v>608</v>
      </c>
      <c r="G64" s="41">
        <v>6</v>
      </c>
      <c r="H64" s="42">
        <v>0</v>
      </c>
      <c r="I64" s="43">
        <f>ROUND(G64*H64,P4)</f>
        <v>0</v>
      </c>
      <c r="J64" s="37"/>
      <c r="O64" s="44">
        <f>I64*0.21</f>
        <v>0</v>
      </c>
      <c r="P64">
        <v>3</v>
      </c>
    </row>
    <row r="65">
      <c r="A65" s="37" t="s">
        <v>598</v>
      </c>
      <c r="B65" s="45"/>
      <c r="C65" s="46"/>
      <c r="D65" s="46"/>
      <c r="E65" s="39" t="s">
        <v>13624</v>
      </c>
      <c r="F65" s="46"/>
      <c r="G65" s="46"/>
      <c r="H65" s="46"/>
      <c r="I65" s="46"/>
      <c r="J65" s="48"/>
    </row>
    <row r="66" ht="72.5">
      <c r="A66" s="37" t="s">
        <v>599</v>
      </c>
      <c r="B66" s="45"/>
      <c r="C66" s="46"/>
      <c r="D66" s="46"/>
      <c r="E66" s="49" t="s">
        <v>13625</v>
      </c>
      <c r="F66" s="46"/>
      <c r="G66" s="46"/>
      <c r="H66" s="46"/>
      <c r="I66" s="46"/>
      <c r="J66" s="48"/>
    </row>
    <row r="67" ht="130.5">
      <c r="A67" s="37" t="s">
        <v>601</v>
      </c>
      <c r="B67" s="45"/>
      <c r="C67" s="46"/>
      <c r="D67" s="46"/>
      <c r="E67" s="39" t="s">
        <v>13620</v>
      </c>
      <c r="F67" s="46"/>
      <c r="G67" s="46"/>
      <c r="H67" s="46"/>
      <c r="I67" s="46"/>
      <c r="J67" s="48"/>
    </row>
    <row r="68">
      <c r="A68" s="37" t="s">
        <v>593</v>
      </c>
      <c r="B68" s="37">
        <v>14</v>
      </c>
      <c r="C68" s="38" t="s">
        <v>13626</v>
      </c>
      <c r="D68" s="37" t="s">
        <v>595</v>
      </c>
      <c r="E68" s="39" t="s">
        <v>13627</v>
      </c>
      <c r="F68" s="40" t="s">
        <v>608</v>
      </c>
      <c r="G68" s="41">
        <v>4</v>
      </c>
      <c r="H68" s="42">
        <v>0</v>
      </c>
      <c r="I68" s="43">
        <f>ROUND(G68*H68,P4)</f>
        <v>0</v>
      </c>
      <c r="J68" s="37"/>
      <c r="O68" s="44">
        <f>I68*0.21</f>
        <v>0</v>
      </c>
      <c r="P68">
        <v>3</v>
      </c>
    </row>
    <row r="69">
      <c r="A69" s="37" t="s">
        <v>598</v>
      </c>
      <c r="B69" s="45"/>
      <c r="C69" s="46"/>
      <c r="D69" s="46"/>
      <c r="E69" s="39" t="s">
        <v>13627</v>
      </c>
      <c r="F69" s="46"/>
      <c r="G69" s="46"/>
      <c r="H69" s="46"/>
      <c r="I69" s="46"/>
      <c r="J69" s="48"/>
    </row>
    <row r="70" ht="72.5">
      <c r="A70" s="37" t="s">
        <v>599</v>
      </c>
      <c r="B70" s="45"/>
      <c r="C70" s="46"/>
      <c r="D70" s="46"/>
      <c r="E70" s="49" t="s">
        <v>13628</v>
      </c>
      <c r="F70" s="46"/>
      <c r="G70" s="46"/>
      <c r="H70" s="46"/>
      <c r="I70" s="46"/>
      <c r="J70" s="48"/>
    </row>
    <row r="71" ht="130.5">
      <c r="A71" s="37" t="s">
        <v>601</v>
      </c>
      <c r="B71" s="45"/>
      <c r="C71" s="46"/>
      <c r="D71" s="46"/>
      <c r="E71" s="39" t="s">
        <v>13620</v>
      </c>
      <c r="F71" s="46"/>
      <c r="G71" s="46"/>
      <c r="H71" s="46"/>
      <c r="I71" s="46"/>
      <c r="J71" s="48"/>
    </row>
    <row r="72">
      <c r="A72" s="31" t="s">
        <v>591</v>
      </c>
      <c r="B72" s="32"/>
      <c r="C72" s="33" t="s">
        <v>1812</v>
      </c>
      <c r="D72" s="34"/>
      <c r="E72" s="31" t="s">
        <v>1813</v>
      </c>
      <c r="F72" s="34"/>
      <c r="G72" s="34"/>
      <c r="H72" s="34"/>
      <c r="I72" s="35">
        <f>SUMIFS(I73:I76,A73:A76,"P")</f>
        <v>0</v>
      </c>
      <c r="J72" s="36"/>
    </row>
    <row r="73" ht="43.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2.5">
      <c r="A75" s="37" t="s">
        <v>599</v>
      </c>
      <c r="B75" s="45"/>
      <c r="C75" s="46"/>
      <c r="D75" s="46"/>
      <c r="E75" s="49" t="s">
        <v>13629</v>
      </c>
      <c r="F75" s="46"/>
      <c r="G75" s="46"/>
      <c r="H75" s="46"/>
      <c r="I75" s="46"/>
      <c r="J75" s="48"/>
    </row>
    <row r="76" ht="116">
      <c r="A76" s="37" t="s">
        <v>601</v>
      </c>
      <c r="B76" s="50"/>
      <c r="C76" s="51"/>
      <c r="D76" s="51"/>
      <c r="E76" s="39" t="s">
        <v>1819</v>
      </c>
      <c r="F76" s="51"/>
      <c r="G76" s="51"/>
      <c r="H76" s="51"/>
      <c r="I76" s="51"/>
      <c r="J76" s="52"/>
    </row>
  </sheetData>
  <sheetProtection sheet="1" objects="1" scenarios="1" spinCount="100000" saltValue="li0KljuQbeWn3Li+QpI/0ShBhXOqP48nD8mtvyTKFwj/rQtU88+fs7zr8K20/D9JzaV/osSmYkrKgvwKTrcfow==" hashValue="siPh+vQsb3+VJqQkGQRWPx0BvQ9BK1MKCgwr5tVgJD3ntqSqPgl5jo7xRHDnbWUqpg/aQ7RFYpBsVvLZkPlY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13630</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13593</v>
      </c>
      <c r="D6" s="22"/>
      <c r="E6" s="23" t="s">
        <v>455</v>
      </c>
      <c r="F6" s="17"/>
      <c r="G6" s="17"/>
      <c r="H6" s="17"/>
      <c r="I6" s="17"/>
      <c r="J6" s="19"/>
    </row>
    <row r="7">
      <c r="A7" s="3" t="s">
        <v>578</v>
      </c>
      <c r="B7" s="20" t="s">
        <v>579</v>
      </c>
      <c r="C7" s="21" t="s">
        <v>13630</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2.5">
      <c r="A14" s="37" t="s">
        <v>599</v>
      </c>
      <c r="B14" s="45"/>
      <c r="C14" s="46"/>
      <c r="D14" s="46"/>
      <c r="E14" s="49" t="s">
        <v>13594</v>
      </c>
      <c r="F14" s="46"/>
      <c r="G14" s="46"/>
      <c r="H14" s="46"/>
      <c r="I14" s="46"/>
      <c r="J14" s="48"/>
    </row>
    <row r="15" ht="391.5">
      <c r="A15" s="37" t="s">
        <v>601</v>
      </c>
      <c r="B15" s="45"/>
      <c r="C15" s="46"/>
      <c r="D15" s="46"/>
      <c r="E15" s="39" t="s">
        <v>4437</v>
      </c>
      <c r="F15" s="46"/>
      <c r="G15" s="46"/>
      <c r="H15" s="46"/>
      <c r="I15" s="46"/>
      <c r="J15" s="48"/>
    </row>
    <row r="16">
      <c r="A16" s="31" t="s">
        <v>591</v>
      </c>
      <c r="B16" s="32"/>
      <c r="C16" s="33" t="s">
        <v>653</v>
      </c>
      <c r="D16" s="34"/>
      <c r="E16" s="31" t="s">
        <v>4497</v>
      </c>
      <c r="F16" s="34"/>
      <c r="G16" s="34"/>
      <c r="H16" s="34"/>
      <c r="I16" s="35">
        <f>SUMIFS(I17:I24,A17:A24,"P")</f>
        <v>0</v>
      </c>
      <c r="J16" s="36"/>
    </row>
    <row r="17">
      <c r="A17" s="37" t="s">
        <v>593</v>
      </c>
      <c r="B17" s="37">
        <v>2</v>
      </c>
      <c r="C17" s="38" t="s">
        <v>5066</v>
      </c>
      <c r="D17" s="37" t="s">
        <v>595</v>
      </c>
      <c r="E17" s="39" t="s">
        <v>5067</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2.5">
      <c r="A19" s="37" t="s">
        <v>599</v>
      </c>
      <c r="B19" s="45"/>
      <c r="C19" s="46"/>
      <c r="D19" s="46"/>
      <c r="E19" s="49" t="s">
        <v>13595</v>
      </c>
      <c r="F19" s="46"/>
      <c r="G19" s="46"/>
      <c r="H19" s="46"/>
      <c r="I19" s="46"/>
      <c r="J19" s="48"/>
    </row>
    <row r="20" ht="409.5">
      <c r="A20" s="37" t="s">
        <v>601</v>
      </c>
      <c r="B20" s="45"/>
      <c r="C20" s="46"/>
      <c r="D20" s="46"/>
      <c r="E20" s="39" t="s">
        <v>4974</v>
      </c>
      <c r="F20" s="46"/>
      <c r="G20" s="46"/>
      <c r="H20" s="46"/>
      <c r="I20" s="46"/>
      <c r="J20" s="48"/>
    </row>
    <row r="21">
      <c r="A21" s="37" t="s">
        <v>593</v>
      </c>
      <c r="B21" s="37">
        <v>3</v>
      </c>
      <c r="C21" s="38" t="s">
        <v>5592</v>
      </c>
      <c r="D21" s="37" t="s">
        <v>595</v>
      </c>
      <c r="E21" s="39" t="s">
        <v>6044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2.5">
      <c r="A23" s="37" t="s">
        <v>599</v>
      </c>
      <c r="B23" s="45"/>
      <c r="C23" s="46"/>
      <c r="D23" s="46"/>
      <c r="E23" s="49" t="s">
        <v>13596</v>
      </c>
      <c r="F23" s="46"/>
      <c r="G23" s="46"/>
      <c r="H23" s="46"/>
      <c r="I23" s="46"/>
      <c r="J23" s="48"/>
    </row>
    <row r="24" ht="319">
      <c r="A24" s="37" t="s">
        <v>601</v>
      </c>
      <c r="B24" s="45"/>
      <c r="C24" s="46"/>
      <c r="D24" s="46"/>
      <c r="E24" s="39" t="s">
        <v>4978</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4522</v>
      </c>
      <c r="D26" s="37" t="s">
        <v>595</v>
      </c>
      <c r="E26" s="39" t="s">
        <v>4523</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2.5">
      <c r="A28" s="37" t="s">
        <v>599</v>
      </c>
      <c r="B28" s="45"/>
      <c r="C28" s="46"/>
      <c r="D28" s="46"/>
      <c r="E28" s="49" t="s">
        <v>13597</v>
      </c>
      <c r="F28" s="46"/>
      <c r="G28" s="46"/>
      <c r="H28" s="46"/>
      <c r="I28" s="46"/>
      <c r="J28" s="48"/>
    </row>
    <row r="29" ht="409.5">
      <c r="A29" s="37" t="s">
        <v>601</v>
      </c>
      <c r="B29" s="45"/>
      <c r="C29" s="46"/>
      <c r="D29" s="46"/>
      <c r="E29" s="39" t="s">
        <v>4521</v>
      </c>
      <c r="F29" s="46"/>
      <c r="G29" s="46"/>
      <c r="H29" s="46"/>
      <c r="I29" s="46"/>
      <c r="J29" s="48"/>
    </row>
    <row r="30">
      <c r="A30" s="31" t="s">
        <v>591</v>
      </c>
      <c r="B30" s="32"/>
      <c r="C30" s="33" t="s">
        <v>4872</v>
      </c>
      <c r="D30" s="34"/>
      <c r="E30" s="31" t="s">
        <v>4873</v>
      </c>
      <c r="F30" s="34"/>
      <c r="G30" s="34"/>
      <c r="H30" s="34"/>
      <c r="I30" s="35">
        <f>SUMIFS(I31:I34,A31:A34,"P")</f>
        <v>0</v>
      </c>
      <c r="J30" s="36"/>
    </row>
    <row r="31">
      <c r="A31" s="37" t="s">
        <v>593</v>
      </c>
      <c r="B31" s="37">
        <v>5</v>
      </c>
      <c r="C31" s="38" t="s">
        <v>13598</v>
      </c>
      <c r="D31" s="37" t="s">
        <v>595</v>
      </c>
      <c r="E31" s="39" t="s">
        <v>13599</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58">
      <c r="A33" s="37" t="s">
        <v>599</v>
      </c>
      <c r="B33" s="45"/>
      <c r="C33" s="46"/>
      <c r="D33" s="46"/>
      <c r="E33" s="49" t="s">
        <v>13631</v>
      </c>
      <c r="F33" s="46"/>
      <c r="G33" s="46"/>
      <c r="H33" s="46"/>
      <c r="I33" s="46"/>
      <c r="J33" s="48"/>
    </row>
    <row r="34" ht="58">
      <c r="A34" s="37" t="s">
        <v>601</v>
      </c>
      <c r="B34" s="45"/>
      <c r="C34" s="46"/>
      <c r="D34" s="46"/>
      <c r="E34" s="39" t="s">
        <v>13601</v>
      </c>
      <c r="F34" s="46"/>
      <c r="G34" s="46"/>
      <c r="H34" s="46"/>
      <c r="I34" s="46"/>
      <c r="J34" s="48"/>
    </row>
    <row r="35">
      <c r="A35" s="31" t="s">
        <v>591</v>
      </c>
      <c r="B35" s="32"/>
      <c r="C35" s="33" t="s">
        <v>4809</v>
      </c>
      <c r="D35" s="34"/>
      <c r="E35" s="31" t="s">
        <v>4810</v>
      </c>
      <c r="F35" s="34"/>
      <c r="G35" s="34"/>
      <c r="H35" s="34"/>
      <c r="I35" s="35">
        <f>SUMIFS(I36:I67,A36:A67,"P")</f>
        <v>0</v>
      </c>
      <c r="J35" s="36"/>
    </row>
    <row r="36">
      <c r="A36" s="37" t="s">
        <v>593</v>
      </c>
      <c r="B36" s="37">
        <v>6</v>
      </c>
      <c r="C36" s="38" t="s">
        <v>13602</v>
      </c>
      <c r="D36" s="37" t="s">
        <v>595</v>
      </c>
      <c r="E36" s="39" t="s">
        <v>13603</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2.5">
      <c r="A38" s="37" t="s">
        <v>599</v>
      </c>
      <c r="B38" s="45"/>
      <c r="C38" s="46"/>
      <c r="D38" s="46"/>
      <c r="E38" s="49" t="s">
        <v>13632</v>
      </c>
      <c r="F38" s="46"/>
      <c r="G38" s="46"/>
      <c r="H38" s="46"/>
      <c r="I38" s="46"/>
      <c r="J38" s="48"/>
    </row>
    <row r="39" ht="174">
      <c r="A39" s="37" t="s">
        <v>601</v>
      </c>
      <c r="B39" s="45"/>
      <c r="C39" s="46"/>
      <c r="D39" s="46"/>
      <c r="E39" s="39" t="s">
        <v>4847</v>
      </c>
      <c r="F39" s="46"/>
      <c r="G39" s="46"/>
      <c r="H39" s="46"/>
      <c r="I39" s="46"/>
      <c r="J39" s="48"/>
    </row>
    <row r="40">
      <c r="A40" s="37" t="s">
        <v>593</v>
      </c>
      <c r="B40" s="37">
        <v>7</v>
      </c>
      <c r="C40" s="38" t="s">
        <v>13605</v>
      </c>
      <c r="D40" s="37" t="s">
        <v>595</v>
      </c>
      <c r="E40" s="39" t="s">
        <v>13606</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2.5">
      <c r="A42" s="37" t="s">
        <v>599</v>
      </c>
      <c r="B42" s="45"/>
      <c r="C42" s="46"/>
      <c r="D42" s="46"/>
      <c r="E42" s="49" t="s">
        <v>13633</v>
      </c>
      <c r="F42" s="46"/>
      <c r="G42" s="46"/>
      <c r="H42" s="46"/>
      <c r="I42" s="46"/>
      <c r="J42" s="48"/>
    </row>
    <row r="43" ht="174">
      <c r="A43" s="37" t="s">
        <v>601</v>
      </c>
      <c r="B43" s="45"/>
      <c r="C43" s="46"/>
      <c r="D43" s="46"/>
      <c r="E43" s="39" t="s">
        <v>4847</v>
      </c>
      <c r="F43" s="46"/>
      <c r="G43" s="46"/>
      <c r="H43" s="46"/>
      <c r="I43" s="46"/>
      <c r="J43" s="48"/>
    </row>
    <row r="44">
      <c r="A44" s="37" t="s">
        <v>593</v>
      </c>
      <c r="B44" s="37">
        <v>8</v>
      </c>
      <c r="C44" s="38" t="s">
        <v>13608</v>
      </c>
      <c r="D44" s="37" t="s">
        <v>595</v>
      </c>
      <c r="E44" s="39" t="s">
        <v>13609</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2.5">
      <c r="A46" s="37" t="s">
        <v>599</v>
      </c>
      <c r="B46" s="45"/>
      <c r="C46" s="46"/>
      <c r="D46" s="46"/>
      <c r="E46" s="49" t="s">
        <v>13610</v>
      </c>
      <c r="F46" s="46"/>
      <c r="G46" s="46"/>
      <c r="H46" s="46"/>
      <c r="I46" s="46"/>
      <c r="J46" s="48"/>
    </row>
    <row r="47" ht="174">
      <c r="A47" s="37" t="s">
        <v>601</v>
      </c>
      <c r="B47" s="45"/>
      <c r="C47" s="46"/>
      <c r="D47" s="46"/>
      <c r="E47" s="39" t="s">
        <v>4847</v>
      </c>
      <c r="F47" s="46"/>
      <c r="G47" s="46"/>
      <c r="H47" s="46"/>
      <c r="I47" s="46"/>
      <c r="J47" s="48"/>
    </row>
    <row r="48">
      <c r="A48" s="37" t="s">
        <v>593</v>
      </c>
      <c r="B48" s="37">
        <v>9</v>
      </c>
      <c r="C48" s="38" t="s">
        <v>13611</v>
      </c>
      <c r="D48" s="37" t="s">
        <v>595</v>
      </c>
      <c r="E48" s="39" t="s">
        <v>13612</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59.5">
      <c r="A50" s="37" t="s">
        <v>599</v>
      </c>
      <c r="B50" s="45"/>
      <c r="C50" s="46"/>
      <c r="D50" s="46"/>
      <c r="E50" s="49" t="s">
        <v>13634</v>
      </c>
      <c r="F50" s="46"/>
      <c r="G50" s="46"/>
      <c r="H50" s="46"/>
      <c r="I50" s="46"/>
      <c r="J50" s="48"/>
    </row>
    <row r="51" ht="116">
      <c r="A51" s="37" t="s">
        <v>601</v>
      </c>
      <c r="B51" s="45"/>
      <c r="C51" s="46"/>
      <c r="D51" s="46"/>
      <c r="E51" s="39" t="s">
        <v>13614</v>
      </c>
      <c r="F51" s="46"/>
      <c r="G51" s="46"/>
      <c r="H51" s="46"/>
      <c r="I51" s="46"/>
      <c r="J51" s="48"/>
    </row>
    <row r="52">
      <c r="A52" s="37" t="s">
        <v>593</v>
      </c>
      <c r="B52" s="37">
        <v>10</v>
      </c>
      <c r="C52" s="38" t="s">
        <v>13615</v>
      </c>
      <c r="D52" s="37" t="s">
        <v>595</v>
      </c>
      <c r="E52" s="39" t="s">
        <v>13616</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1.5">
      <c r="A54" s="37" t="s">
        <v>599</v>
      </c>
      <c r="B54" s="45"/>
      <c r="C54" s="46"/>
      <c r="D54" s="46"/>
      <c r="E54" s="49" t="s">
        <v>13635</v>
      </c>
      <c r="F54" s="46"/>
      <c r="G54" s="46"/>
      <c r="H54" s="46"/>
      <c r="I54" s="46"/>
      <c r="J54" s="48"/>
    </row>
    <row r="55" ht="116">
      <c r="A55" s="37" t="s">
        <v>601</v>
      </c>
      <c r="B55" s="45"/>
      <c r="C55" s="46"/>
      <c r="D55" s="46"/>
      <c r="E55" s="39" t="s">
        <v>13614</v>
      </c>
      <c r="F55" s="46"/>
      <c r="G55" s="46"/>
      <c r="H55" s="46"/>
      <c r="I55" s="46"/>
      <c r="J55" s="48"/>
    </row>
    <row r="56">
      <c r="A56" s="37" t="s">
        <v>593</v>
      </c>
      <c r="B56" s="37">
        <v>11</v>
      </c>
      <c r="C56" s="38" t="s">
        <v>13621</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2.5">
      <c r="A58" s="37" t="s">
        <v>599</v>
      </c>
      <c r="B58" s="45"/>
      <c r="C58" s="46"/>
      <c r="D58" s="46"/>
      <c r="E58" s="49" t="s">
        <v>13636</v>
      </c>
      <c r="F58" s="46"/>
      <c r="G58" s="46"/>
      <c r="H58" s="46"/>
      <c r="I58" s="46"/>
      <c r="J58" s="48"/>
    </row>
    <row r="59" ht="130.5">
      <c r="A59" s="37" t="s">
        <v>601</v>
      </c>
      <c r="B59" s="45"/>
      <c r="C59" s="46"/>
      <c r="D59" s="46"/>
      <c r="E59" s="39" t="s">
        <v>13620</v>
      </c>
      <c r="F59" s="46"/>
      <c r="G59" s="46"/>
      <c r="H59" s="46"/>
      <c r="I59" s="46"/>
      <c r="J59" s="48"/>
    </row>
    <row r="60">
      <c r="A60" s="37" t="s">
        <v>593</v>
      </c>
      <c r="B60" s="37">
        <v>12</v>
      </c>
      <c r="C60" s="38" t="s">
        <v>13623</v>
      </c>
      <c r="D60" s="37" t="s">
        <v>595</v>
      </c>
      <c r="E60" s="39" t="s">
        <v>13624</v>
      </c>
      <c r="F60" s="40" t="s">
        <v>608</v>
      </c>
      <c r="G60" s="41">
        <v>6</v>
      </c>
      <c r="H60" s="42">
        <v>0</v>
      </c>
      <c r="I60" s="43">
        <f>ROUND(G60*H60,P4)</f>
        <v>0</v>
      </c>
      <c r="J60" s="37"/>
      <c r="O60" s="44">
        <f>I60*0.21</f>
        <v>0</v>
      </c>
      <c r="P60">
        <v>3</v>
      </c>
    </row>
    <row r="61">
      <c r="A61" s="37" t="s">
        <v>598</v>
      </c>
      <c r="B61" s="45"/>
      <c r="C61" s="46"/>
      <c r="D61" s="46"/>
      <c r="E61" s="39" t="s">
        <v>13624</v>
      </c>
      <c r="F61" s="46"/>
      <c r="G61" s="46"/>
      <c r="H61" s="46"/>
      <c r="I61" s="46"/>
      <c r="J61" s="48"/>
    </row>
    <row r="62" ht="58">
      <c r="A62" s="37" t="s">
        <v>599</v>
      </c>
      <c r="B62" s="45"/>
      <c r="C62" s="46"/>
      <c r="D62" s="46"/>
      <c r="E62" s="49" t="s">
        <v>13637</v>
      </c>
      <c r="F62" s="46"/>
      <c r="G62" s="46"/>
      <c r="H62" s="46"/>
      <c r="I62" s="46"/>
      <c r="J62" s="48"/>
    </row>
    <row r="63" ht="130.5">
      <c r="A63" s="37" t="s">
        <v>601</v>
      </c>
      <c r="B63" s="45"/>
      <c r="C63" s="46"/>
      <c r="D63" s="46"/>
      <c r="E63" s="39" t="s">
        <v>13620</v>
      </c>
      <c r="F63" s="46"/>
      <c r="G63" s="46"/>
      <c r="H63" s="46"/>
      <c r="I63" s="46"/>
      <c r="J63" s="48"/>
    </row>
    <row r="64">
      <c r="A64" s="37" t="s">
        <v>593</v>
      </c>
      <c r="B64" s="37">
        <v>13</v>
      </c>
      <c r="C64" s="38" t="s">
        <v>13626</v>
      </c>
      <c r="D64" s="37" t="s">
        <v>595</v>
      </c>
      <c r="E64" s="39" t="s">
        <v>13627</v>
      </c>
      <c r="F64" s="40" t="s">
        <v>608</v>
      </c>
      <c r="G64" s="41">
        <v>4</v>
      </c>
      <c r="H64" s="42">
        <v>0</v>
      </c>
      <c r="I64" s="43">
        <f>ROUND(G64*H64,P4)</f>
        <v>0</v>
      </c>
      <c r="J64" s="37"/>
      <c r="O64" s="44">
        <f>I64*0.21</f>
        <v>0</v>
      </c>
      <c r="P64">
        <v>3</v>
      </c>
    </row>
    <row r="65">
      <c r="A65" s="37" t="s">
        <v>598</v>
      </c>
      <c r="B65" s="45"/>
      <c r="C65" s="46"/>
      <c r="D65" s="46"/>
      <c r="E65" s="39" t="s">
        <v>13627</v>
      </c>
      <c r="F65" s="46"/>
      <c r="G65" s="46"/>
      <c r="H65" s="46"/>
      <c r="I65" s="46"/>
      <c r="J65" s="48"/>
    </row>
    <row r="66" ht="72.5">
      <c r="A66" s="37" t="s">
        <v>599</v>
      </c>
      <c r="B66" s="45"/>
      <c r="C66" s="46"/>
      <c r="D66" s="46"/>
      <c r="E66" s="49" t="s">
        <v>13628</v>
      </c>
      <c r="F66" s="46"/>
      <c r="G66" s="46"/>
      <c r="H66" s="46"/>
      <c r="I66" s="46"/>
      <c r="J66" s="48"/>
    </row>
    <row r="67" ht="130.5">
      <c r="A67" s="37" t="s">
        <v>601</v>
      </c>
      <c r="B67" s="45"/>
      <c r="C67" s="46"/>
      <c r="D67" s="46"/>
      <c r="E67" s="39" t="s">
        <v>13620</v>
      </c>
      <c r="F67" s="46"/>
      <c r="G67" s="46"/>
      <c r="H67" s="46"/>
      <c r="I67" s="46"/>
      <c r="J67" s="48"/>
    </row>
    <row r="68">
      <c r="A68" s="31" t="s">
        <v>591</v>
      </c>
      <c r="B68" s="32"/>
      <c r="C68" s="33" t="s">
        <v>1812</v>
      </c>
      <c r="D68" s="34"/>
      <c r="E68" s="31" t="s">
        <v>1813</v>
      </c>
      <c r="F68" s="34"/>
      <c r="G68" s="34"/>
      <c r="H68" s="34"/>
      <c r="I68" s="35">
        <f>SUMIFS(I69:I72,A69:A72,"P")</f>
        <v>0</v>
      </c>
      <c r="J68" s="36"/>
    </row>
    <row r="69" ht="43.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2.5">
      <c r="A71" s="37" t="s">
        <v>599</v>
      </c>
      <c r="B71" s="45"/>
      <c r="C71" s="46"/>
      <c r="D71" s="46"/>
      <c r="E71" s="49" t="s">
        <v>13629</v>
      </c>
      <c r="F71" s="46"/>
      <c r="G71" s="46"/>
      <c r="H71" s="46"/>
      <c r="I71" s="46"/>
      <c r="J71" s="48"/>
    </row>
    <row r="72" ht="116">
      <c r="A72" s="37" t="s">
        <v>601</v>
      </c>
      <c r="B72" s="50"/>
      <c r="C72" s="51"/>
      <c r="D72" s="51"/>
      <c r="E72" s="39" t="s">
        <v>1819</v>
      </c>
      <c r="F72" s="51"/>
      <c r="G72" s="51"/>
      <c r="H72" s="51"/>
      <c r="I72" s="51"/>
      <c r="J72" s="52"/>
    </row>
  </sheetData>
  <sheetProtection sheet="1" objects="1" scenarios="1" spinCount="100000" saltValue="6eGy7kA8JZiqx15QE/TIuZIHOVDphlBtKjcu1gJBSuPazPBor8DJRV2xKnjlJ/On527zVq7tNeYDMjpw/JtoTg==" hashValue="n6Ml8tj/ysSaDIfolLfiFqXQLw1S3Gs+eLp1HmV4WcEr2iJUKG1S6l5pGgT0d8SUNOCkx/bYtyhzpitrlbi6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13638</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13639</v>
      </c>
      <c r="D6" s="22"/>
      <c r="E6" s="23" t="s">
        <v>461</v>
      </c>
      <c r="F6" s="17"/>
      <c r="G6" s="17"/>
      <c r="H6" s="17"/>
      <c r="I6" s="17"/>
      <c r="J6" s="19"/>
    </row>
    <row r="7">
      <c r="A7" s="3" t="s">
        <v>578</v>
      </c>
      <c r="B7" s="20" t="s">
        <v>579</v>
      </c>
      <c r="C7" s="21" t="s">
        <v>13638</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13640</v>
      </c>
      <c r="D12" s="37" t="s">
        <v>595</v>
      </c>
      <c r="E12" s="39" t="s">
        <v>13641</v>
      </c>
      <c r="F12" s="40" t="s">
        <v>1719</v>
      </c>
      <c r="G12" s="41">
        <v>11.446</v>
      </c>
      <c r="H12" s="42">
        <v>0</v>
      </c>
      <c r="I12" s="43">
        <f>ROUND(G12*H12,P4)</f>
        <v>0</v>
      </c>
      <c r="J12" s="37"/>
      <c r="O12" s="44">
        <f>I12*0.21</f>
        <v>0</v>
      </c>
      <c r="P12">
        <v>3</v>
      </c>
    </row>
    <row r="13">
      <c r="A13" s="37" t="s">
        <v>598</v>
      </c>
      <c r="B13" s="45"/>
      <c r="C13" s="46"/>
      <c r="D13" s="46"/>
      <c r="E13" s="39" t="s">
        <v>13641</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3.5">
      <c r="A16" s="37" t="s">
        <v>598</v>
      </c>
      <c r="B16" s="45"/>
      <c r="C16" s="46"/>
      <c r="D16" s="46"/>
      <c r="E16" s="39" t="s">
        <v>1602</v>
      </c>
      <c r="F16" s="46"/>
      <c r="G16" s="46"/>
      <c r="H16" s="46"/>
      <c r="I16" s="46"/>
      <c r="J16" s="48"/>
    </row>
    <row r="17" ht="87">
      <c r="A17" s="37" t="s">
        <v>599</v>
      </c>
      <c r="B17" s="45"/>
      <c r="C17" s="46"/>
      <c r="D17" s="46"/>
      <c r="E17" s="49" t="s">
        <v>13642</v>
      </c>
      <c r="F17" s="46"/>
      <c r="G17" s="46"/>
      <c r="H17" s="46"/>
      <c r="I17" s="46"/>
      <c r="J17" s="48"/>
    </row>
    <row r="18">
      <c r="A18" s="37" t="s">
        <v>601</v>
      </c>
      <c r="B18" s="45"/>
      <c r="C18" s="46"/>
      <c r="D18" s="46"/>
      <c r="E18" s="47" t="s">
        <v>595</v>
      </c>
      <c r="F18" s="46"/>
      <c r="G18" s="46"/>
      <c r="H18" s="46"/>
      <c r="I18" s="46"/>
      <c r="J18" s="48"/>
    </row>
    <row r="19">
      <c r="A19" s="37" t="s">
        <v>593</v>
      </c>
      <c r="B19" s="37">
        <v>3</v>
      </c>
      <c r="C19" s="38" t="s">
        <v>13643</v>
      </c>
      <c r="D19" s="37" t="s">
        <v>595</v>
      </c>
      <c r="E19" s="39" t="s">
        <v>13644</v>
      </c>
      <c r="F19" s="40" t="s">
        <v>650</v>
      </c>
      <c r="G19" s="41">
        <v>457.85000000000002</v>
      </c>
      <c r="H19" s="42">
        <v>0</v>
      </c>
      <c r="I19" s="43">
        <f>ROUND(G19*H19,P4)</f>
        <v>0</v>
      </c>
      <c r="J19" s="37"/>
      <c r="O19" s="44">
        <f>I19*0.21</f>
        <v>0</v>
      </c>
      <c r="P19">
        <v>3</v>
      </c>
    </row>
    <row r="20">
      <c r="A20" s="37" t="s">
        <v>598</v>
      </c>
      <c r="B20" s="45"/>
      <c r="C20" s="46"/>
      <c r="D20" s="46"/>
      <c r="E20" s="39" t="s">
        <v>13644</v>
      </c>
      <c r="F20" s="46"/>
      <c r="G20" s="46"/>
      <c r="H20" s="46"/>
      <c r="I20" s="46"/>
      <c r="J20" s="48"/>
    </row>
    <row r="21" ht="58">
      <c r="A21" s="37" t="s">
        <v>599</v>
      </c>
      <c r="B21" s="45"/>
      <c r="C21" s="46"/>
      <c r="D21" s="46"/>
      <c r="E21" s="49" t="s">
        <v>13645</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13646</v>
      </c>
      <c r="D24" s="37" t="s">
        <v>595</v>
      </c>
      <c r="E24" s="39" t="s">
        <v>13647</v>
      </c>
      <c r="F24" s="40" t="s">
        <v>608</v>
      </c>
      <c r="G24" s="41">
        <v>1</v>
      </c>
      <c r="H24" s="42">
        <v>0</v>
      </c>
      <c r="I24" s="43">
        <f>ROUND(G24*H24,P4)</f>
        <v>0</v>
      </c>
      <c r="J24" s="37"/>
      <c r="O24" s="44">
        <f>I24*0.21</f>
        <v>0</v>
      </c>
      <c r="P24">
        <v>3</v>
      </c>
    </row>
    <row r="25" ht="58">
      <c r="A25" s="37" t="s">
        <v>598</v>
      </c>
      <c r="B25" s="45"/>
      <c r="C25" s="46"/>
      <c r="D25" s="46"/>
      <c r="E25" s="39" t="s">
        <v>13648</v>
      </c>
      <c r="F25" s="46"/>
      <c r="G25" s="46"/>
      <c r="H25" s="46"/>
      <c r="I25" s="46"/>
      <c r="J25" s="48"/>
    </row>
    <row r="26" ht="43.5">
      <c r="A26" s="37" t="s">
        <v>599</v>
      </c>
      <c r="B26" s="45"/>
      <c r="C26" s="46"/>
      <c r="D26" s="46"/>
      <c r="E26" s="49" t="s">
        <v>13649</v>
      </c>
      <c r="F26" s="46"/>
      <c r="G26" s="46"/>
      <c r="H26" s="46"/>
      <c r="I26" s="46"/>
      <c r="J26" s="48"/>
    </row>
    <row r="27">
      <c r="A27" s="37" t="s">
        <v>601</v>
      </c>
      <c r="B27" s="45"/>
      <c r="C27" s="46"/>
      <c r="D27" s="46"/>
      <c r="E27" s="47" t="s">
        <v>595</v>
      </c>
      <c r="F27" s="46"/>
      <c r="G27" s="46"/>
      <c r="H27" s="46"/>
      <c r="I27" s="46"/>
      <c r="J27" s="48"/>
    </row>
    <row r="28">
      <c r="A28" s="37" t="s">
        <v>593</v>
      </c>
      <c r="B28" s="37">
        <v>5</v>
      </c>
      <c r="C28" s="38" t="s">
        <v>13650</v>
      </c>
      <c r="D28" s="37" t="s">
        <v>595</v>
      </c>
      <c r="E28" s="39" t="s">
        <v>13651</v>
      </c>
      <c r="F28" s="40" t="s">
        <v>608</v>
      </c>
      <c r="G28" s="41">
        <v>1</v>
      </c>
      <c r="H28" s="42">
        <v>0</v>
      </c>
      <c r="I28" s="43">
        <f>ROUND(G28*H28,P4)</f>
        <v>0</v>
      </c>
      <c r="J28" s="37"/>
      <c r="O28" s="44">
        <f>I28*0.21</f>
        <v>0</v>
      </c>
      <c r="P28">
        <v>3</v>
      </c>
    </row>
    <row r="29" ht="29">
      <c r="A29" s="37" t="s">
        <v>598</v>
      </c>
      <c r="B29" s="45"/>
      <c r="C29" s="46"/>
      <c r="D29" s="46"/>
      <c r="E29" s="39" t="s">
        <v>13652</v>
      </c>
      <c r="F29" s="46"/>
      <c r="G29" s="46"/>
      <c r="H29" s="46"/>
      <c r="I29" s="46"/>
      <c r="J29" s="48"/>
    </row>
    <row r="30" ht="29">
      <c r="A30" s="37" t="s">
        <v>599</v>
      </c>
      <c r="B30" s="45"/>
      <c r="C30" s="46"/>
      <c r="D30" s="46"/>
      <c r="E30" s="49" t="s">
        <v>13653</v>
      </c>
      <c r="F30" s="46"/>
      <c r="G30" s="46"/>
      <c r="H30" s="46"/>
      <c r="I30" s="46"/>
      <c r="J30" s="48"/>
    </row>
    <row r="31">
      <c r="A31" s="37" t="s">
        <v>601</v>
      </c>
      <c r="B31" s="45"/>
      <c r="C31" s="46"/>
      <c r="D31" s="46"/>
      <c r="E31" s="47" t="s">
        <v>595</v>
      </c>
      <c r="F31" s="46"/>
      <c r="G31" s="46"/>
      <c r="H31" s="46"/>
      <c r="I31" s="46"/>
      <c r="J31" s="48"/>
    </row>
    <row r="32">
      <c r="A32" s="31" t="s">
        <v>591</v>
      </c>
      <c r="B32" s="32"/>
      <c r="C32" s="33" t="s">
        <v>12182</v>
      </c>
      <c r="D32" s="34"/>
      <c r="E32" s="31" t="s">
        <v>12183</v>
      </c>
      <c r="F32" s="34"/>
      <c r="G32" s="34"/>
      <c r="H32" s="34"/>
      <c r="I32" s="35">
        <f>SUMIFS(I33:I44,A33:A44,"P")</f>
        <v>0</v>
      </c>
      <c r="J32" s="36"/>
    </row>
    <row r="33">
      <c r="A33" s="37" t="s">
        <v>593</v>
      </c>
      <c r="B33" s="37">
        <v>6</v>
      </c>
      <c r="C33" s="38" t="s">
        <v>13654</v>
      </c>
      <c r="D33" s="37" t="s">
        <v>595</v>
      </c>
      <c r="E33" s="39" t="s">
        <v>13655</v>
      </c>
      <c r="F33" s="40" t="s">
        <v>597</v>
      </c>
      <c r="G33" s="41">
        <v>18.199999999999999</v>
      </c>
      <c r="H33" s="42">
        <v>0</v>
      </c>
      <c r="I33" s="43">
        <f>ROUND(G33*H33,P4)</f>
        <v>0</v>
      </c>
      <c r="J33" s="37"/>
      <c r="O33" s="44">
        <f>I33*0.21</f>
        <v>0</v>
      </c>
      <c r="P33">
        <v>3</v>
      </c>
    </row>
    <row r="34" ht="29">
      <c r="A34" s="37" t="s">
        <v>598</v>
      </c>
      <c r="B34" s="45"/>
      <c r="C34" s="46"/>
      <c r="D34" s="46"/>
      <c r="E34" s="39" t="s">
        <v>13656</v>
      </c>
      <c r="F34" s="46"/>
      <c r="G34" s="46"/>
      <c r="H34" s="46"/>
      <c r="I34" s="46"/>
      <c r="J34" s="48"/>
    </row>
    <row r="35" ht="72.5">
      <c r="A35" s="37" t="s">
        <v>599</v>
      </c>
      <c r="B35" s="45"/>
      <c r="C35" s="46"/>
      <c r="D35" s="46"/>
      <c r="E35" s="49" t="s">
        <v>13657</v>
      </c>
      <c r="F35" s="46"/>
      <c r="G35" s="46"/>
      <c r="H35" s="46"/>
      <c r="I35" s="46"/>
      <c r="J35" s="48"/>
    </row>
    <row r="36">
      <c r="A36" s="37" t="s">
        <v>601</v>
      </c>
      <c r="B36" s="45"/>
      <c r="C36" s="46"/>
      <c r="D36" s="46"/>
      <c r="E36" s="47" t="s">
        <v>595</v>
      </c>
      <c r="F36" s="46"/>
      <c r="G36" s="46"/>
      <c r="H36" s="46"/>
      <c r="I36" s="46"/>
      <c r="J36" s="48"/>
    </row>
    <row r="37" ht="29">
      <c r="A37" s="37" t="s">
        <v>593</v>
      </c>
      <c r="B37" s="37">
        <v>7</v>
      </c>
      <c r="C37" s="38" t="s">
        <v>13658</v>
      </c>
      <c r="D37" s="37" t="s">
        <v>595</v>
      </c>
      <c r="E37" s="39" t="s">
        <v>13659</v>
      </c>
      <c r="F37" s="40" t="s">
        <v>597</v>
      </c>
      <c r="G37" s="41">
        <v>45.5</v>
      </c>
      <c r="H37" s="42">
        <v>0</v>
      </c>
      <c r="I37" s="43">
        <f>ROUND(G37*H37,P4)</f>
        <v>0</v>
      </c>
      <c r="J37" s="37"/>
      <c r="O37" s="44">
        <f>I37*0.21</f>
        <v>0</v>
      </c>
      <c r="P37">
        <v>3</v>
      </c>
    </row>
    <row r="38" ht="29">
      <c r="A38" s="37" t="s">
        <v>598</v>
      </c>
      <c r="B38" s="45"/>
      <c r="C38" s="46"/>
      <c r="D38" s="46"/>
      <c r="E38" s="39" t="s">
        <v>13660</v>
      </c>
      <c r="F38" s="46"/>
      <c r="G38" s="46"/>
      <c r="H38" s="46"/>
      <c r="I38" s="46"/>
      <c r="J38" s="48"/>
    </row>
    <row r="39" ht="43.5">
      <c r="A39" s="37" t="s">
        <v>599</v>
      </c>
      <c r="B39" s="45"/>
      <c r="C39" s="46"/>
      <c r="D39" s="46"/>
      <c r="E39" s="49" t="s">
        <v>13661</v>
      </c>
      <c r="F39" s="46"/>
      <c r="G39" s="46"/>
      <c r="H39" s="46"/>
      <c r="I39" s="46"/>
      <c r="J39" s="48"/>
    </row>
    <row r="40">
      <c r="A40" s="37" t="s">
        <v>601</v>
      </c>
      <c r="B40" s="45"/>
      <c r="C40" s="46"/>
      <c r="D40" s="46"/>
      <c r="E40" s="47" t="s">
        <v>595</v>
      </c>
      <c r="F40" s="46"/>
      <c r="G40" s="46"/>
      <c r="H40" s="46"/>
      <c r="I40" s="46"/>
      <c r="J40" s="48"/>
    </row>
    <row r="41">
      <c r="A41" s="37" t="s">
        <v>593</v>
      </c>
      <c r="B41" s="37">
        <v>8</v>
      </c>
      <c r="C41" s="38" t="s">
        <v>13662</v>
      </c>
      <c r="D41" s="37" t="s">
        <v>595</v>
      </c>
      <c r="E41" s="39" t="s">
        <v>13663</v>
      </c>
      <c r="F41" s="40" t="s">
        <v>650</v>
      </c>
      <c r="G41" s="41">
        <v>50.049999999999997</v>
      </c>
      <c r="H41" s="42">
        <v>0</v>
      </c>
      <c r="I41" s="43">
        <f>ROUND(G41*H41,P4)</f>
        <v>0</v>
      </c>
      <c r="J41" s="37"/>
      <c r="O41" s="44">
        <f>I41*0.21</f>
        <v>0</v>
      </c>
      <c r="P41">
        <v>3</v>
      </c>
    </row>
    <row r="42" ht="43.5">
      <c r="A42" s="37" t="s">
        <v>598</v>
      </c>
      <c r="B42" s="45"/>
      <c r="C42" s="46"/>
      <c r="D42" s="46"/>
      <c r="E42" s="39" t="s">
        <v>13664</v>
      </c>
      <c r="F42" s="46"/>
      <c r="G42" s="46"/>
      <c r="H42" s="46"/>
      <c r="I42" s="46"/>
      <c r="J42" s="48"/>
    </row>
    <row r="43" ht="72.5">
      <c r="A43" s="37" t="s">
        <v>599</v>
      </c>
      <c r="B43" s="45"/>
      <c r="C43" s="46"/>
      <c r="D43" s="46"/>
      <c r="E43" s="49" t="s">
        <v>13665</v>
      </c>
      <c r="F43" s="46"/>
      <c r="G43" s="46"/>
      <c r="H43" s="46"/>
      <c r="I43" s="46"/>
      <c r="J43" s="48"/>
    </row>
    <row r="44">
      <c r="A44" s="37" t="s">
        <v>601</v>
      </c>
      <c r="B44" s="45"/>
      <c r="C44" s="46"/>
      <c r="D44" s="46"/>
      <c r="E44" s="47" t="s">
        <v>595</v>
      </c>
      <c r="F44" s="46"/>
      <c r="G44" s="46"/>
      <c r="H44" s="46"/>
      <c r="I44" s="46"/>
      <c r="J44" s="48"/>
    </row>
    <row r="45">
      <c r="A45" s="31" t="s">
        <v>591</v>
      </c>
      <c r="B45" s="32"/>
      <c r="C45" s="33" t="s">
        <v>12287</v>
      </c>
      <c r="D45" s="34"/>
      <c r="E45" s="31" t="s">
        <v>12288</v>
      </c>
      <c r="F45" s="34"/>
      <c r="G45" s="34"/>
      <c r="H45" s="34"/>
      <c r="I45" s="35">
        <f>SUMIFS(I46:I49,A46:A49,"P")</f>
        <v>0</v>
      </c>
      <c r="J45" s="36"/>
    </row>
    <row r="46">
      <c r="A46" s="37" t="s">
        <v>593</v>
      </c>
      <c r="B46" s="37">
        <v>9</v>
      </c>
      <c r="C46" s="38" t="s">
        <v>13666</v>
      </c>
      <c r="D46" s="37" t="s">
        <v>595</v>
      </c>
      <c r="E46" s="39" t="s">
        <v>13667</v>
      </c>
      <c r="F46" s="40" t="s">
        <v>597</v>
      </c>
      <c r="G46" s="41">
        <v>9.0999999999999996</v>
      </c>
      <c r="H46" s="42">
        <v>0</v>
      </c>
      <c r="I46" s="43">
        <f>ROUND(G46*H46,P4)</f>
        <v>0</v>
      </c>
      <c r="J46" s="37"/>
      <c r="O46" s="44">
        <f>I46*0.21</f>
        <v>0</v>
      </c>
      <c r="P46">
        <v>3</v>
      </c>
    </row>
    <row r="47" ht="29">
      <c r="A47" s="37" t="s">
        <v>598</v>
      </c>
      <c r="B47" s="45"/>
      <c r="C47" s="46"/>
      <c r="D47" s="46"/>
      <c r="E47" s="39" t="s">
        <v>13668</v>
      </c>
      <c r="F47" s="46"/>
      <c r="G47" s="46"/>
      <c r="H47" s="46"/>
      <c r="I47" s="46"/>
      <c r="J47" s="48"/>
    </row>
    <row r="48" ht="72.5">
      <c r="A48" s="37" t="s">
        <v>599</v>
      </c>
      <c r="B48" s="45"/>
      <c r="C48" s="46"/>
      <c r="D48" s="46"/>
      <c r="E48" s="49" t="s">
        <v>13669</v>
      </c>
      <c r="F48" s="46"/>
      <c r="G48" s="46"/>
      <c r="H48" s="46"/>
      <c r="I48" s="46"/>
      <c r="J48" s="48"/>
    </row>
    <row r="49">
      <c r="A49" s="37" t="s">
        <v>601</v>
      </c>
      <c r="B49" s="45"/>
      <c r="C49" s="46"/>
      <c r="D49" s="46"/>
      <c r="E49" s="47" t="s">
        <v>595</v>
      </c>
      <c r="F49" s="46"/>
      <c r="G49" s="46"/>
      <c r="H49" s="46"/>
      <c r="I49" s="46"/>
      <c r="J49" s="48"/>
    </row>
    <row r="50">
      <c r="A50" s="31" t="s">
        <v>591</v>
      </c>
      <c r="B50" s="32"/>
      <c r="C50" s="33" t="s">
        <v>13137</v>
      </c>
      <c r="D50" s="34"/>
      <c r="E50" s="31" t="s">
        <v>13138</v>
      </c>
      <c r="F50" s="34"/>
      <c r="G50" s="34"/>
      <c r="H50" s="34"/>
      <c r="I50" s="35">
        <f>SUMIFS(I51:I76,A51:A76,"P")</f>
        <v>0</v>
      </c>
      <c r="J50" s="36"/>
    </row>
    <row r="51">
      <c r="A51" s="37" t="s">
        <v>593</v>
      </c>
      <c r="B51" s="37">
        <v>10</v>
      </c>
      <c r="C51" s="38" t="s">
        <v>13670</v>
      </c>
      <c r="D51" s="37" t="s">
        <v>595</v>
      </c>
      <c r="E51" s="39" t="s">
        <v>13671</v>
      </c>
      <c r="F51" s="40" t="s">
        <v>650</v>
      </c>
      <c r="G51" s="41">
        <v>270</v>
      </c>
      <c r="H51" s="42">
        <v>0</v>
      </c>
      <c r="I51" s="43">
        <f>ROUND(G51*H51,P4)</f>
        <v>0</v>
      </c>
      <c r="J51" s="37"/>
      <c r="O51" s="44">
        <f>I51*0.21</f>
        <v>0</v>
      </c>
      <c r="P51">
        <v>3</v>
      </c>
    </row>
    <row r="52">
      <c r="A52" s="37" t="s">
        <v>598</v>
      </c>
      <c r="B52" s="45"/>
      <c r="C52" s="46"/>
      <c r="D52" s="46"/>
      <c r="E52" s="39" t="s">
        <v>13672</v>
      </c>
      <c r="F52" s="46"/>
      <c r="G52" s="46"/>
      <c r="H52" s="46"/>
      <c r="I52" s="46"/>
      <c r="J52" s="48"/>
    </row>
    <row r="53" ht="43.5">
      <c r="A53" s="37" t="s">
        <v>599</v>
      </c>
      <c r="B53" s="45"/>
      <c r="C53" s="46"/>
      <c r="D53" s="46"/>
      <c r="E53" s="49" t="s">
        <v>13673</v>
      </c>
      <c r="F53" s="46"/>
      <c r="G53" s="46"/>
      <c r="H53" s="46"/>
      <c r="I53" s="46"/>
      <c r="J53" s="48"/>
    </row>
    <row r="54">
      <c r="A54" s="37" t="s">
        <v>601</v>
      </c>
      <c r="B54" s="45"/>
      <c r="C54" s="46"/>
      <c r="D54" s="46"/>
      <c r="E54" s="47" t="s">
        <v>595</v>
      </c>
      <c r="F54" s="46"/>
      <c r="G54" s="46"/>
      <c r="H54" s="46"/>
      <c r="I54" s="46"/>
      <c r="J54" s="48"/>
    </row>
    <row r="55" ht="29">
      <c r="A55" s="37" t="s">
        <v>593</v>
      </c>
      <c r="B55" s="37">
        <v>11</v>
      </c>
      <c r="C55" s="38" t="s">
        <v>13674</v>
      </c>
      <c r="D55" s="37" t="s">
        <v>595</v>
      </c>
      <c r="E55" s="39" t="s">
        <v>13675</v>
      </c>
      <c r="F55" s="40" t="s">
        <v>650</v>
      </c>
      <c r="G55" s="41">
        <v>270</v>
      </c>
      <c r="H55" s="42">
        <v>0</v>
      </c>
      <c r="I55" s="43">
        <f>ROUND(G55*H55,P4)</f>
        <v>0</v>
      </c>
      <c r="J55" s="37"/>
      <c r="O55" s="44">
        <f>I55*0.21</f>
        <v>0</v>
      </c>
      <c r="P55">
        <v>3</v>
      </c>
    </row>
    <row r="56">
      <c r="A56" s="37" t="s">
        <v>598</v>
      </c>
      <c r="B56" s="45"/>
      <c r="C56" s="46"/>
      <c r="D56" s="46"/>
      <c r="E56" s="39" t="s">
        <v>13676</v>
      </c>
      <c r="F56" s="46"/>
      <c r="G56" s="46"/>
      <c r="H56" s="46"/>
      <c r="I56" s="46"/>
      <c r="J56" s="48"/>
    </row>
    <row r="57">
      <c r="A57" s="37" t="s">
        <v>599</v>
      </c>
      <c r="B57" s="45"/>
      <c r="C57" s="46"/>
      <c r="D57" s="46"/>
      <c r="E57" s="49" t="s">
        <v>13677</v>
      </c>
      <c r="F57" s="46"/>
      <c r="G57" s="46"/>
      <c r="H57" s="46"/>
      <c r="I57" s="46"/>
      <c r="J57" s="48"/>
    </row>
    <row r="58">
      <c r="A58" s="37" t="s">
        <v>601</v>
      </c>
      <c r="B58" s="45"/>
      <c r="C58" s="46"/>
      <c r="D58" s="46"/>
      <c r="E58" s="47" t="s">
        <v>595</v>
      </c>
      <c r="F58" s="46"/>
      <c r="G58" s="46"/>
      <c r="H58" s="46"/>
      <c r="I58" s="46"/>
      <c r="J58" s="48"/>
    </row>
    <row r="59" ht="29">
      <c r="A59" s="37" t="s">
        <v>593</v>
      </c>
      <c r="B59" s="37">
        <v>12</v>
      </c>
      <c r="C59" s="38" t="s">
        <v>13678</v>
      </c>
      <c r="D59" s="37" t="s">
        <v>595</v>
      </c>
      <c r="E59" s="39" t="s">
        <v>13679</v>
      </c>
      <c r="F59" s="40" t="s">
        <v>597</v>
      </c>
      <c r="G59" s="41">
        <v>37.810000000000002</v>
      </c>
      <c r="H59" s="42">
        <v>0</v>
      </c>
      <c r="I59" s="43">
        <f>ROUND(G59*H59,P4)</f>
        <v>0</v>
      </c>
      <c r="J59" s="37"/>
      <c r="O59" s="44">
        <f>I59*0.21</f>
        <v>0</v>
      </c>
      <c r="P59">
        <v>3</v>
      </c>
    </row>
    <row r="60" ht="29">
      <c r="A60" s="37" t="s">
        <v>598</v>
      </c>
      <c r="B60" s="45"/>
      <c r="C60" s="46"/>
      <c r="D60" s="46"/>
      <c r="E60" s="39" t="s">
        <v>13680</v>
      </c>
      <c r="F60" s="46"/>
      <c r="G60" s="46"/>
      <c r="H60" s="46"/>
      <c r="I60" s="46"/>
      <c r="J60" s="48"/>
    </row>
    <row r="61" ht="29">
      <c r="A61" s="37" t="s">
        <v>599</v>
      </c>
      <c r="B61" s="45"/>
      <c r="C61" s="46"/>
      <c r="D61" s="46"/>
      <c r="E61" s="49" t="s">
        <v>13681</v>
      </c>
      <c r="F61" s="46"/>
      <c r="G61" s="46"/>
      <c r="H61" s="46"/>
      <c r="I61" s="46"/>
      <c r="J61" s="48"/>
    </row>
    <row r="62">
      <c r="A62" s="37" t="s">
        <v>601</v>
      </c>
      <c r="B62" s="45"/>
      <c r="C62" s="46"/>
      <c r="D62" s="46"/>
      <c r="E62" s="47" t="s">
        <v>595</v>
      </c>
      <c r="F62" s="46"/>
      <c r="G62" s="46"/>
      <c r="H62" s="46"/>
      <c r="I62" s="46"/>
      <c r="J62" s="48"/>
    </row>
    <row r="63" ht="29">
      <c r="A63" s="37" t="s">
        <v>593</v>
      </c>
      <c r="B63" s="37">
        <v>13</v>
      </c>
      <c r="C63" s="38" t="s">
        <v>13682</v>
      </c>
      <c r="D63" s="37" t="s">
        <v>595</v>
      </c>
      <c r="E63" s="39" t="s">
        <v>13683</v>
      </c>
      <c r="F63" s="40" t="s">
        <v>597</v>
      </c>
      <c r="G63" s="41">
        <v>37.810000000000002</v>
      </c>
      <c r="H63" s="42">
        <v>0</v>
      </c>
      <c r="I63" s="43">
        <f>ROUND(G63*H63,P4)</f>
        <v>0</v>
      </c>
      <c r="J63" s="37"/>
      <c r="O63" s="44">
        <f>I63*0.21</f>
        <v>0</v>
      </c>
      <c r="P63">
        <v>3</v>
      </c>
    </row>
    <row r="64">
      <c r="A64" s="37" t="s">
        <v>598</v>
      </c>
      <c r="B64" s="45"/>
      <c r="C64" s="46"/>
      <c r="D64" s="46"/>
      <c r="E64" s="39" t="s">
        <v>13676</v>
      </c>
      <c r="F64" s="46"/>
      <c r="G64" s="46"/>
      <c r="H64" s="46"/>
      <c r="I64" s="46"/>
      <c r="J64" s="48"/>
    </row>
    <row r="65">
      <c r="A65" s="37" t="s">
        <v>601</v>
      </c>
      <c r="B65" s="45"/>
      <c r="C65" s="46"/>
      <c r="D65" s="46"/>
      <c r="E65" s="47" t="s">
        <v>595</v>
      </c>
      <c r="F65" s="46"/>
      <c r="G65" s="46"/>
      <c r="H65" s="46"/>
      <c r="I65" s="46"/>
      <c r="J65" s="48"/>
    </row>
    <row r="66">
      <c r="A66" s="37" t="s">
        <v>593</v>
      </c>
      <c r="B66" s="37">
        <v>14</v>
      </c>
      <c r="C66" s="38" t="s">
        <v>13684</v>
      </c>
      <c r="D66" s="37" t="s">
        <v>595</v>
      </c>
      <c r="E66" s="39" t="s">
        <v>13685</v>
      </c>
      <c r="F66" s="40" t="s">
        <v>650</v>
      </c>
      <c r="G66" s="41">
        <v>18.5</v>
      </c>
      <c r="H66" s="42">
        <v>0</v>
      </c>
      <c r="I66" s="43">
        <f>ROUND(G66*H66,P4)</f>
        <v>0</v>
      </c>
      <c r="J66" s="37"/>
      <c r="O66" s="44">
        <f>I66*0.21</f>
        <v>0</v>
      </c>
      <c r="P66">
        <v>3</v>
      </c>
    </row>
    <row r="67">
      <c r="A67" s="37" t="s">
        <v>598</v>
      </c>
      <c r="B67" s="45"/>
      <c r="C67" s="46"/>
      <c r="D67" s="46"/>
      <c r="E67" s="39" t="s">
        <v>13686</v>
      </c>
      <c r="F67" s="46"/>
      <c r="G67" s="46"/>
      <c r="H67" s="46"/>
      <c r="I67" s="46"/>
      <c r="J67" s="48"/>
    </row>
    <row r="68" ht="43.5">
      <c r="A68" s="37" t="s">
        <v>599</v>
      </c>
      <c r="B68" s="45"/>
      <c r="C68" s="46"/>
      <c r="D68" s="46"/>
      <c r="E68" s="49" t="s">
        <v>13687</v>
      </c>
      <c r="F68" s="46"/>
      <c r="G68" s="46"/>
      <c r="H68" s="46"/>
      <c r="I68" s="46"/>
      <c r="J68" s="48"/>
    </row>
    <row r="69">
      <c r="A69" s="37" t="s">
        <v>601</v>
      </c>
      <c r="B69" s="45"/>
      <c r="C69" s="46"/>
      <c r="D69" s="46"/>
      <c r="E69" s="47" t="s">
        <v>595</v>
      </c>
      <c r="F69" s="46"/>
      <c r="G69" s="46"/>
      <c r="H69" s="46"/>
      <c r="I69" s="46"/>
      <c r="J69" s="48"/>
    </row>
    <row r="70">
      <c r="A70" s="37" t="s">
        <v>593</v>
      </c>
      <c r="B70" s="37">
        <v>15</v>
      </c>
      <c r="C70" s="38" t="s">
        <v>13688</v>
      </c>
      <c r="D70" s="37" t="s">
        <v>595</v>
      </c>
      <c r="E70" s="39" t="s">
        <v>13689</v>
      </c>
      <c r="F70" s="40" t="s">
        <v>650</v>
      </c>
      <c r="G70" s="41">
        <v>48.137999999999998</v>
      </c>
      <c r="H70" s="42">
        <v>0</v>
      </c>
      <c r="I70" s="43">
        <f>ROUND(G70*H70,P4)</f>
        <v>0</v>
      </c>
      <c r="J70" s="37"/>
      <c r="O70" s="44">
        <f>I70*0.21</f>
        <v>0</v>
      </c>
      <c r="P70">
        <v>3</v>
      </c>
    </row>
    <row r="71">
      <c r="A71" s="37" t="s">
        <v>598</v>
      </c>
      <c r="B71" s="45"/>
      <c r="C71" s="46"/>
      <c r="D71" s="46"/>
      <c r="E71" s="39" t="s">
        <v>13690</v>
      </c>
      <c r="F71" s="46"/>
      <c r="G71" s="46"/>
      <c r="H71" s="46"/>
      <c r="I71" s="46"/>
      <c r="J71" s="48"/>
    </row>
    <row r="72" ht="87">
      <c r="A72" s="37" t="s">
        <v>599</v>
      </c>
      <c r="B72" s="45"/>
      <c r="C72" s="46"/>
      <c r="D72" s="46"/>
      <c r="E72" s="49" t="s">
        <v>13691</v>
      </c>
      <c r="F72" s="46"/>
      <c r="G72" s="46"/>
      <c r="H72" s="46"/>
      <c r="I72" s="46"/>
      <c r="J72" s="48"/>
    </row>
    <row r="73">
      <c r="A73" s="37" t="s">
        <v>601</v>
      </c>
      <c r="B73" s="45"/>
      <c r="C73" s="46"/>
      <c r="D73" s="46"/>
      <c r="E73" s="47" t="s">
        <v>595</v>
      </c>
      <c r="F73" s="46"/>
      <c r="G73" s="46"/>
      <c r="H73" s="46"/>
      <c r="I73" s="46"/>
      <c r="J73" s="48"/>
    </row>
    <row r="74">
      <c r="A74" s="37" t="s">
        <v>593</v>
      </c>
      <c r="B74" s="37">
        <v>16</v>
      </c>
      <c r="C74" s="38" t="s">
        <v>13692</v>
      </c>
      <c r="D74" s="37" t="s">
        <v>595</v>
      </c>
      <c r="E74" s="39" t="s">
        <v>13693</v>
      </c>
      <c r="F74" s="40" t="s">
        <v>1127</v>
      </c>
      <c r="G74" s="41">
        <v>0.02</v>
      </c>
      <c r="H74" s="42">
        <v>0</v>
      </c>
      <c r="I74" s="43">
        <f>ROUND(G74*H74,P4)</f>
        <v>0</v>
      </c>
      <c r="J74" s="37"/>
      <c r="O74" s="44">
        <f>I74*0.21</f>
        <v>0</v>
      </c>
      <c r="P74">
        <v>3</v>
      </c>
    </row>
    <row r="75" ht="43.5">
      <c r="A75" s="37" t="s">
        <v>598</v>
      </c>
      <c r="B75" s="45"/>
      <c r="C75" s="46"/>
      <c r="D75" s="46"/>
      <c r="E75" s="39" t="s">
        <v>13694</v>
      </c>
      <c r="F75" s="46"/>
      <c r="G75" s="46"/>
      <c r="H75" s="46"/>
      <c r="I75" s="46"/>
      <c r="J75" s="48"/>
    </row>
    <row r="76">
      <c r="A76" s="37" t="s">
        <v>601</v>
      </c>
      <c r="B76" s="45"/>
      <c r="C76" s="46"/>
      <c r="D76" s="46"/>
      <c r="E76" s="47" t="s">
        <v>595</v>
      </c>
      <c r="F76" s="46"/>
      <c r="G76" s="46"/>
      <c r="H76" s="46"/>
      <c r="I76" s="46"/>
      <c r="J76" s="48"/>
    </row>
    <row r="77">
      <c r="A77" s="31" t="s">
        <v>591</v>
      </c>
      <c r="B77" s="32"/>
      <c r="C77" s="33" t="s">
        <v>7802</v>
      </c>
      <c r="D77" s="34"/>
      <c r="E77" s="31" t="s">
        <v>7803</v>
      </c>
      <c r="F77" s="34"/>
      <c r="G77" s="34"/>
      <c r="H77" s="34"/>
      <c r="I77" s="35">
        <f>SUMIFS(I78:I81,A78:A81,"P")</f>
        <v>0</v>
      </c>
      <c r="J77" s="36"/>
    </row>
    <row r="78">
      <c r="A78" s="37" t="s">
        <v>593</v>
      </c>
      <c r="B78" s="37">
        <v>17</v>
      </c>
      <c r="C78" s="38" t="s">
        <v>13695</v>
      </c>
      <c r="D78" s="37" t="s">
        <v>595</v>
      </c>
      <c r="E78" s="39" t="s">
        <v>13696</v>
      </c>
      <c r="F78" s="40" t="s">
        <v>650</v>
      </c>
      <c r="G78" s="41">
        <v>107.77</v>
      </c>
      <c r="H78" s="42">
        <v>0</v>
      </c>
      <c r="I78" s="43">
        <f>ROUND(G78*H78,P4)</f>
        <v>0</v>
      </c>
      <c r="J78" s="37"/>
      <c r="O78" s="44">
        <f>I78*0.21</f>
        <v>0</v>
      </c>
      <c r="P78">
        <v>3</v>
      </c>
    </row>
    <row r="79">
      <c r="A79" s="37" t="s">
        <v>598</v>
      </c>
      <c r="B79" s="45"/>
      <c r="C79" s="46"/>
      <c r="D79" s="46"/>
      <c r="E79" s="39" t="s">
        <v>13697</v>
      </c>
      <c r="F79" s="46"/>
      <c r="G79" s="46"/>
      <c r="H79" s="46"/>
      <c r="I79" s="46"/>
      <c r="J79" s="48"/>
    </row>
    <row r="80" ht="58">
      <c r="A80" s="37" t="s">
        <v>599</v>
      </c>
      <c r="B80" s="45"/>
      <c r="C80" s="46"/>
      <c r="D80" s="46"/>
      <c r="E80" s="49" t="s">
        <v>13698</v>
      </c>
      <c r="F80" s="46"/>
      <c r="G80" s="46"/>
      <c r="H80" s="46"/>
      <c r="I80" s="46"/>
      <c r="J80" s="48"/>
    </row>
    <row r="81">
      <c r="A81" s="37" t="s">
        <v>601</v>
      </c>
      <c r="B81" s="45"/>
      <c r="C81" s="46"/>
      <c r="D81" s="46"/>
      <c r="E81" s="47" t="s">
        <v>595</v>
      </c>
      <c r="F81" s="46"/>
      <c r="G81" s="46"/>
      <c r="H81" s="46"/>
      <c r="I81" s="46"/>
      <c r="J81" s="48"/>
    </row>
    <row r="82">
      <c r="A82" s="31" t="s">
        <v>591</v>
      </c>
      <c r="B82" s="32"/>
      <c r="C82" s="33" t="s">
        <v>13699</v>
      </c>
      <c r="D82" s="34"/>
      <c r="E82" s="31" t="s">
        <v>13700</v>
      </c>
      <c r="F82" s="34"/>
      <c r="G82" s="34"/>
      <c r="H82" s="34"/>
      <c r="I82" s="35">
        <f>SUMIFS(I83:I86,A83:A86,"P")</f>
        <v>0</v>
      </c>
      <c r="J82" s="36"/>
    </row>
    <row r="83" ht="29">
      <c r="A83" s="37" t="s">
        <v>593</v>
      </c>
      <c r="B83" s="37">
        <v>18</v>
      </c>
      <c r="C83" s="38" t="s">
        <v>13701</v>
      </c>
      <c r="D83" s="37" t="s">
        <v>595</v>
      </c>
      <c r="E83" s="39" t="s">
        <v>13702</v>
      </c>
      <c r="F83" s="40" t="s">
        <v>608</v>
      </c>
      <c r="G83" s="41">
        <v>1</v>
      </c>
      <c r="H83" s="42">
        <v>0</v>
      </c>
      <c r="I83" s="43">
        <f>ROUND(G83*H83,P4)</f>
        <v>0</v>
      </c>
      <c r="J83" s="37"/>
      <c r="O83" s="44">
        <f>I83*0.21</f>
        <v>0</v>
      </c>
      <c r="P83">
        <v>3</v>
      </c>
    </row>
    <row r="84" ht="29">
      <c r="A84" s="37" t="s">
        <v>598</v>
      </c>
      <c r="B84" s="45"/>
      <c r="C84" s="46"/>
      <c r="D84" s="46"/>
      <c r="E84" s="39" t="s">
        <v>13702</v>
      </c>
      <c r="F84" s="46"/>
      <c r="G84" s="46"/>
      <c r="H84" s="46"/>
      <c r="I84" s="46"/>
      <c r="J84" s="48"/>
    </row>
    <row r="85" ht="29">
      <c r="A85" s="37" t="s">
        <v>599</v>
      </c>
      <c r="B85" s="45"/>
      <c r="C85" s="46"/>
      <c r="D85" s="46"/>
      <c r="E85" s="49" t="s">
        <v>13703</v>
      </c>
      <c r="F85" s="46"/>
      <c r="G85" s="46"/>
      <c r="H85" s="46"/>
      <c r="I85" s="46"/>
      <c r="J85" s="48"/>
    </row>
    <row r="86">
      <c r="A86" s="37" t="s">
        <v>601</v>
      </c>
      <c r="B86" s="45"/>
      <c r="C86" s="46"/>
      <c r="D86" s="46"/>
      <c r="E86" s="47" t="s">
        <v>595</v>
      </c>
      <c r="F86" s="46"/>
      <c r="G86" s="46"/>
      <c r="H86" s="46"/>
      <c r="I86" s="46"/>
      <c r="J86" s="48"/>
    </row>
    <row r="87">
      <c r="A87" s="31" t="s">
        <v>591</v>
      </c>
      <c r="B87" s="32"/>
      <c r="C87" s="33" t="s">
        <v>4809</v>
      </c>
      <c r="D87" s="34"/>
      <c r="E87" s="31" t="s">
        <v>4810</v>
      </c>
      <c r="F87" s="34"/>
      <c r="G87" s="34"/>
      <c r="H87" s="34"/>
      <c r="I87" s="35">
        <f>SUMIFS(I88:I111,A88:A111,"P")</f>
        <v>0</v>
      </c>
      <c r="J87" s="36"/>
    </row>
    <row r="88">
      <c r="A88" s="37" t="s">
        <v>593</v>
      </c>
      <c r="B88" s="37">
        <v>19</v>
      </c>
      <c r="C88" s="38" t="s">
        <v>13704</v>
      </c>
      <c r="D88" s="37" t="s">
        <v>595</v>
      </c>
      <c r="E88" s="39" t="s">
        <v>13705</v>
      </c>
      <c r="F88" s="40" t="s">
        <v>641</v>
      </c>
      <c r="G88" s="41">
        <v>5.8600000000000003</v>
      </c>
      <c r="H88" s="42">
        <v>0</v>
      </c>
      <c r="I88" s="43">
        <f>ROUND(G88*H88,P4)</f>
        <v>0</v>
      </c>
      <c r="J88" s="37"/>
      <c r="O88" s="44">
        <f>I88*0.21</f>
        <v>0</v>
      </c>
      <c r="P88">
        <v>3</v>
      </c>
    </row>
    <row r="89">
      <c r="A89" s="37" t="s">
        <v>598</v>
      </c>
      <c r="B89" s="45"/>
      <c r="C89" s="46"/>
      <c r="D89" s="46"/>
      <c r="E89" s="39" t="s">
        <v>13706</v>
      </c>
      <c r="F89" s="46"/>
      <c r="G89" s="46"/>
      <c r="H89" s="46"/>
      <c r="I89" s="46"/>
      <c r="J89" s="48"/>
    </row>
    <row r="90" ht="72.5">
      <c r="A90" s="37" t="s">
        <v>599</v>
      </c>
      <c r="B90" s="45"/>
      <c r="C90" s="46"/>
      <c r="D90" s="46"/>
      <c r="E90" s="49" t="s">
        <v>13707</v>
      </c>
      <c r="F90" s="46"/>
      <c r="G90" s="46"/>
      <c r="H90" s="46"/>
      <c r="I90" s="46"/>
      <c r="J90" s="48"/>
    </row>
    <row r="91">
      <c r="A91" s="37" t="s">
        <v>601</v>
      </c>
      <c r="B91" s="45"/>
      <c r="C91" s="46"/>
      <c r="D91" s="46"/>
      <c r="E91" s="47" t="s">
        <v>595</v>
      </c>
      <c r="F91" s="46"/>
      <c r="G91" s="46"/>
      <c r="H91" s="46"/>
      <c r="I91" s="46"/>
      <c r="J91" s="48"/>
    </row>
    <row r="92" ht="29">
      <c r="A92" s="37" t="s">
        <v>593</v>
      </c>
      <c r="B92" s="37">
        <v>20</v>
      </c>
      <c r="C92" s="38" t="s">
        <v>13708</v>
      </c>
      <c r="D92" s="37" t="s">
        <v>595</v>
      </c>
      <c r="E92" s="39" t="s">
        <v>13709</v>
      </c>
      <c r="F92" s="40" t="s">
        <v>597</v>
      </c>
      <c r="G92" s="41">
        <v>1430</v>
      </c>
      <c r="H92" s="42">
        <v>0</v>
      </c>
      <c r="I92" s="43">
        <f>ROUND(G92*H92,P4)</f>
        <v>0</v>
      </c>
      <c r="J92" s="37"/>
      <c r="O92" s="44">
        <f>I92*0.21</f>
        <v>0</v>
      </c>
      <c r="P92">
        <v>3</v>
      </c>
    </row>
    <row r="93" ht="29">
      <c r="A93" s="37" t="s">
        <v>598</v>
      </c>
      <c r="B93" s="45"/>
      <c r="C93" s="46"/>
      <c r="D93" s="46"/>
      <c r="E93" s="39" t="s">
        <v>13710</v>
      </c>
      <c r="F93" s="46"/>
      <c r="G93" s="46"/>
      <c r="H93" s="46"/>
      <c r="I93" s="46"/>
      <c r="J93" s="48"/>
    </row>
    <row r="94" ht="58">
      <c r="A94" s="37" t="s">
        <v>599</v>
      </c>
      <c r="B94" s="45"/>
      <c r="C94" s="46"/>
      <c r="D94" s="46"/>
      <c r="E94" s="49" t="s">
        <v>13711</v>
      </c>
      <c r="F94" s="46"/>
      <c r="G94" s="46"/>
      <c r="H94" s="46"/>
      <c r="I94" s="46"/>
      <c r="J94" s="48"/>
    </row>
    <row r="95">
      <c r="A95" s="37" t="s">
        <v>601</v>
      </c>
      <c r="B95" s="45"/>
      <c r="C95" s="46"/>
      <c r="D95" s="46"/>
      <c r="E95" s="47" t="s">
        <v>595</v>
      </c>
      <c r="F95" s="46"/>
      <c r="G95" s="46"/>
      <c r="H95" s="46"/>
      <c r="I95" s="46"/>
      <c r="J95" s="48"/>
    </row>
    <row r="96" ht="29">
      <c r="A96" s="37" t="s">
        <v>593</v>
      </c>
      <c r="B96" s="37">
        <v>21</v>
      </c>
      <c r="C96" s="38" t="s">
        <v>13712</v>
      </c>
      <c r="D96" s="37" t="s">
        <v>595</v>
      </c>
      <c r="E96" s="39" t="s">
        <v>13713</v>
      </c>
      <c r="F96" s="40" t="s">
        <v>650</v>
      </c>
      <c r="G96" s="41">
        <v>50.049999999999997</v>
      </c>
      <c r="H96" s="42">
        <v>0</v>
      </c>
      <c r="I96" s="43">
        <f>ROUND(G96*H96,P4)</f>
        <v>0</v>
      </c>
      <c r="J96" s="37"/>
      <c r="O96" s="44">
        <f>I96*0.21</f>
        <v>0</v>
      </c>
      <c r="P96">
        <v>3</v>
      </c>
    </row>
    <row r="97" ht="29">
      <c r="A97" s="37" t="s">
        <v>598</v>
      </c>
      <c r="B97" s="45"/>
      <c r="C97" s="46"/>
      <c r="D97" s="46"/>
      <c r="E97" s="39" t="s">
        <v>13714</v>
      </c>
      <c r="F97" s="46"/>
      <c r="G97" s="46"/>
      <c r="H97" s="46"/>
      <c r="I97" s="46"/>
      <c r="J97" s="48"/>
    </row>
    <row r="98" ht="72.5">
      <c r="A98" s="37" t="s">
        <v>599</v>
      </c>
      <c r="B98" s="45"/>
      <c r="C98" s="46"/>
      <c r="D98" s="46"/>
      <c r="E98" s="49" t="s">
        <v>13715</v>
      </c>
      <c r="F98" s="46"/>
      <c r="G98" s="46"/>
      <c r="H98" s="46"/>
      <c r="I98" s="46"/>
      <c r="J98" s="48"/>
    </row>
    <row r="99">
      <c r="A99" s="37" t="s">
        <v>601</v>
      </c>
      <c r="B99" s="45"/>
      <c r="C99" s="46"/>
      <c r="D99" s="46"/>
      <c r="E99" s="47" t="s">
        <v>595</v>
      </c>
      <c r="F99" s="46"/>
      <c r="G99" s="46"/>
      <c r="H99" s="46"/>
      <c r="I99" s="46"/>
      <c r="J99" s="48"/>
    </row>
    <row r="100" ht="29">
      <c r="A100" s="37" t="s">
        <v>593</v>
      </c>
      <c r="B100" s="37">
        <v>22</v>
      </c>
      <c r="C100" s="38" t="s">
        <v>13716</v>
      </c>
      <c r="D100" s="37" t="s">
        <v>595</v>
      </c>
      <c r="E100" s="39" t="s">
        <v>13717</v>
      </c>
      <c r="F100" s="40" t="s">
        <v>641</v>
      </c>
      <c r="G100" s="41">
        <v>66.5</v>
      </c>
      <c r="H100" s="42">
        <v>0</v>
      </c>
      <c r="I100" s="43">
        <f>ROUND(G100*H100,P4)</f>
        <v>0</v>
      </c>
      <c r="J100" s="37"/>
      <c r="O100" s="44">
        <f>I100*0.21</f>
        <v>0</v>
      </c>
      <c r="P100">
        <v>3</v>
      </c>
    </row>
    <row r="101" ht="29">
      <c r="A101" s="37" t="s">
        <v>598</v>
      </c>
      <c r="B101" s="45"/>
      <c r="C101" s="46"/>
      <c r="D101" s="46"/>
      <c r="E101" s="39" t="s">
        <v>13718</v>
      </c>
      <c r="F101" s="46"/>
      <c r="G101" s="46"/>
      <c r="H101" s="46"/>
      <c r="I101" s="46"/>
      <c r="J101" s="48"/>
    </row>
    <row r="102" ht="87">
      <c r="A102" s="37" t="s">
        <v>599</v>
      </c>
      <c r="B102" s="45"/>
      <c r="C102" s="46"/>
      <c r="D102" s="46"/>
      <c r="E102" s="49" t="s">
        <v>13719</v>
      </c>
      <c r="F102" s="46"/>
      <c r="G102" s="46"/>
      <c r="H102" s="46"/>
      <c r="I102" s="46"/>
      <c r="J102" s="48"/>
    </row>
    <row r="103">
      <c r="A103" s="37" t="s">
        <v>601</v>
      </c>
      <c r="B103" s="45"/>
      <c r="C103" s="46"/>
      <c r="D103" s="46"/>
      <c r="E103" s="47" t="s">
        <v>595</v>
      </c>
      <c r="F103" s="46"/>
      <c r="G103" s="46"/>
      <c r="H103" s="46"/>
      <c r="I103" s="46"/>
      <c r="J103" s="48"/>
    </row>
    <row r="104" ht="29">
      <c r="A104" s="37" t="s">
        <v>593</v>
      </c>
      <c r="B104" s="37">
        <v>23</v>
      </c>
      <c r="C104" s="38" t="s">
        <v>13720</v>
      </c>
      <c r="D104" s="37" t="s">
        <v>595</v>
      </c>
      <c r="E104" s="39" t="s">
        <v>13721</v>
      </c>
      <c r="F104" s="40" t="s">
        <v>641</v>
      </c>
      <c r="G104" s="41">
        <v>858.75</v>
      </c>
      <c r="H104" s="42">
        <v>0</v>
      </c>
      <c r="I104" s="43">
        <f>ROUND(G104*H104,P4)</f>
        <v>0</v>
      </c>
      <c r="J104" s="37"/>
      <c r="O104" s="44">
        <f>I104*0.21</f>
        <v>0</v>
      </c>
      <c r="P104">
        <v>3</v>
      </c>
    </row>
    <row r="105" ht="43.5">
      <c r="A105" s="37" t="s">
        <v>598</v>
      </c>
      <c r="B105" s="45"/>
      <c r="C105" s="46"/>
      <c r="D105" s="46"/>
      <c r="E105" s="39" t="s">
        <v>13722</v>
      </c>
      <c r="F105" s="46"/>
      <c r="G105" s="46"/>
      <c r="H105" s="46"/>
      <c r="I105" s="46"/>
      <c r="J105" s="48"/>
    </row>
    <row r="106" ht="101.5">
      <c r="A106" s="37" t="s">
        <v>599</v>
      </c>
      <c r="B106" s="45"/>
      <c r="C106" s="46"/>
      <c r="D106" s="46"/>
      <c r="E106" s="49" t="s">
        <v>13723</v>
      </c>
      <c r="F106" s="46"/>
      <c r="G106" s="46"/>
      <c r="H106" s="46"/>
      <c r="I106" s="46"/>
      <c r="J106" s="48"/>
    </row>
    <row r="107">
      <c r="A107" s="37" t="s">
        <v>601</v>
      </c>
      <c r="B107" s="45"/>
      <c r="C107" s="46"/>
      <c r="D107" s="46"/>
      <c r="E107" s="47" t="s">
        <v>595</v>
      </c>
      <c r="F107" s="46"/>
      <c r="G107" s="46"/>
      <c r="H107" s="46"/>
      <c r="I107" s="46"/>
      <c r="J107" s="48"/>
    </row>
    <row r="108" ht="29">
      <c r="A108" s="37" t="s">
        <v>593</v>
      </c>
      <c r="B108" s="37">
        <v>24</v>
      </c>
      <c r="C108" s="38" t="s">
        <v>13724</v>
      </c>
      <c r="D108" s="37" t="s">
        <v>595</v>
      </c>
      <c r="E108" s="39" t="s">
        <v>13725</v>
      </c>
      <c r="F108" s="40" t="s">
        <v>641</v>
      </c>
      <c r="G108" s="41">
        <v>1363.5</v>
      </c>
      <c r="H108" s="42">
        <v>0</v>
      </c>
      <c r="I108" s="43">
        <f>ROUND(G108*H108,P4)</f>
        <v>0</v>
      </c>
      <c r="J108" s="37"/>
      <c r="O108" s="44">
        <f>I108*0.21</f>
        <v>0</v>
      </c>
      <c r="P108">
        <v>3</v>
      </c>
    </row>
    <row r="109" ht="43.5">
      <c r="A109" s="37" t="s">
        <v>598</v>
      </c>
      <c r="B109" s="45"/>
      <c r="C109" s="46"/>
      <c r="D109" s="46"/>
      <c r="E109" s="39" t="s">
        <v>13726</v>
      </c>
      <c r="F109" s="46"/>
      <c r="G109" s="46"/>
      <c r="H109" s="46"/>
      <c r="I109" s="46"/>
      <c r="J109" s="48"/>
    </row>
    <row r="110" ht="29">
      <c r="A110" s="37" t="s">
        <v>599</v>
      </c>
      <c r="B110" s="45"/>
      <c r="C110" s="46"/>
      <c r="D110" s="46"/>
      <c r="E110" s="49" t="s">
        <v>13727</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3.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16">
      <c r="A115" s="37" t="s">
        <v>599</v>
      </c>
      <c r="B115" s="45"/>
      <c r="C115" s="46"/>
      <c r="D115" s="46"/>
      <c r="E115" s="49" t="s">
        <v>13728</v>
      </c>
      <c r="F115" s="46"/>
      <c r="G115" s="46"/>
      <c r="H115" s="46"/>
      <c r="I115" s="46"/>
      <c r="J115" s="48"/>
    </row>
    <row r="116" ht="116">
      <c r="A116" s="37" t="s">
        <v>601</v>
      </c>
      <c r="B116" s="45"/>
      <c r="C116" s="46"/>
      <c r="D116" s="46"/>
      <c r="E116" s="39" t="s">
        <v>1819</v>
      </c>
      <c r="F116" s="46"/>
      <c r="G116" s="46"/>
      <c r="H116" s="46"/>
      <c r="I116" s="46"/>
      <c r="J116" s="48"/>
    </row>
    <row r="117" ht="43.5">
      <c r="A117" s="37" t="s">
        <v>593</v>
      </c>
      <c r="B117" s="37">
        <v>26</v>
      </c>
      <c r="C117" s="38" t="s">
        <v>2442</v>
      </c>
      <c r="D117" s="37" t="s">
        <v>2443</v>
      </c>
      <c r="E117" s="39" t="s">
        <v>2444</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9">
      <c r="A119" s="37" t="s">
        <v>599</v>
      </c>
      <c r="B119" s="45"/>
      <c r="C119" s="46"/>
      <c r="D119" s="46"/>
      <c r="E119" s="49" t="s">
        <v>13729</v>
      </c>
      <c r="F119" s="46"/>
      <c r="G119" s="46"/>
      <c r="H119" s="46"/>
      <c r="I119" s="46"/>
      <c r="J119" s="48"/>
    </row>
    <row r="120">
      <c r="A120" s="37" t="s">
        <v>601</v>
      </c>
      <c r="B120" s="45"/>
      <c r="C120" s="46"/>
      <c r="D120" s="46"/>
      <c r="E120" s="47" t="s">
        <v>595</v>
      </c>
      <c r="F120" s="46"/>
      <c r="G120" s="46"/>
      <c r="H120" s="46"/>
      <c r="I120" s="46"/>
      <c r="J120" s="48"/>
    </row>
    <row r="121" ht="43.5">
      <c r="A121" s="37" t="s">
        <v>593</v>
      </c>
      <c r="B121" s="37">
        <v>27</v>
      </c>
      <c r="C121" s="38" t="s">
        <v>4709</v>
      </c>
      <c r="D121" s="37" t="s">
        <v>4710</v>
      </c>
      <c r="E121" s="39" t="s">
        <v>4711</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87">
      <c r="A123" s="37" t="s">
        <v>599</v>
      </c>
      <c r="B123" s="45"/>
      <c r="C123" s="46"/>
      <c r="D123" s="46"/>
      <c r="E123" s="49" t="s">
        <v>13730</v>
      </c>
      <c r="F123" s="46"/>
      <c r="G123" s="46"/>
      <c r="H123" s="46"/>
      <c r="I123" s="46"/>
      <c r="J123" s="48"/>
    </row>
    <row r="124" ht="116">
      <c r="A124" s="37" t="s">
        <v>601</v>
      </c>
      <c r="B124" s="45"/>
      <c r="C124" s="46"/>
      <c r="D124" s="46"/>
      <c r="E124" s="39" t="s">
        <v>1819</v>
      </c>
      <c r="F124" s="46"/>
      <c r="G124" s="46"/>
      <c r="H124" s="46"/>
      <c r="I124" s="46"/>
      <c r="J124" s="48"/>
    </row>
    <row r="125" ht="43.5">
      <c r="A125" s="37" t="s">
        <v>593</v>
      </c>
      <c r="B125" s="37">
        <v>28</v>
      </c>
      <c r="C125" s="38" t="s">
        <v>13731</v>
      </c>
      <c r="D125" s="37" t="s">
        <v>13732</v>
      </c>
      <c r="E125" s="39" t="s">
        <v>13733</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29">
      <c r="A127" s="37" t="s">
        <v>599</v>
      </c>
      <c r="B127" s="45"/>
      <c r="C127" s="46"/>
      <c r="D127" s="46"/>
      <c r="E127" s="49" t="s">
        <v>13734</v>
      </c>
      <c r="F127" s="46"/>
      <c r="G127" s="46"/>
      <c r="H127" s="46"/>
      <c r="I127" s="46"/>
      <c r="J127" s="48"/>
    </row>
    <row r="128" ht="116">
      <c r="A128" s="37" t="s">
        <v>601</v>
      </c>
      <c r="B128" s="45"/>
      <c r="C128" s="46"/>
      <c r="D128" s="46"/>
      <c r="E128" s="39" t="s">
        <v>1819</v>
      </c>
      <c r="F128" s="46"/>
      <c r="G128" s="46"/>
      <c r="H128" s="46"/>
      <c r="I128" s="46"/>
      <c r="J128" s="48"/>
    </row>
    <row r="129">
      <c r="A129" s="31" t="s">
        <v>591</v>
      </c>
      <c r="B129" s="32"/>
      <c r="C129" s="33" t="s">
        <v>13735</v>
      </c>
      <c r="D129" s="34"/>
      <c r="E129" s="31" t="s">
        <v>13736</v>
      </c>
      <c r="F129" s="34"/>
      <c r="G129" s="34"/>
      <c r="H129" s="34"/>
      <c r="I129" s="35">
        <f>SUMIFS(I130:I148,A130:A148,"P")</f>
        <v>0</v>
      </c>
      <c r="J129" s="36"/>
    </row>
    <row r="130">
      <c r="A130" s="37" t="s">
        <v>593</v>
      </c>
      <c r="B130" s="37">
        <v>29</v>
      </c>
      <c r="C130" s="38" t="s">
        <v>13737</v>
      </c>
      <c r="D130" s="37" t="s">
        <v>595</v>
      </c>
      <c r="E130" s="39" t="s">
        <v>13738</v>
      </c>
      <c r="F130" s="40" t="s">
        <v>1127</v>
      </c>
      <c r="G130" s="41">
        <v>0.32900000000000001</v>
      </c>
      <c r="H130" s="42">
        <v>0</v>
      </c>
      <c r="I130" s="43">
        <f>ROUND(G130*H130,P4)</f>
        <v>0</v>
      </c>
      <c r="J130" s="37"/>
      <c r="O130" s="44">
        <f>I130*0.21</f>
        <v>0</v>
      </c>
      <c r="P130">
        <v>3</v>
      </c>
    </row>
    <row r="131" ht="29">
      <c r="A131" s="37" t="s">
        <v>598</v>
      </c>
      <c r="B131" s="45"/>
      <c r="C131" s="46"/>
      <c r="D131" s="46"/>
      <c r="E131" s="39" t="s">
        <v>13739</v>
      </c>
      <c r="F131" s="46"/>
      <c r="G131" s="46"/>
      <c r="H131" s="46"/>
      <c r="I131" s="46"/>
      <c r="J131" s="48"/>
    </row>
    <row r="132">
      <c r="A132" s="37" t="s">
        <v>599</v>
      </c>
      <c r="B132" s="45"/>
      <c r="C132" s="46"/>
      <c r="D132" s="46"/>
      <c r="E132" s="49" t="s">
        <v>13740</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13741</v>
      </c>
      <c r="D134" s="37" t="s">
        <v>595</v>
      </c>
      <c r="E134" s="39" t="s">
        <v>13742</v>
      </c>
      <c r="F134" s="40" t="s">
        <v>1127</v>
      </c>
      <c r="G134" s="41">
        <v>0.73799999999999999</v>
      </c>
      <c r="H134" s="42">
        <v>0</v>
      </c>
      <c r="I134" s="43">
        <f>ROUND(G134*H134,P4)</f>
        <v>0</v>
      </c>
      <c r="J134" s="37"/>
      <c r="O134" s="44">
        <f>I134*0.21</f>
        <v>0</v>
      </c>
      <c r="P134">
        <v>3</v>
      </c>
    </row>
    <row r="135" ht="29">
      <c r="A135" s="37" t="s">
        <v>598</v>
      </c>
      <c r="B135" s="45"/>
      <c r="C135" s="46"/>
      <c r="D135" s="46"/>
      <c r="E135" s="39" t="s">
        <v>13743</v>
      </c>
      <c r="F135" s="46"/>
      <c r="G135" s="46"/>
      <c r="H135" s="46"/>
      <c r="I135" s="46"/>
      <c r="J135" s="48"/>
    </row>
    <row r="136" ht="29">
      <c r="A136" s="37" t="s">
        <v>599</v>
      </c>
      <c r="B136" s="45"/>
      <c r="C136" s="46"/>
      <c r="D136" s="46"/>
      <c r="E136" s="49" t="s">
        <v>13744</v>
      </c>
      <c r="F136" s="46"/>
      <c r="G136" s="46"/>
      <c r="H136" s="46"/>
      <c r="I136" s="46"/>
      <c r="J136" s="48"/>
    </row>
    <row r="137">
      <c r="A137" s="37" t="s">
        <v>601</v>
      </c>
      <c r="B137" s="45"/>
      <c r="C137" s="46"/>
      <c r="D137" s="46"/>
      <c r="E137" s="47" t="s">
        <v>595</v>
      </c>
      <c r="F137" s="46"/>
      <c r="G137" s="46"/>
      <c r="H137" s="46"/>
      <c r="I137" s="46"/>
      <c r="J137" s="48"/>
    </row>
    <row r="138" ht="29">
      <c r="A138" s="37" t="s">
        <v>593</v>
      </c>
      <c r="B138" s="37">
        <v>31</v>
      </c>
      <c r="C138" s="38" t="s">
        <v>13745</v>
      </c>
      <c r="D138" s="37" t="s">
        <v>595</v>
      </c>
      <c r="E138" s="39" t="s">
        <v>13746</v>
      </c>
      <c r="F138" s="40" t="s">
        <v>1127</v>
      </c>
      <c r="G138" s="41">
        <v>993.61400000000003</v>
      </c>
      <c r="H138" s="42">
        <v>0</v>
      </c>
      <c r="I138" s="43">
        <f>ROUND(G138*H138,P4)</f>
        <v>0</v>
      </c>
      <c r="J138" s="37"/>
      <c r="O138" s="44">
        <f>I138*0.21</f>
        <v>0</v>
      </c>
      <c r="P138">
        <v>3</v>
      </c>
    </row>
    <row r="139" ht="29">
      <c r="A139" s="37" t="s">
        <v>598</v>
      </c>
      <c r="B139" s="45"/>
      <c r="C139" s="46"/>
      <c r="D139" s="46"/>
      <c r="E139" s="39" t="s">
        <v>13747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13748</v>
      </c>
      <c r="D141" s="37" t="s">
        <v>595</v>
      </c>
      <c r="E141" s="39" t="s">
        <v>13749</v>
      </c>
      <c r="F141" s="40" t="s">
        <v>1797</v>
      </c>
      <c r="G141" s="41">
        <v>2</v>
      </c>
      <c r="H141" s="42">
        <v>0</v>
      </c>
      <c r="I141" s="43">
        <f>ROUND(G141*H141,P4)</f>
        <v>0</v>
      </c>
      <c r="J141" s="37"/>
      <c r="O141" s="44">
        <f>I141*0.21</f>
        <v>0</v>
      </c>
      <c r="P141">
        <v>3</v>
      </c>
    </row>
    <row r="142">
      <c r="A142" s="37" t="s">
        <v>598</v>
      </c>
      <c r="B142" s="45"/>
      <c r="C142" s="46"/>
      <c r="D142" s="46"/>
      <c r="E142" s="39" t="s">
        <v>13749</v>
      </c>
      <c r="F142" s="46"/>
      <c r="G142" s="46"/>
      <c r="H142" s="46"/>
      <c r="I142" s="46"/>
      <c r="J142" s="48"/>
    </row>
    <row r="143" ht="72.5">
      <c r="A143" s="37" t="s">
        <v>599</v>
      </c>
      <c r="B143" s="45"/>
      <c r="C143" s="46"/>
      <c r="D143" s="46"/>
      <c r="E143" s="49" t="s">
        <v>13750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13751</v>
      </c>
      <c r="D145" s="37" t="s">
        <v>595</v>
      </c>
      <c r="E145" s="39" t="s">
        <v>13752</v>
      </c>
      <c r="F145" s="40" t="s">
        <v>1797</v>
      </c>
      <c r="G145" s="41">
        <v>2</v>
      </c>
      <c r="H145" s="42">
        <v>0</v>
      </c>
      <c r="I145" s="43">
        <f>ROUND(G145*H145,P4)</f>
        <v>0</v>
      </c>
      <c r="J145" s="37"/>
      <c r="O145" s="44">
        <f>I145*0.21</f>
        <v>0</v>
      </c>
      <c r="P145">
        <v>3</v>
      </c>
    </row>
    <row r="146">
      <c r="A146" s="37" t="s">
        <v>598</v>
      </c>
      <c r="B146" s="45"/>
      <c r="C146" s="46"/>
      <c r="D146" s="46"/>
      <c r="E146" s="39" t="s">
        <v>13749</v>
      </c>
      <c r="F146" s="46"/>
      <c r="G146" s="46"/>
      <c r="H146" s="46"/>
      <c r="I146" s="46"/>
      <c r="J146" s="48"/>
    </row>
    <row r="147" ht="87">
      <c r="A147" s="37" t="s">
        <v>599</v>
      </c>
      <c r="B147" s="45"/>
      <c r="C147" s="46"/>
      <c r="D147" s="46"/>
      <c r="E147" s="49" t="s">
        <v>13753</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13754</v>
      </c>
      <c r="D150" s="37" t="s">
        <v>595</v>
      </c>
      <c r="E150" s="39" t="s">
        <v>13755</v>
      </c>
      <c r="F150" s="40" t="s">
        <v>1127</v>
      </c>
      <c r="G150" s="41">
        <v>0.60099999999999998</v>
      </c>
      <c r="H150" s="42">
        <v>0</v>
      </c>
      <c r="I150" s="43">
        <f>ROUND(G150*H150,P4)</f>
        <v>0</v>
      </c>
      <c r="J150" s="37"/>
      <c r="O150" s="44">
        <f>I150*0.21</f>
        <v>0</v>
      </c>
      <c r="P150">
        <v>3</v>
      </c>
    </row>
    <row r="151">
      <c r="A151" s="37" t="s">
        <v>598</v>
      </c>
      <c r="B151" s="45"/>
      <c r="C151" s="46"/>
      <c r="D151" s="46"/>
      <c r="E151" s="39" t="s">
        <v>13756</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lFBzk4lD2GK+iZF1sBRHiOdf0PLgjvSSjNKI2j9F1ytjlAL0zNebpiM25rvSe6grR3JK25IDuG240LWn0nBR1A==" hashValue="Aj6TyrgXP+CYlHqhv3xEFi+fUXvLkFv8vbPpjJSLN+vecxwzH2OZL8WlongPX96Ziv0VEpunlFvt0DUTZ53N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13757</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13758</v>
      </c>
      <c r="D6" s="22"/>
      <c r="E6" s="23" t="s">
        <v>465</v>
      </c>
      <c r="F6" s="17"/>
      <c r="G6" s="17"/>
      <c r="H6" s="17"/>
      <c r="I6" s="17"/>
      <c r="J6" s="19"/>
    </row>
    <row r="7">
      <c r="A7" s="3" t="s">
        <v>578</v>
      </c>
      <c r="B7" s="20" t="s">
        <v>579</v>
      </c>
      <c r="C7" s="21" t="s">
        <v>13757</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16">
      <c r="A14" s="37" t="s">
        <v>599</v>
      </c>
      <c r="B14" s="45"/>
      <c r="C14" s="46"/>
      <c r="D14" s="46"/>
      <c r="E14" s="49" t="s">
        <v>13759</v>
      </c>
      <c r="F14" s="46"/>
      <c r="G14" s="46"/>
      <c r="H14" s="46"/>
      <c r="I14" s="46"/>
      <c r="J14" s="48"/>
    </row>
    <row r="15" ht="391.5">
      <c r="A15" s="37" t="s">
        <v>601</v>
      </c>
      <c r="B15" s="45"/>
      <c r="C15" s="46"/>
      <c r="D15" s="46"/>
      <c r="E15" s="39" t="s">
        <v>4437</v>
      </c>
      <c r="F15" s="46"/>
      <c r="G15" s="46"/>
      <c r="H15" s="46"/>
      <c r="I15" s="46"/>
      <c r="J15" s="48"/>
    </row>
    <row r="16">
      <c r="A16" s="31" t="s">
        <v>591</v>
      </c>
      <c r="B16" s="32"/>
      <c r="C16" s="33" t="s">
        <v>653</v>
      </c>
      <c r="D16" s="34"/>
      <c r="E16" s="31" t="s">
        <v>4949</v>
      </c>
      <c r="F16" s="34"/>
      <c r="G16" s="34"/>
      <c r="H16" s="34"/>
      <c r="I16" s="35">
        <f>SUMIFS(I17:I20,A17:A20,"P")</f>
        <v>0</v>
      </c>
      <c r="J16" s="36"/>
    </row>
    <row r="17">
      <c r="A17" s="37" t="s">
        <v>593</v>
      </c>
      <c r="B17" s="37">
        <v>2</v>
      </c>
      <c r="C17" s="38" t="s">
        <v>13760</v>
      </c>
      <c r="D17" s="37" t="s">
        <v>595</v>
      </c>
      <c r="E17" s="39" t="s">
        <v>13761</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88.5">
      <c r="A19" s="37" t="s">
        <v>599</v>
      </c>
      <c r="B19" s="45"/>
      <c r="C19" s="46"/>
      <c r="D19" s="46"/>
      <c r="E19" s="49" t="s">
        <v>13762</v>
      </c>
      <c r="F19" s="46"/>
      <c r="G19" s="46"/>
      <c r="H19" s="46"/>
      <c r="I19" s="46"/>
      <c r="J19" s="48"/>
    </row>
    <row r="20" ht="116">
      <c r="A20" s="37" t="s">
        <v>601</v>
      </c>
      <c r="B20" s="45"/>
      <c r="C20" s="46"/>
      <c r="D20" s="46"/>
      <c r="E20" s="39" t="s">
        <v>13763</v>
      </c>
      <c r="F20" s="46"/>
      <c r="G20" s="46"/>
      <c r="H20" s="46"/>
      <c r="I20" s="46"/>
      <c r="J20" s="48"/>
    </row>
    <row r="21">
      <c r="A21" s="31" t="s">
        <v>591</v>
      </c>
      <c r="B21" s="32"/>
      <c r="C21" s="33" t="s">
        <v>689</v>
      </c>
      <c r="D21" s="34"/>
      <c r="E21" s="31" t="s">
        <v>4979</v>
      </c>
      <c r="F21" s="34"/>
      <c r="G21" s="34"/>
      <c r="H21" s="34"/>
      <c r="I21" s="35">
        <f>SUMIFS(I22:I25,A22:A25,"P")</f>
        <v>0</v>
      </c>
      <c r="J21" s="36"/>
    </row>
    <row r="22">
      <c r="A22" s="37" t="s">
        <v>593</v>
      </c>
      <c r="B22" s="37">
        <v>3</v>
      </c>
      <c r="C22" s="38" t="s">
        <v>13764</v>
      </c>
      <c r="D22" s="37" t="s">
        <v>595</v>
      </c>
      <c r="E22" s="39" t="s">
        <v>13765</v>
      </c>
      <c r="F22" s="40" t="s">
        <v>2703</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46.5">
      <c r="A24" s="37" t="s">
        <v>599</v>
      </c>
      <c r="B24" s="45"/>
      <c r="C24" s="46"/>
      <c r="D24" s="46"/>
      <c r="E24" s="49" t="s">
        <v>13766</v>
      </c>
      <c r="F24" s="46"/>
      <c r="G24" s="46"/>
      <c r="H24" s="46"/>
      <c r="I24" s="46"/>
      <c r="J24" s="48"/>
    </row>
    <row r="25" ht="43.5">
      <c r="A25" s="37" t="s">
        <v>601</v>
      </c>
      <c r="B25" s="45"/>
      <c r="C25" s="46"/>
      <c r="D25" s="46"/>
      <c r="E25" s="39" t="s">
        <v>13767</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13768</v>
      </c>
      <c r="D27" s="37" t="s">
        <v>595</v>
      </c>
      <c r="E27" s="39" t="s">
        <v>13769</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75.5">
      <c r="A29" s="37" t="s">
        <v>599</v>
      </c>
      <c r="B29" s="45"/>
      <c r="C29" s="46"/>
      <c r="D29" s="46"/>
      <c r="E29" s="49" t="s">
        <v>13770</v>
      </c>
      <c r="F29" s="46"/>
      <c r="G29" s="46"/>
      <c r="H29" s="46"/>
      <c r="I29" s="46"/>
      <c r="J29" s="48"/>
    </row>
    <row r="30" ht="348">
      <c r="A30" s="37" t="s">
        <v>601</v>
      </c>
      <c r="B30" s="45"/>
      <c r="C30" s="46"/>
      <c r="D30" s="46"/>
      <c r="E30" s="39" t="s">
        <v>13771</v>
      </c>
      <c r="F30" s="46"/>
      <c r="G30" s="46"/>
      <c r="H30" s="46"/>
      <c r="I30" s="46"/>
      <c r="J30" s="48"/>
    </row>
    <row r="31">
      <c r="A31" s="31" t="s">
        <v>591</v>
      </c>
      <c r="B31" s="32"/>
      <c r="C31" s="33" t="s">
        <v>4872</v>
      </c>
      <c r="D31" s="34"/>
      <c r="E31" s="31" t="s">
        <v>4873</v>
      </c>
      <c r="F31" s="34"/>
      <c r="G31" s="34"/>
      <c r="H31" s="34"/>
      <c r="I31" s="35">
        <f>SUMIFS(I32:I42,A32:A42,"P")</f>
        <v>0</v>
      </c>
      <c r="J31" s="36"/>
    </row>
    <row r="32">
      <c r="A32" s="37" t="s">
        <v>593</v>
      </c>
      <c r="B32" s="37">
        <v>5</v>
      </c>
      <c r="C32" s="38" t="s">
        <v>13772</v>
      </c>
      <c r="D32" s="37" t="s">
        <v>595</v>
      </c>
      <c r="E32" s="39" t="s">
        <v>13773</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74">
      <c r="A34" s="37" t="s">
        <v>599</v>
      </c>
      <c r="B34" s="45"/>
      <c r="C34" s="46"/>
      <c r="D34" s="46"/>
      <c r="E34" s="49" t="s">
        <v>13774</v>
      </c>
      <c r="F34" s="46"/>
      <c r="G34" s="46"/>
      <c r="H34" s="46"/>
      <c r="I34" s="46"/>
      <c r="J34" s="48"/>
    </row>
    <row r="35" ht="101.5">
      <c r="A35" s="37" t="s">
        <v>601</v>
      </c>
      <c r="B35" s="45"/>
      <c r="C35" s="46"/>
      <c r="D35" s="46"/>
      <c r="E35" s="39" t="s">
        <v>13775</v>
      </c>
      <c r="F35" s="46"/>
      <c r="G35" s="46"/>
      <c r="H35" s="46"/>
      <c r="I35" s="46"/>
      <c r="J35" s="48"/>
    </row>
    <row r="36">
      <c r="A36" s="37" t="s">
        <v>593</v>
      </c>
      <c r="B36" s="37">
        <v>6</v>
      </c>
      <c r="C36" s="38" t="s">
        <v>13776</v>
      </c>
      <c r="D36" s="37" t="s">
        <v>595</v>
      </c>
      <c r="E36" s="39" t="s">
        <v>13777</v>
      </c>
      <c r="F36" s="40" t="s">
        <v>650</v>
      </c>
      <c r="G36" s="41">
        <v>44.100000000000001</v>
      </c>
      <c r="H36" s="42">
        <v>0</v>
      </c>
      <c r="I36" s="43">
        <f>ROUND(G36*H36,P4)</f>
        <v>0</v>
      </c>
      <c r="J36" s="37"/>
      <c r="O36" s="44">
        <f>I36*0.21</f>
        <v>0</v>
      </c>
      <c r="P36">
        <v>3</v>
      </c>
    </row>
    <row r="37">
      <c r="A37" s="37" t="s">
        <v>598</v>
      </c>
      <c r="B37" s="45"/>
      <c r="C37" s="46"/>
      <c r="D37" s="46"/>
      <c r="E37" s="47" t="s">
        <v>595</v>
      </c>
      <c r="F37" s="46"/>
      <c r="G37" s="46"/>
      <c r="H37" s="46"/>
      <c r="I37" s="46"/>
      <c r="J37" s="48"/>
    </row>
    <row r="38" ht="188.5">
      <c r="A38" s="37" t="s">
        <v>599</v>
      </c>
      <c r="B38" s="45"/>
      <c r="C38" s="46"/>
      <c r="D38" s="46"/>
      <c r="E38" s="49" t="s">
        <v>13778</v>
      </c>
      <c r="F38" s="46"/>
      <c r="G38" s="46"/>
      <c r="H38" s="46"/>
      <c r="I38" s="46"/>
      <c r="J38" s="48"/>
    </row>
    <row r="39" ht="101.5">
      <c r="A39" s="37" t="s">
        <v>601</v>
      </c>
      <c r="B39" s="45"/>
      <c r="C39" s="46"/>
      <c r="D39" s="46"/>
      <c r="E39" s="39" t="s">
        <v>13779</v>
      </c>
      <c r="F39" s="46"/>
      <c r="G39" s="46"/>
      <c r="H39" s="46"/>
      <c r="I39" s="46"/>
      <c r="J39" s="48"/>
    </row>
    <row r="40">
      <c r="A40" s="37" t="s">
        <v>593</v>
      </c>
      <c r="B40" s="37">
        <v>7</v>
      </c>
      <c r="C40" s="38" t="s">
        <v>13780</v>
      </c>
      <c r="D40" s="37" t="s">
        <v>595</v>
      </c>
      <c r="E40" s="39" t="s">
        <v>13781</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29">
      <c r="A42" s="37" t="s">
        <v>601</v>
      </c>
      <c r="B42" s="45"/>
      <c r="C42" s="46"/>
      <c r="D42" s="46"/>
      <c r="E42" s="39" t="s">
        <v>13782</v>
      </c>
      <c r="F42" s="46"/>
      <c r="G42" s="46"/>
      <c r="H42" s="46"/>
      <c r="I42" s="46"/>
      <c r="J42" s="48"/>
    </row>
    <row r="43">
      <c r="A43" s="31" t="s">
        <v>591</v>
      </c>
      <c r="B43" s="32"/>
      <c r="C43" s="33" t="s">
        <v>1812</v>
      </c>
      <c r="D43" s="34"/>
      <c r="E43" s="31" t="s">
        <v>1813</v>
      </c>
      <c r="F43" s="34"/>
      <c r="G43" s="34"/>
      <c r="H43" s="34"/>
      <c r="I43" s="35">
        <f>SUMIFS(I44:I47,A44:A47,"P")</f>
        <v>0</v>
      </c>
      <c r="J43" s="36"/>
    </row>
    <row r="44" ht="43.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2.5">
      <c r="A46" s="37" t="s">
        <v>599</v>
      </c>
      <c r="B46" s="45"/>
      <c r="C46" s="46"/>
      <c r="D46" s="46"/>
      <c r="E46" s="49" t="s">
        <v>13783</v>
      </c>
      <c r="F46" s="46"/>
      <c r="G46" s="46"/>
      <c r="H46" s="46"/>
      <c r="I46" s="46"/>
      <c r="J46" s="48"/>
    </row>
    <row r="47" ht="116">
      <c r="A47" s="37" t="s">
        <v>601</v>
      </c>
      <c r="B47" s="50"/>
      <c r="C47" s="51"/>
      <c r="D47" s="51"/>
      <c r="E47" s="39" t="s">
        <v>1819</v>
      </c>
      <c r="F47" s="51"/>
      <c r="G47" s="51"/>
      <c r="H47" s="51"/>
      <c r="I47" s="51"/>
      <c r="J47" s="52"/>
    </row>
  </sheetData>
  <sheetProtection sheet="1" objects="1" scenarios="1" spinCount="100000" saltValue="Oq6Ot5tTCsBE2mnbrazVqBV9IW1atVzMQSeqgjDCxIauTV7Pa2VUbAPvy7PF9ebTxTkMmpYmF10N+iwqeTOkWw==" hashValue="3Hkp0TA3OhM0u2k7kkwAMba0Btw5XQFI3BaqmLoJvchqs6k38cDBUDCGKx1l2LBB0vhOW33+UsoaaTjwv/Fq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13784</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13784</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13787</v>
      </c>
      <c r="D11" s="34"/>
      <c r="E11" s="31" t="s">
        <v>13788</v>
      </c>
      <c r="F11" s="34"/>
      <c r="G11" s="34"/>
      <c r="H11" s="34"/>
      <c r="I11" s="35">
        <f>SUMIFS(I12:I67,A12:A67,"P")</f>
        <v>0</v>
      </c>
      <c r="J11" s="36"/>
    </row>
    <row r="12">
      <c r="A12" s="37" t="s">
        <v>593</v>
      </c>
      <c r="B12" s="37">
        <v>1</v>
      </c>
      <c r="C12" s="38" t="s">
        <v>13789</v>
      </c>
      <c r="D12" s="37" t="s">
        <v>595</v>
      </c>
      <c r="E12" s="39" t="s">
        <v>13790</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13791</v>
      </c>
      <c r="F14" s="46"/>
      <c r="G14" s="46"/>
      <c r="H14" s="46"/>
      <c r="I14" s="46"/>
      <c r="J14" s="48"/>
    </row>
    <row r="15" ht="290">
      <c r="A15" s="37" t="s">
        <v>601</v>
      </c>
      <c r="B15" s="45"/>
      <c r="C15" s="46"/>
      <c r="D15" s="46"/>
      <c r="E15" s="39" t="s">
        <v>13792</v>
      </c>
      <c r="F15" s="46"/>
      <c r="G15" s="46"/>
      <c r="H15" s="46"/>
      <c r="I15" s="46"/>
      <c r="J15" s="48"/>
    </row>
    <row r="16">
      <c r="A16" s="37" t="s">
        <v>593</v>
      </c>
      <c r="B16" s="37">
        <v>2</v>
      </c>
      <c r="C16" s="38" t="s">
        <v>13793</v>
      </c>
      <c r="D16" s="37" t="s">
        <v>595</v>
      </c>
      <c r="E16" s="39" t="s">
        <v>13794</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13795</v>
      </c>
      <c r="F18" s="46"/>
      <c r="G18" s="46"/>
      <c r="H18" s="46"/>
      <c r="I18" s="46"/>
      <c r="J18" s="48"/>
    </row>
    <row r="19" ht="174">
      <c r="A19" s="37" t="s">
        <v>601</v>
      </c>
      <c r="B19" s="45"/>
      <c r="C19" s="46"/>
      <c r="D19" s="46"/>
      <c r="E19" s="39" t="s">
        <v>13796</v>
      </c>
      <c r="F19" s="46"/>
      <c r="G19" s="46"/>
      <c r="H19" s="46"/>
      <c r="I19" s="46"/>
      <c r="J19" s="48"/>
    </row>
    <row r="20">
      <c r="A20" s="37" t="s">
        <v>593</v>
      </c>
      <c r="B20" s="37">
        <v>3</v>
      </c>
      <c r="C20" s="38" t="s">
        <v>13797</v>
      </c>
      <c r="D20" s="37" t="s">
        <v>595</v>
      </c>
      <c r="E20" s="39" t="s">
        <v>13798</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13799</v>
      </c>
      <c r="F22" s="46"/>
      <c r="G22" s="46"/>
      <c r="H22" s="46"/>
      <c r="I22" s="46"/>
      <c r="J22" s="48"/>
    </row>
    <row r="23" ht="159.5">
      <c r="A23" s="37" t="s">
        <v>601</v>
      </c>
      <c r="B23" s="45"/>
      <c r="C23" s="46"/>
      <c r="D23" s="46"/>
      <c r="E23" s="39" t="s">
        <v>13800</v>
      </c>
      <c r="F23" s="46"/>
      <c r="G23" s="46"/>
      <c r="H23" s="46"/>
      <c r="I23" s="46"/>
      <c r="J23" s="48"/>
    </row>
    <row r="24" ht="29">
      <c r="A24" s="37" t="s">
        <v>593</v>
      </c>
      <c r="B24" s="37">
        <v>4</v>
      </c>
      <c r="C24" s="38" t="s">
        <v>13801</v>
      </c>
      <c r="D24" s="37" t="s">
        <v>595</v>
      </c>
      <c r="E24" s="39" t="s">
        <v>13802</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13803</v>
      </c>
      <c r="F26" s="46"/>
      <c r="G26" s="46"/>
      <c r="H26" s="46"/>
      <c r="I26" s="46"/>
      <c r="J26" s="48"/>
    </row>
    <row r="27" ht="145">
      <c r="A27" s="37" t="s">
        <v>601</v>
      </c>
      <c r="B27" s="45"/>
      <c r="C27" s="46"/>
      <c r="D27" s="46"/>
      <c r="E27" s="39" t="s">
        <v>13804</v>
      </c>
      <c r="F27" s="46"/>
      <c r="G27" s="46"/>
      <c r="H27" s="46"/>
      <c r="I27" s="46"/>
      <c r="J27" s="48"/>
    </row>
    <row r="28">
      <c r="A28" s="37" t="s">
        <v>593</v>
      </c>
      <c r="B28" s="37">
        <v>5</v>
      </c>
      <c r="C28" s="38" t="s">
        <v>13805</v>
      </c>
      <c r="D28" s="37" t="s">
        <v>595</v>
      </c>
      <c r="E28" s="39" t="s">
        <v>13806</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13803</v>
      </c>
      <c r="F30" s="46"/>
      <c r="G30" s="46"/>
      <c r="H30" s="46"/>
      <c r="I30" s="46"/>
      <c r="J30" s="48"/>
    </row>
    <row r="31" ht="145">
      <c r="A31" s="37" t="s">
        <v>601</v>
      </c>
      <c r="B31" s="45"/>
      <c r="C31" s="46"/>
      <c r="D31" s="46"/>
      <c r="E31" s="39" t="s">
        <v>13807</v>
      </c>
      <c r="F31" s="46"/>
      <c r="G31" s="46"/>
      <c r="H31" s="46"/>
      <c r="I31" s="46"/>
      <c r="J31" s="48"/>
    </row>
    <row r="32">
      <c r="A32" s="37" t="s">
        <v>593</v>
      </c>
      <c r="B32" s="37">
        <v>6</v>
      </c>
      <c r="C32" s="38" t="s">
        <v>13808</v>
      </c>
      <c r="D32" s="37" t="s">
        <v>595</v>
      </c>
      <c r="E32" s="39" t="s">
        <v>13809</v>
      </c>
      <c r="F32" s="40" t="s">
        <v>4419</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13810</v>
      </c>
      <c r="F34" s="46"/>
      <c r="G34" s="46"/>
      <c r="H34" s="46"/>
      <c r="I34" s="46"/>
      <c r="J34" s="48"/>
    </row>
    <row r="35" ht="159.5">
      <c r="A35" s="37" t="s">
        <v>601</v>
      </c>
      <c r="B35" s="45"/>
      <c r="C35" s="46"/>
      <c r="D35" s="46"/>
      <c r="E35" s="39" t="s">
        <v>13811</v>
      </c>
      <c r="F35" s="46"/>
      <c r="G35" s="46"/>
      <c r="H35" s="46"/>
      <c r="I35" s="46"/>
      <c r="J35" s="48"/>
    </row>
    <row r="36">
      <c r="A36" s="37" t="s">
        <v>593</v>
      </c>
      <c r="B36" s="37">
        <v>7</v>
      </c>
      <c r="C36" s="38" t="s">
        <v>13812</v>
      </c>
      <c r="D36" s="37" t="s">
        <v>595</v>
      </c>
      <c r="E36" s="39" t="s">
        <v>13813</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13814</v>
      </c>
      <c r="F38" s="46"/>
      <c r="G38" s="46"/>
      <c r="H38" s="46"/>
      <c r="I38" s="46"/>
      <c r="J38" s="48"/>
    </row>
    <row r="39" ht="116">
      <c r="A39" s="37" t="s">
        <v>601</v>
      </c>
      <c r="B39" s="45"/>
      <c r="C39" s="46"/>
      <c r="D39" s="46"/>
      <c r="E39" s="39" t="s">
        <v>13815</v>
      </c>
      <c r="F39" s="46"/>
      <c r="G39" s="46"/>
      <c r="H39" s="46"/>
      <c r="I39" s="46"/>
      <c r="J39" s="48"/>
    </row>
    <row r="40">
      <c r="A40" s="37" t="s">
        <v>593</v>
      </c>
      <c r="B40" s="37">
        <v>8</v>
      </c>
      <c r="C40" s="38" t="s">
        <v>13816</v>
      </c>
      <c r="D40" s="37" t="s">
        <v>595</v>
      </c>
      <c r="E40" s="39" t="s">
        <v>13817</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13818</v>
      </c>
      <c r="F42" s="46"/>
      <c r="G42" s="46"/>
      <c r="H42" s="46"/>
      <c r="I42" s="46"/>
      <c r="J42" s="48"/>
    </row>
    <row r="43" ht="101.5">
      <c r="A43" s="37" t="s">
        <v>601</v>
      </c>
      <c r="B43" s="45"/>
      <c r="C43" s="46"/>
      <c r="D43" s="46"/>
      <c r="E43" s="39" t="s">
        <v>13819</v>
      </c>
      <c r="F43" s="46"/>
      <c r="G43" s="46"/>
      <c r="H43" s="46"/>
      <c r="I43" s="46"/>
      <c r="J43" s="48"/>
    </row>
    <row r="44">
      <c r="A44" s="37" t="s">
        <v>593</v>
      </c>
      <c r="B44" s="37">
        <v>9</v>
      </c>
      <c r="C44" s="38" t="s">
        <v>13820</v>
      </c>
      <c r="D44" s="37" t="s">
        <v>595</v>
      </c>
      <c r="E44" s="39" t="s">
        <v>13821</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13822</v>
      </c>
      <c r="F46" s="46"/>
      <c r="G46" s="46"/>
      <c r="H46" s="46"/>
      <c r="I46" s="46"/>
      <c r="J46" s="48"/>
    </row>
    <row r="47" ht="101.5">
      <c r="A47" s="37" t="s">
        <v>601</v>
      </c>
      <c r="B47" s="45"/>
      <c r="C47" s="46"/>
      <c r="D47" s="46"/>
      <c r="E47" s="39" t="s">
        <v>13823</v>
      </c>
      <c r="F47" s="46"/>
      <c r="G47" s="46"/>
      <c r="H47" s="46"/>
      <c r="I47" s="46"/>
      <c r="J47" s="48"/>
    </row>
    <row r="48">
      <c r="A48" s="37" t="s">
        <v>593</v>
      </c>
      <c r="B48" s="37">
        <v>10</v>
      </c>
      <c r="C48" s="38" t="s">
        <v>13824</v>
      </c>
      <c r="D48" s="37" t="s">
        <v>595</v>
      </c>
      <c r="E48" s="39" t="s">
        <v>13825</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13826</v>
      </c>
      <c r="F50" s="46"/>
      <c r="G50" s="46"/>
      <c r="H50" s="46"/>
      <c r="I50" s="46"/>
      <c r="J50" s="48"/>
    </row>
    <row r="51" ht="101.5">
      <c r="A51" s="37" t="s">
        <v>601</v>
      </c>
      <c r="B51" s="45"/>
      <c r="C51" s="46"/>
      <c r="D51" s="46"/>
      <c r="E51" s="39" t="s">
        <v>13827</v>
      </c>
      <c r="F51" s="46"/>
      <c r="G51" s="46"/>
      <c r="H51" s="46"/>
      <c r="I51" s="46"/>
      <c r="J51" s="48"/>
    </row>
    <row r="52">
      <c r="A52" s="37" t="s">
        <v>593</v>
      </c>
      <c r="B52" s="37">
        <v>11</v>
      </c>
      <c r="C52" s="38" t="s">
        <v>13828</v>
      </c>
      <c r="D52" s="37" t="s">
        <v>595</v>
      </c>
      <c r="E52" s="39" t="s">
        <v>13829</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13830</v>
      </c>
      <c r="F54" s="46"/>
      <c r="G54" s="46"/>
      <c r="H54" s="46"/>
      <c r="I54" s="46"/>
      <c r="J54" s="48"/>
    </row>
    <row r="55" ht="87">
      <c r="A55" s="37" t="s">
        <v>601</v>
      </c>
      <c r="B55" s="45"/>
      <c r="C55" s="46"/>
      <c r="D55" s="46"/>
      <c r="E55" s="39" t="s">
        <v>13831</v>
      </c>
      <c r="F55" s="46"/>
      <c r="G55" s="46"/>
      <c r="H55" s="46"/>
      <c r="I55" s="46"/>
      <c r="J55" s="48"/>
    </row>
    <row r="56">
      <c r="A56" s="37" t="s">
        <v>593</v>
      </c>
      <c r="B56" s="37">
        <v>12</v>
      </c>
      <c r="C56" s="38" t="s">
        <v>13832</v>
      </c>
      <c r="D56" s="37" t="s">
        <v>595</v>
      </c>
      <c r="E56" s="39" t="s">
        <v>13833</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13834</v>
      </c>
      <c r="F58" s="46"/>
      <c r="G58" s="46"/>
      <c r="H58" s="46"/>
      <c r="I58" s="46"/>
      <c r="J58" s="48"/>
    </row>
    <row r="59" ht="130.5">
      <c r="A59" s="37" t="s">
        <v>601</v>
      </c>
      <c r="B59" s="45"/>
      <c r="C59" s="46"/>
      <c r="D59" s="46"/>
      <c r="E59" s="39" t="s">
        <v>13835</v>
      </c>
      <c r="F59" s="46"/>
      <c r="G59" s="46"/>
      <c r="H59" s="46"/>
      <c r="I59" s="46"/>
      <c r="J59" s="48"/>
    </row>
    <row r="60">
      <c r="A60" s="37" t="s">
        <v>593</v>
      </c>
      <c r="B60" s="37">
        <v>13</v>
      </c>
      <c r="C60" s="38" t="s">
        <v>13836</v>
      </c>
      <c r="D60" s="37" t="s">
        <v>595</v>
      </c>
      <c r="E60" s="39" t="s">
        <v>13837</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13838</v>
      </c>
      <c r="F62" s="46"/>
      <c r="G62" s="46"/>
      <c r="H62" s="46"/>
      <c r="I62" s="46"/>
      <c r="J62" s="48"/>
    </row>
    <row r="63" ht="101.5">
      <c r="A63" s="37" t="s">
        <v>601</v>
      </c>
      <c r="B63" s="45"/>
      <c r="C63" s="46"/>
      <c r="D63" s="46"/>
      <c r="E63" s="39" t="s">
        <v>13839</v>
      </c>
      <c r="F63" s="46"/>
      <c r="G63" s="46"/>
      <c r="H63" s="46"/>
      <c r="I63" s="46"/>
      <c r="J63" s="48"/>
    </row>
    <row r="64" ht="29">
      <c r="A64" s="37" t="s">
        <v>593</v>
      </c>
      <c r="B64" s="37">
        <v>14</v>
      </c>
      <c r="C64" s="38" t="s">
        <v>13840</v>
      </c>
      <c r="D64" s="37" t="s">
        <v>595</v>
      </c>
      <c r="E64" s="39" t="s">
        <v>13841</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13842</v>
      </c>
      <c r="F66" s="46"/>
      <c r="G66" s="46"/>
      <c r="H66" s="46"/>
      <c r="I66" s="46"/>
      <c r="J66" s="48"/>
    </row>
    <row r="67" ht="116">
      <c r="A67" s="37" t="s">
        <v>601</v>
      </c>
      <c r="B67" s="45"/>
      <c r="C67" s="46"/>
      <c r="D67" s="46"/>
      <c r="E67" s="39" t="s">
        <v>13843</v>
      </c>
      <c r="F67" s="46"/>
      <c r="G67" s="46"/>
      <c r="H67" s="46"/>
      <c r="I67" s="46"/>
      <c r="J67" s="48"/>
    </row>
    <row r="68">
      <c r="A68" s="31" t="s">
        <v>591</v>
      </c>
      <c r="B68" s="32"/>
      <c r="C68" s="33" t="s">
        <v>13844</v>
      </c>
      <c r="D68" s="34"/>
      <c r="E68" s="31" t="s">
        <v>13845</v>
      </c>
      <c r="F68" s="34"/>
      <c r="G68" s="34"/>
      <c r="H68" s="34"/>
      <c r="I68" s="35">
        <f>SUMIFS(I69:I120,A69:A120,"P")</f>
        <v>0</v>
      </c>
      <c r="J68" s="36"/>
    </row>
    <row r="69" ht="29">
      <c r="A69" s="37" t="s">
        <v>593</v>
      </c>
      <c r="B69" s="37">
        <v>15</v>
      </c>
      <c r="C69" s="38" t="s">
        <v>13846</v>
      </c>
      <c r="D69" s="37" t="s">
        <v>595</v>
      </c>
      <c r="E69" s="39" t="s">
        <v>13847</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13848</v>
      </c>
      <c r="F71" s="46"/>
      <c r="G71" s="46"/>
      <c r="H71" s="46"/>
      <c r="I71" s="46"/>
      <c r="J71" s="48"/>
    </row>
    <row r="72" ht="116">
      <c r="A72" s="37" t="s">
        <v>601</v>
      </c>
      <c r="B72" s="45"/>
      <c r="C72" s="46"/>
      <c r="D72" s="46"/>
      <c r="E72" s="39" t="s">
        <v>13849</v>
      </c>
      <c r="F72" s="46"/>
      <c r="G72" s="46"/>
      <c r="H72" s="46"/>
      <c r="I72" s="46"/>
      <c r="J72" s="48"/>
    </row>
    <row r="73" ht="29">
      <c r="A73" s="37" t="s">
        <v>593</v>
      </c>
      <c r="B73" s="37">
        <v>16</v>
      </c>
      <c r="C73" s="38" t="s">
        <v>13850</v>
      </c>
      <c r="D73" s="37" t="s">
        <v>595</v>
      </c>
      <c r="E73" s="39" t="s">
        <v>13851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13852</v>
      </c>
      <c r="F75" s="46"/>
      <c r="G75" s="46"/>
      <c r="H75" s="46"/>
      <c r="I75" s="46"/>
      <c r="J75" s="48"/>
    </row>
    <row r="76" ht="116">
      <c r="A76" s="37" t="s">
        <v>601</v>
      </c>
      <c r="B76" s="45"/>
      <c r="C76" s="46"/>
      <c r="D76" s="46"/>
      <c r="E76" s="39" t="s">
        <v>13849</v>
      </c>
      <c r="F76" s="46"/>
      <c r="G76" s="46"/>
      <c r="H76" s="46"/>
      <c r="I76" s="46"/>
      <c r="J76" s="48"/>
    </row>
    <row r="77" ht="29">
      <c r="A77" s="37" t="s">
        <v>593</v>
      </c>
      <c r="B77" s="37">
        <v>17</v>
      </c>
      <c r="C77" s="38" t="s">
        <v>13853</v>
      </c>
      <c r="D77" s="37" t="s">
        <v>595</v>
      </c>
      <c r="E77" s="39" t="s">
        <v>13854</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13848</v>
      </c>
      <c r="F79" s="46"/>
      <c r="G79" s="46"/>
      <c r="H79" s="46"/>
      <c r="I79" s="46"/>
      <c r="J79" s="48"/>
    </row>
    <row r="80" ht="116">
      <c r="A80" s="37" t="s">
        <v>601</v>
      </c>
      <c r="B80" s="45"/>
      <c r="C80" s="46"/>
      <c r="D80" s="46"/>
      <c r="E80" s="39" t="s">
        <v>13849</v>
      </c>
      <c r="F80" s="46"/>
      <c r="G80" s="46"/>
      <c r="H80" s="46"/>
      <c r="I80" s="46"/>
      <c r="J80" s="48"/>
    </row>
    <row r="81" ht="29">
      <c r="A81" s="37" t="s">
        <v>593</v>
      </c>
      <c r="B81" s="37">
        <v>18</v>
      </c>
      <c r="C81" s="38" t="s">
        <v>13855</v>
      </c>
      <c r="D81" s="37" t="s">
        <v>595</v>
      </c>
      <c r="E81" s="39" t="s">
        <v>13856</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13857</v>
      </c>
      <c r="F83" s="46"/>
      <c r="G83" s="46"/>
      <c r="H83" s="46"/>
      <c r="I83" s="46"/>
      <c r="J83" s="48"/>
    </row>
    <row r="84" ht="116">
      <c r="A84" s="37" t="s">
        <v>601</v>
      </c>
      <c r="B84" s="45"/>
      <c r="C84" s="46"/>
      <c r="D84" s="46"/>
      <c r="E84" s="39" t="s">
        <v>13849</v>
      </c>
      <c r="F84" s="46"/>
      <c r="G84" s="46"/>
      <c r="H84" s="46"/>
      <c r="I84" s="46"/>
      <c r="J84" s="48"/>
    </row>
    <row r="85">
      <c r="A85" s="37" t="s">
        <v>593</v>
      </c>
      <c r="B85" s="37">
        <v>19</v>
      </c>
      <c r="C85" s="38" t="s">
        <v>13858</v>
      </c>
      <c r="D85" s="37" t="s">
        <v>595</v>
      </c>
      <c r="E85" s="39" t="s">
        <v>13859</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13860</v>
      </c>
      <c r="F87" s="46"/>
      <c r="G87" s="46"/>
      <c r="H87" s="46"/>
      <c r="I87" s="46"/>
      <c r="J87" s="48"/>
    </row>
    <row r="88" ht="116">
      <c r="A88" s="37" t="s">
        <v>601</v>
      </c>
      <c r="B88" s="45"/>
      <c r="C88" s="46"/>
      <c r="D88" s="46"/>
      <c r="E88" s="39" t="s">
        <v>13861</v>
      </c>
      <c r="F88" s="46"/>
      <c r="G88" s="46"/>
      <c r="H88" s="46"/>
      <c r="I88" s="46"/>
      <c r="J88" s="48"/>
    </row>
    <row r="89">
      <c r="A89" s="37" t="s">
        <v>593</v>
      </c>
      <c r="B89" s="37">
        <v>20</v>
      </c>
      <c r="C89" s="38" t="s">
        <v>13862</v>
      </c>
      <c r="D89" s="37" t="s">
        <v>595</v>
      </c>
      <c r="E89" s="39" t="s">
        <v>13863</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13848</v>
      </c>
      <c r="F91" s="46"/>
      <c r="G91" s="46"/>
      <c r="H91" s="46"/>
      <c r="I91" s="46"/>
      <c r="J91" s="48"/>
    </row>
    <row r="92" ht="116">
      <c r="A92" s="37" t="s">
        <v>601</v>
      </c>
      <c r="B92" s="45"/>
      <c r="C92" s="46"/>
      <c r="D92" s="46"/>
      <c r="E92" s="39" t="s">
        <v>13861</v>
      </c>
      <c r="F92" s="46"/>
      <c r="G92" s="46"/>
      <c r="H92" s="46"/>
      <c r="I92" s="46"/>
      <c r="J92" s="48"/>
    </row>
    <row r="93">
      <c r="A93" s="37" t="s">
        <v>593</v>
      </c>
      <c r="B93" s="37">
        <v>21</v>
      </c>
      <c r="C93" s="38" t="s">
        <v>13864</v>
      </c>
      <c r="D93" s="37" t="s">
        <v>595</v>
      </c>
      <c r="E93" s="39" t="s">
        <v>13865</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13866</v>
      </c>
      <c r="F95" s="46"/>
      <c r="G95" s="46"/>
      <c r="H95" s="46"/>
      <c r="I95" s="46"/>
      <c r="J95" s="48"/>
    </row>
    <row r="96" ht="116">
      <c r="A96" s="37" t="s">
        <v>601</v>
      </c>
      <c r="B96" s="45"/>
      <c r="C96" s="46"/>
      <c r="D96" s="46"/>
      <c r="E96" s="39" t="s">
        <v>13867</v>
      </c>
      <c r="F96" s="46"/>
      <c r="G96" s="46"/>
      <c r="H96" s="46"/>
      <c r="I96" s="46"/>
      <c r="J96" s="48"/>
    </row>
    <row r="97" ht="29">
      <c r="A97" s="37" t="s">
        <v>593</v>
      </c>
      <c r="B97" s="37">
        <v>22</v>
      </c>
      <c r="C97" s="38" t="s">
        <v>13868</v>
      </c>
      <c r="D97" s="37" t="s">
        <v>595</v>
      </c>
      <c r="E97" s="39" t="s">
        <v>13869</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13870</v>
      </c>
      <c r="F99" s="46"/>
      <c r="G99" s="46"/>
      <c r="H99" s="46"/>
      <c r="I99" s="46"/>
      <c r="J99" s="48"/>
    </row>
    <row r="100" ht="130.5">
      <c r="A100" s="37" t="s">
        <v>601</v>
      </c>
      <c r="B100" s="45"/>
      <c r="C100" s="46"/>
      <c r="D100" s="46"/>
      <c r="E100" s="39" t="s">
        <v>13871</v>
      </c>
      <c r="F100" s="46"/>
      <c r="G100" s="46"/>
      <c r="H100" s="46"/>
      <c r="I100" s="46"/>
      <c r="J100" s="48"/>
    </row>
    <row r="101" ht="29">
      <c r="A101" s="37" t="s">
        <v>593</v>
      </c>
      <c r="B101" s="37">
        <v>23</v>
      </c>
      <c r="C101" s="38" t="s">
        <v>13872</v>
      </c>
      <c r="D101" s="37" t="s">
        <v>595</v>
      </c>
      <c r="E101" s="39" t="s">
        <v>13873</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13848</v>
      </c>
      <c r="F103" s="46"/>
      <c r="G103" s="46"/>
      <c r="H103" s="46"/>
      <c r="I103" s="46"/>
      <c r="J103" s="48"/>
    </row>
    <row r="104" ht="130.5">
      <c r="A104" s="37" t="s">
        <v>601</v>
      </c>
      <c r="B104" s="45"/>
      <c r="C104" s="46"/>
      <c r="D104" s="46"/>
      <c r="E104" s="39" t="s">
        <v>13871</v>
      </c>
      <c r="F104" s="46"/>
      <c r="G104" s="46"/>
      <c r="H104" s="46"/>
      <c r="I104" s="46"/>
      <c r="J104" s="48"/>
    </row>
    <row r="105">
      <c r="A105" s="37" t="s">
        <v>593</v>
      </c>
      <c r="B105" s="37">
        <v>24</v>
      </c>
      <c r="C105" s="38" t="s">
        <v>13874</v>
      </c>
      <c r="D105" s="37" t="s">
        <v>595</v>
      </c>
      <c r="E105" s="39" t="s">
        <v>13875</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13870</v>
      </c>
      <c r="F107" s="46"/>
      <c r="G107" s="46"/>
      <c r="H107" s="46"/>
      <c r="I107" s="46"/>
      <c r="J107" s="48"/>
    </row>
    <row r="108" ht="130.5">
      <c r="A108" s="37" t="s">
        <v>601</v>
      </c>
      <c r="B108" s="45"/>
      <c r="C108" s="46"/>
      <c r="D108" s="46"/>
      <c r="E108" s="39" t="s">
        <v>13871</v>
      </c>
      <c r="F108" s="46"/>
      <c r="G108" s="46"/>
      <c r="H108" s="46"/>
      <c r="I108" s="46"/>
      <c r="J108" s="48"/>
    </row>
    <row r="109">
      <c r="A109" s="37" t="s">
        <v>593</v>
      </c>
      <c r="B109" s="37">
        <v>25</v>
      </c>
      <c r="C109" s="38" t="s">
        <v>13876</v>
      </c>
      <c r="D109" s="37" t="s">
        <v>595</v>
      </c>
      <c r="E109" s="39" t="s">
        <v>13877</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13848</v>
      </c>
      <c r="F111" s="46"/>
      <c r="G111" s="46"/>
      <c r="H111" s="46"/>
      <c r="I111" s="46"/>
      <c r="J111" s="48"/>
    </row>
    <row r="112" ht="130.5">
      <c r="A112" s="37" t="s">
        <v>601</v>
      </c>
      <c r="B112" s="45"/>
      <c r="C112" s="46"/>
      <c r="D112" s="46"/>
      <c r="E112" s="39" t="s">
        <v>13878</v>
      </c>
      <c r="F112" s="46"/>
      <c r="G112" s="46"/>
      <c r="H112" s="46"/>
      <c r="I112" s="46"/>
      <c r="J112" s="48"/>
    </row>
    <row r="113">
      <c r="A113" s="37" t="s">
        <v>593</v>
      </c>
      <c r="B113" s="37">
        <v>26</v>
      </c>
      <c r="C113" s="38" t="s">
        <v>13879</v>
      </c>
      <c r="D113" s="37" t="s">
        <v>595</v>
      </c>
      <c r="E113" s="39" t="s">
        <v>13880</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13881</v>
      </c>
      <c r="F115" s="46"/>
      <c r="G115" s="46"/>
      <c r="H115" s="46"/>
      <c r="I115" s="46"/>
      <c r="J115" s="48"/>
    </row>
    <row r="116" ht="130.5">
      <c r="A116" s="37" t="s">
        <v>601</v>
      </c>
      <c r="B116" s="45"/>
      <c r="C116" s="46"/>
      <c r="D116" s="46"/>
      <c r="E116" s="39" t="s">
        <v>13878</v>
      </c>
      <c r="F116" s="46"/>
      <c r="G116" s="46"/>
      <c r="H116" s="46"/>
      <c r="I116" s="46"/>
      <c r="J116" s="48"/>
    </row>
    <row r="117" ht="29">
      <c r="A117" s="37" t="s">
        <v>593</v>
      </c>
      <c r="B117" s="37">
        <v>27</v>
      </c>
      <c r="C117" s="38" t="s">
        <v>13882</v>
      </c>
      <c r="D117" s="37" t="s">
        <v>595</v>
      </c>
      <c r="E117" s="39" t="s">
        <v>13883</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13884</v>
      </c>
      <c r="F119" s="46"/>
      <c r="G119" s="46"/>
      <c r="H119" s="46"/>
      <c r="I119" s="46"/>
      <c r="J119" s="48"/>
    </row>
    <row r="120" ht="130.5">
      <c r="A120" s="37" t="s">
        <v>601</v>
      </c>
      <c r="B120" s="45"/>
      <c r="C120" s="46"/>
      <c r="D120" s="46"/>
      <c r="E120" s="39" t="s">
        <v>13885</v>
      </c>
      <c r="F120" s="46"/>
      <c r="G120" s="46"/>
      <c r="H120" s="46"/>
      <c r="I120" s="46"/>
      <c r="J120" s="48"/>
    </row>
    <row r="121">
      <c r="A121" s="31" t="s">
        <v>591</v>
      </c>
      <c r="B121" s="32"/>
      <c r="C121" s="33" t="s">
        <v>13886</v>
      </c>
      <c r="D121" s="34"/>
      <c r="E121" s="31" t="s">
        <v>13887</v>
      </c>
      <c r="F121" s="34"/>
      <c r="G121" s="34"/>
      <c r="H121" s="34"/>
      <c r="I121" s="35">
        <f>SUMIFS(I122:I244,A122:A244,"P")</f>
        <v>0</v>
      </c>
      <c r="J121" s="36"/>
    </row>
    <row r="122">
      <c r="A122" s="37" t="s">
        <v>593</v>
      </c>
      <c r="B122" s="37">
        <v>28</v>
      </c>
      <c r="C122" s="38" t="s">
        <v>13888</v>
      </c>
      <c r="D122" s="37" t="s">
        <v>595</v>
      </c>
      <c r="E122" s="39" t="s">
        <v>13889</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13890</v>
      </c>
      <c r="F124" s="46"/>
      <c r="G124" s="46"/>
      <c r="H124" s="46"/>
      <c r="I124" s="46"/>
      <c r="J124" s="48"/>
    </row>
    <row r="125" ht="101.5">
      <c r="A125" s="37" t="s">
        <v>601</v>
      </c>
      <c r="B125" s="45"/>
      <c r="C125" s="46"/>
      <c r="D125" s="46"/>
      <c r="E125" s="39" t="s">
        <v>13891</v>
      </c>
      <c r="F125" s="46"/>
      <c r="G125" s="46"/>
      <c r="H125" s="46"/>
      <c r="I125" s="46"/>
      <c r="J125" s="48"/>
    </row>
    <row r="126">
      <c r="A126" s="37" t="s">
        <v>593</v>
      </c>
      <c r="B126" s="37">
        <v>29</v>
      </c>
      <c r="C126" s="38" t="s">
        <v>13892</v>
      </c>
      <c r="D126" s="37" t="s">
        <v>595</v>
      </c>
      <c r="E126" s="39" t="s">
        <v>13893</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13894</v>
      </c>
      <c r="F128" s="46"/>
      <c r="G128" s="46"/>
      <c r="H128" s="46"/>
      <c r="I128" s="46"/>
      <c r="J128" s="48"/>
    </row>
    <row r="129" ht="101.5">
      <c r="A129" s="37" t="s">
        <v>601</v>
      </c>
      <c r="B129" s="45"/>
      <c r="C129" s="46"/>
      <c r="D129" s="46"/>
      <c r="E129" s="39" t="s">
        <v>13891</v>
      </c>
      <c r="F129" s="46"/>
      <c r="G129" s="46"/>
      <c r="H129" s="46"/>
      <c r="I129" s="46"/>
      <c r="J129" s="48"/>
    </row>
    <row r="130">
      <c r="A130" s="37" t="s">
        <v>593</v>
      </c>
      <c r="B130" s="37">
        <v>30</v>
      </c>
      <c r="C130" s="38" t="s">
        <v>13895</v>
      </c>
      <c r="D130" s="37" t="s">
        <v>595</v>
      </c>
      <c r="E130" s="39" t="s">
        <v>13896</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13897</v>
      </c>
      <c r="F132" s="46"/>
      <c r="G132" s="46"/>
      <c r="H132" s="46"/>
      <c r="I132" s="46"/>
      <c r="J132" s="48"/>
    </row>
    <row r="133" ht="101.5">
      <c r="A133" s="37" t="s">
        <v>601</v>
      </c>
      <c r="B133" s="45"/>
      <c r="C133" s="46"/>
      <c r="D133" s="46"/>
      <c r="E133" s="39" t="s">
        <v>13898</v>
      </c>
      <c r="F133" s="46"/>
      <c r="G133" s="46"/>
      <c r="H133" s="46"/>
      <c r="I133" s="46"/>
      <c r="J133" s="48"/>
    </row>
    <row r="134">
      <c r="A134" s="37" t="s">
        <v>593</v>
      </c>
      <c r="B134" s="37">
        <v>31</v>
      </c>
      <c r="C134" s="38" t="s">
        <v>13899</v>
      </c>
      <c r="D134" s="37" t="s">
        <v>595</v>
      </c>
      <c r="E134" s="39" t="s">
        <v>13900</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13901</v>
      </c>
      <c r="F136" s="46"/>
      <c r="G136" s="46"/>
      <c r="H136" s="46"/>
      <c r="I136" s="46"/>
      <c r="J136" s="48"/>
    </row>
    <row r="137" ht="116">
      <c r="A137" s="37" t="s">
        <v>601</v>
      </c>
      <c r="B137" s="45"/>
      <c r="C137" s="46"/>
      <c r="D137" s="46"/>
      <c r="E137" s="39" t="s">
        <v>13902</v>
      </c>
      <c r="F137" s="46"/>
      <c r="G137" s="46"/>
      <c r="H137" s="46"/>
      <c r="I137" s="46"/>
      <c r="J137" s="48"/>
    </row>
    <row r="138">
      <c r="A138" s="37" t="s">
        <v>593</v>
      </c>
      <c r="B138" s="37">
        <v>32</v>
      </c>
      <c r="C138" s="38" t="s">
        <v>13903</v>
      </c>
      <c r="D138" s="37" t="s">
        <v>595</v>
      </c>
      <c r="E138" s="39" t="s">
        <v>13904</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13905</v>
      </c>
      <c r="F140" s="46"/>
      <c r="G140" s="46"/>
      <c r="H140" s="46"/>
      <c r="I140" s="46"/>
      <c r="J140" s="48"/>
    </row>
    <row r="141" ht="116">
      <c r="A141" s="37" t="s">
        <v>601</v>
      </c>
      <c r="B141" s="45"/>
      <c r="C141" s="46"/>
      <c r="D141" s="46"/>
      <c r="E141" s="39" t="s">
        <v>13902</v>
      </c>
      <c r="F141" s="46"/>
      <c r="G141" s="46"/>
      <c r="H141" s="46"/>
      <c r="I141" s="46"/>
      <c r="J141" s="48"/>
    </row>
    <row r="142">
      <c r="A142" s="37" t="s">
        <v>593</v>
      </c>
      <c r="B142" s="37">
        <v>33</v>
      </c>
      <c r="C142" s="38" t="s">
        <v>13906</v>
      </c>
      <c r="D142" s="37" t="s">
        <v>595</v>
      </c>
      <c r="E142" s="39" t="s">
        <v>13907</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13908</v>
      </c>
      <c r="F144" s="46"/>
      <c r="G144" s="46"/>
      <c r="H144" s="46"/>
      <c r="I144" s="46"/>
      <c r="J144" s="48"/>
    </row>
    <row r="145" ht="116">
      <c r="A145" s="37" t="s">
        <v>601</v>
      </c>
      <c r="B145" s="45"/>
      <c r="C145" s="46"/>
      <c r="D145" s="46"/>
      <c r="E145" s="39" t="s">
        <v>13902</v>
      </c>
      <c r="F145" s="46"/>
      <c r="G145" s="46"/>
      <c r="H145" s="46"/>
      <c r="I145" s="46"/>
      <c r="J145" s="48"/>
    </row>
    <row r="146">
      <c r="A146" s="37" t="s">
        <v>593</v>
      </c>
      <c r="B146" s="37">
        <v>34</v>
      </c>
      <c r="C146" s="38" t="s">
        <v>13909</v>
      </c>
      <c r="D146" s="37" t="s">
        <v>595</v>
      </c>
      <c r="E146" s="39" t="s">
        <v>13910</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13911</v>
      </c>
      <c r="F148" s="46"/>
      <c r="G148" s="46"/>
      <c r="H148" s="46"/>
      <c r="I148" s="46"/>
      <c r="J148" s="48"/>
    </row>
    <row r="149" ht="116">
      <c r="A149" s="37" t="s">
        <v>601</v>
      </c>
      <c r="B149" s="45"/>
      <c r="C149" s="46"/>
      <c r="D149" s="46"/>
      <c r="E149" s="39" t="s">
        <v>13902</v>
      </c>
      <c r="F149" s="46"/>
      <c r="G149" s="46"/>
      <c r="H149" s="46"/>
      <c r="I149" s="46"/>
      <c r="J149" s="48"/>
    </row>
    <row r="150">
      <c r="A150" s="37" t="s">
        <v>593</v>
      </c>
      <c r="B150" s="37">
        <v>35</v>
      </c>
      <c r="C150" s="38" t="s">
        <v>13912</v>
      </c>
      <c r="D150" s="37" t="s">
        <v>595</v>
      </c>
      <c r="E150" s="39" t="s">
        <v>13913</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13914</v>
      </c>
      <c r="F152" s="46"/>
      <c r="G152" s="46"/>
      <c r="H152" s="46"/>
      <c r="I152" s="46"/>
      <c r="J152" s="48"/>
    </row>
    <row r="153" ht="116">
      <c r="A153" s="37" t="s">
        <v>601</v>
      </c>
      <c r="B153" s="45"/>
      <c r="C153" s="46"/>
      <c r="D153" s="46"/>
      <c r="E153" s="39" t="s">
        <v>13902</v>
      </c>
      <c r="F153" s="46"/>
      <c r="G153" s="46"/>
      <c r="H153" s="46"/>
      <c r="I153" s="46"/>
      <c r="J153" s="48"/>
    </row>
    <row r="154">
      <c r="A154" s="37" t="s">
        <v>593</v>
      </c>
      <c r="B154" s="37">
        <v>36</v>
      </c>
      <c r="C154" s="38" t="s">
        <v>13915</v>
      </c>
      <c r="D154" s="37" t="s">
        <v>595</v>
      </c>
      <c r="E154" s="39" t="s">
        <v>13916</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13901</v>
      </c>
      <c r="F156" s="46"/>
      <c r="G156" s="46"/>
      <c r="H156" s="46"/>
      <c r="I156" s="46"/>
      <c r="J156" s="48"/>
    </row>
    <row r="157" ht="116">
      <c r="A157" s="37" t="s">
        <v>601</v>
      </c>
      <c r="B157" s="45"/>
      <c r="C157" s="46"/>
      <c r="D157" s="46"/>
      <c r="E157" s="39" t="s">
        <v>13902</v>
      </c>
      <c r="F157" s="46"/>
      <c r="G157" s="46"/>
      <c r="H157" s="46"/>
      <c r="I157" s="46"/>
      <c r="J157" s="48"/>
    </row>
    <row r="158">
      <c r="A158" s="37" t="s">
        <v>593</v>
      </c>
      <c r="B158" s="37">
        <v>37</v>
      </c>
      <c r="C158" s="38" t="s">
        <v>13917</v>
      </c>
      <c r="D158" s="37" t="s">
        <v>595</v>
      </c>
      <c r="E158" s="39" t="s">
        <v>13918</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13919</v>
      </c>
      <c r="F160" s="46"/>
      <c r="G160" s="46"/>
      <c r="H160" s="46"/>
      <c r="I160" s="46"/>
      <c r="J160" s="48"/>
    </row>
    <row r="161" ht="116">
      <c r="A161" s="37" t="s">
        <v>601</v>
      </c>
      <c r="B161" s="45"/>
      <c r="C161" s="46"/>
      <c r="D161" s="46"/>
      <c r="E161" s="39" t="s">
        <v>13902</v>
      </c>
      <c r="F161" s="46"/>
      <c r="G161" s="46"/>
      <c r="H161" s="46"/>
      <c r="I161" s="46"/>
      <c r="J161" s="48"/>
    </row>
    <row r="162">
      <c r="A162" s="37" t="s">
        <v>593</v>
      </c>
      <c r="B162" s="37">
        <v>38</v>
      </c>
      <c r="C162" s="38" t="s">
        <v>13920</v>
      </c>
      <c r="D162" s="37" t="s">
        <v>595</v>
      </c>
      <c r="E162" s="39" t="s">
        <v>13921</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13922</v>
      </c>
      <c r="F164" s="46"/>
      <c r="G164" s="46"/>
      <c r="H164" s="46"/>
      <c r="I164" s="46"/>
      <c r="J164" s="48"/>
    </row>
    <row r="165" ht="101.5">
      <c r="A165" s="37" t="s">
        <v>601</v>
      </c>
      <c r="B165" s="45"/>
      <c r="C165" s="46"/>
      <c r="D165" s="46"/>
      <c r="E165" s="39" t="s">
        <v>13923</v>
      </c>
      <c r="F165" s="46"/>
      <c r="G165" s="46"/>
      <c r="H165" s="46"/>
      <c r="I165" s="46"/>
      <c r="J165" s="48"/>
    </row>
    <row r="166">
      <c r="A166" s="37" t="s">
        <v>593</v>
      </c>
      <c r="B166" s="37">
        <v>39</v>
      </c>
      <c r="C166" s="38" t="s">
        <v>13924</v>
      </c>
      <c r="D166" s="37" t="s">
        <v>595</v>
      </c>
      <c r="E166" s="39" t="s">
        <v>13925</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13926</v>
      </c>
      <c r="F168" s="46"/>
      <c r="G168" s="46"/>
      <c r="H168" s="46"/>
      <c r="I168" s="46"/>
      <c r="J168" s="48"/>
    </row>
    <row r="169" ht="130.5">
      <c r="A169" s="37" t="s">
        <v>601</v>
      </c>
      <c r="B169" s="45"/>
      <c r="C169" s="46"/>
      <c r="D169" s="46"/>
      <c r="E169" s="39" t="s">
        <v>13927</v>
      </c>
      <c r="F169" s="46"/>
      <c r="G169" s="46"/>
      <c r="H169" s="46"/>
      <c r="I169" s="46"/>
      <c r="J169" s="48"/>
    </row>
    <row r="170">
      <c r="A170" s="37" t="s">
        <v>593</v>
      </c>
      <c r="B170" s="37">
        <v>40</v>
      </c>
      <c r="C170" s="38" t="s">
        <v>13928</v>
      </c>
      <c r="D170" s="37" t="s">
        <v>595</v>
      </c>
      <c r="E170" s="39" t="s">
        <v>13929</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13930</v>
      </c>
      <c r="F172" s="46"/>
      <c r="G172" s="46"/>
      <c r="H172" s="46"/>
      <c r="I172" s="46"/>
      <c r="J172" s="48"/>
    </row>
    <row r="173" ht="130.5">
      <c r="A173" s="37" t="s">
        <v>601</v>
      </c>
      <c r="B173" s="45"/>
      <c r="C173" s="46"/>
      <c r="D173" s="46"/>
      <c r="E173" s="39" t="s">
        <v>13927</v>
      </c>
      <c r="F173" s="46"/>
      <c r="G173" s="46"/>
      <c r="H173" s="46"/>
      <c r="I173" s="46"/>
      <c r="J173" s="48"/>
    </row>
    <row r="174">
      <c r="A174" s="37" t="s">
        <v>593</v>
      </c>
      <c r="B174" s="37">
        <v>41</v>
      </c>
      <c r="C174" s="38" t="s">
        <v>13931</v>
      </c>
      <c r="D174" s="37" t="s">
        <v>595</v>
      </c>
      <c r="E174" s="39" t="s">
        <v>13932</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13933</v>
      </c>
      <c r="F176" s="46"/>
      <c r="G176" s="46"/>
      <c r="H176" s="46"/>
      <c r="I176" s="46"/>
      <c r="J176" s="48"/>
    </row>
    <row r="177" ht="116">
      <c r="A177" s="37" t="s">
        <v>601</v>
      </c>
      <c r="B177" s="45"/>
      <c r="C177" s="46"/>
      <c r="D177" s="46"/>
      <c r="E177" s="39" t="s">
        <v>13934</v>
      </c>
      <c r="F177" s="46"/>
      <c r="G177" s="46"/>
      <c r="H177" s="46"/>
      <c r="I177" s="46"/>
      <c r="J177" s="48"/>
    </row>
    <row r="178">
      <c r="A178" s="37" t="s">
        <v>593</v>
      </c>
      <c r="B178" s="37">
        <v>42</v>
      </c>
      <c r="C178" s="38" t="s">
        <v>13935</v>
      </c>
      <c r="D178" s="37" t="s">
        <v>595</v>
      </c>
      <c r="E178" s="39" t="s">
        <v>13936</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13937</v>
      </c>
      <c r="F180" s="46"/>
      <c r="G180" s="46"/>
      <c r="H180" s="46"/>
      <c r="I180" s="46"/>
      <c r="J180" s="48"/>
    </row>
    <row r="181" ht="116">
      <c r="A181" s="37" t="s">
        <v>601</v>
      </c>
      <c r="B181" s="45"/>
      <c r="C181" s="46"/>
      <c r="D181" s="46"/>
      <c r="E181" s="39" t="s">
        <v>13934</v>
      </c>
      <c r="F181" s="46"/>
      <c r="G181" s="46"/>
      <c r="H181" s="46"/>
      <c r="I181" s="46"/>
      <c r="J181" s="48"/>
    </row>
    <row r="182">
      <c r="A182" s="37" t="s">
        <v>593</v>
      </c>
      <c r="B182" s="37">
        <v>43</v>
      </c>
      <c r="C182" s="38" t="s">
        <v>4790</v>
      </c>
      <c r="D182" s="37" t="s">
        <v>595</v>
      </c>
      <c r="E182" s="39" t="s">
        <v>4791</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13938</v>
      </c>
      <c r="F184" s="46"/>
      <c r="G184" s="46"/>
      <c r="H184" s="46"/>
      <c r="I184" s="46"/>
      <c r="J184" s="48"/>
    </row>
    <row r="185" ht="101.5">
      <c r="A185" s="37" t="s">
        <v>601</v>
      </c>
      <c r="B185" s="45"/>
      <c r="C185" s="46"/>
      <c r="D185" s="46"/>
      <c r="E185" s="39" t="s">
        <v>4793</v>
      </c>
      <c r="F185" s="46"/>
      <c r="G185" s="46"/>
      <c r="H185" s="46"/>
      <c r="I185" s="46"/>
      <c r="J185" s="48"/>
    </row>
    <row r="186">
      <c r="A186" s="37" t="s">
        <v>593</v>
      </c>
      <c r="B186" s="37">
        <v>44</v>
      </c>
      <c r="C186" s="38" t="s">
        <v>13939</v>
      </c>
      <c r="D186" s="37" t="s">
        <v>595</v>
      </c>
      <c r="E186" s="39" t="s">
        <v>13940</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13941</v>
      </c>
      <c r="F188" s="46"/>
      <c r="G188" s="46"/>
      <c r="H188" s="46"/>
      <c r="I188" s="46"/>
      <c r="J188" s="48"/>
    </row>
    <row r="189" ht="101.5">
      <c r="A189" s="37" t="s">
        <v>601</v>
      </c>
      <c r="B189" s="45"/>
      <c r="C189" s="46"/>
      <c r="D189" s="46"/>
      <c r="E189" s="39" t="s">
        <v>13942</v>
      </c>
      <c r="F189" s="46"/>
      <c r="G189" s="46"/>
      <c r="H189" s="46"/>
      <c r="I189" s="46"/>
      <c r="J189" s="48"/>
    </row>
    <row r="190">
      <c r="A190" s="37" t="s">
        <v>593</v>
      </c>
      <c r="B190" s="37">
        <v>45</v>
      </c>
      <c r="C190" s="38" t="s">
        <v>13943</v>
      </c>
      <c r="D190" s="37" t="s">
        <v>595</v>
      </c>
      <c r="E190" s="39" t="s">
        <v>13944</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13926</v>
      </c>
      <c r="F192" s="46"/>
      <c r="G192" s="46"/>
      <c r="H192" s="46"/>
      <c r="I192" s="46"/>
      <c r="J192" s="48"/>
    </row>
    <row r="193" ht="101.5">
      <c r="A193" s="37" t="s">
        <v>601</v>
      </c>
      <c r="B193" s="45"/>
      <c r="C193" s="46"/>
      <c r="D193" s="46"/>
      <c r="E193" s="39" t="s">
        <v>13942</v>
      </c>
      <c r="F193" s="46"/>
      <c r="G193" s="46"/>
      <c r="H193" s="46"/>
      <c r="I193" s="46"/>
      <c r="J193" s="48"/>
    </row>
    <row r="194">
      <c r="A194" s="37" t="s">
        <v>593</v>
      </c>
      <c r="B194" s="37">
        <v>46</v>
      </c>
      <c r="C194" s="38" t="s">
        <v>13945</v>
      </c>
      <c r="D194" s="37" t="s">
        <v>595</v>
      </c>
      <c r="E194" s="39" t="s">
        <v>13946</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13926</v>
      </c>
      <c r="F196" s="46"/>
      <c r="G196" s="46"/>
      <c r="H196" s="46"/>
      <c r="I196" s="46"/>
      <c r="J196" s="48"/>
    </row>
    <row r="197" ht="101.5">
      <c r="A197" s="37" t="s">
        <v>601</v>
      </c>
      <c r="B197" s="45"/>
      <c r="C197" s="46"/>
      <c r="D197" s="46"/>
      <c r="E197" s="39" t="s">
        <v>13942</v>
      </c>
      <c r="F197" s="46"/>
      <c r="G197" s="46"/>
      <c r="H197" s="46"/>
      <c r="I197" s="46"/>
      <c r="J197" s="48"/>
    </row>
    <row r="198">
      <c r="A198" s="37" t="s">
        <v>593</v>
      </c>
      <c r="B198" s="37">
        <v>47</v>
      </c>
      <c r="C198" s="38" t="s">
        <v>13947</v>
      </c>
      <c r="D198" s="37" t="s">
        <v>595</v>
      </c>
      <c r="E198" s="39" t="s">
        <v>13948</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13949</v>
      </c>
      <c r="F200" s="46"/>
      <c r="G200" s="46"/>
      <c r="H200" s="46"/>
      <c r="I200" s="46"/>
      <c r="J200" s="48"/>
    </row>
    <row r="201" ht="130.5">
      <c r="A201" s="37" t="s">
        <v>601</v>
      </c>
      <c r="B201" s="45"/>
      <c r="C201" s="46"/>
      <c r="D201" s="46"/>
      <c r="E201" s="39" t="s">
        <v>13927</v>
      </c>
      <c r="F201" s="46"/>
      <c r="G201" s="46"/>
      <c r="H201" s="46"/>
      <c r="I201" s="46"/>
      <c r="J201" s="48"/>
    </row>
    <row r="202">
      <c r="A202" s="37" t="s">
        <v>593</v>
      </c>
      <c r="B202" s="37">
        <v>48</v>
      </c>
      <c r="C202" s="38" t="s">
        <v>13950</v>
      </c>
      <c r="D202" s="37" t="s">
        <v>595</v>
      </c>
      <c r="E202" s="39" t="s">
        <v>13951</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13952</v>
      </c>
      <c r="F204" s="46"/>
      <c r="G204" s="46"/>
      <c r="H204" s="46"/>
      <c r="I204" s="46"/>
      <c r="J204" s="48"/>
    </row>
    <row r="205" ht="130.5">
      <c r="A205" s="37" t="s">
        <v>601</v>
      </c>
      <c r="B205" s="45"/>
      <c r="C205" s="46"/>
      <c r="D205" s="46"/>
      <c r="E205" s="39" t="s">
        <v>13927</v>
      </c>
      <c r="F205" s="46"/>
      <c r="G205" s="46"/>
      <c r="H205" s="46"/>
      <c r="I205" s="46"/>
      <c r="J205" s="48"/>
    </row>
    <row r="206">
      <c r="A206" s="37" t="s">
        <v>593</v>
      </c>
      <c r="B206" s="37">
        <v>49</v>
      </c>
      <c r="C206" s="38" t="s">
        <v>13953</v>
      </c>
      <c r="D206" s="37" t="s">
        <v>595</v>
      </c>
      <c r="E206" s="39" t="s">
        <v>13954</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13955</v>
      </c>
      <c r="F208" s="46"/>
      <c r="G208" s="46"/>
      <c r="H208" s="46"/>
      <c r="I208" s="46"/>
      <c r="J208" s="48"/>
    </row>
    <row r="209" ht="130.5">
      <c r="A209" s="37" t="s">
        <v>601</v>
      </c>
      <c r="B209" s="45"/>
      <c r="C209" s="46"/>
      <c r="D209" s="46"/>
      <c r="E209" s="39" t="s">
        <v>13927</v>
      </c>
      <c r="F209" s="46"/>
      <c r="G209" s="46"/>
      <c r="H209" s="46"/>
      <c r="I209" s="46"/>
      <c r="J209" s="48"/>
    </row>
    <row r="210">
      <c r="A210" s="37" t="s">
        <v>593</v>
      </c>
      <c r="B210" s="37">
        <v>50</v>
      </c>
      <c r="C210" s="38" t="s">
        <v>13956</v>
      </c>
      <c r="D210" s="37" t="s">
        <v>595</v>
      </c>
      <c r="E210" s="39" t="s">
        <v>13957</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13958</v>
      </c>
      <c r="F212" s="46"/>
      <c r="G212" s="46"/>
      <c r="H212" s="46"/>
      <c r="I212" s="46"/>
      <c r="J212" s="48"/>
    </row>
    <row r="213" ht="130.5">
      <c r="A213" s="37" t="s">
        <v>601</v>
      </c>
      <c r="B213" s="45"/>
      <c r="C213" s="46"/>
      <c r="D213" s="46"/>
      <c r="E213" s="39" t="s">
        <v>13959</v>
      </c>
      <c r="F213" s="46"/>
      <c r="G213" s="46"/>
      <c r="H213" s="46"/>
      <c r="I213" s="46"/>
      <c r="J213" s="48"/>
    </row>
    <row r="214">
      <c r="A214" s="37" t="s">
        <v>593</v>
      </c>
      <c r="B214" s="37">
        <v>51</v>
      </c>
      <c r="C214" s="38" t="s">
        <v>13960</v>
      </c>
      <c r="D214" s="37" t="s">
        <v>595</v>
      </c>
      <c r="E214" s="39" t="s">
        <v>13961</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13962</v>
      </c>
      <c r="F216" s="46"/>
      <c r="G216" s="46"/>
      <c r="H216" s="46"/>
      <c r="I216" s="46"/>
      <c r="J216" s="48"/>
    </row>
    <row r="217" ht="130.5">
      <c r="A217" s="37" t="s">
        <v>601</v>
      </c>
      <c r="B217" s="45"/>
      <c r="C217" s="46"/>
      <c r="D217" s="46"/>
      <c r="E217" s="39" t="s">
        <v>13959</v>
      </c>
      <c r="F217" s="46"/>
      <c r="G217" s="46"/>
      <c r="H217" s="46"/>
      <c r="I217" s="46"/>
      <c r="J217" s="48"/>
    </row>
    <row r="218">
      <c r="A218" s="37" t="s">
        <v>593</v>
      </c>
      <c r="B218" s="37">
        <v>52</v>
      </c>
      <c r="C218" s="38" t="s">
        <v>13963</v>
      </c>
      <c r="D218" s="37" t="s">
        <v>595</v>
      </c>
      <c r="E218" s="39" t="s">
        <v>13964</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13965</v>
      </c>
      <c r="F220" s="46"/>
      <c r="G220" s="46"/>
      <c r="H220" s="46"/>
      <c r="I220" s="46"/>
      <c r="J220" s="48"/>
    </row>
    <row r="221" ht="130.5">
      <c r="A221" s="37" t="s">
        <v>601</v>
      </c>
      <c r="B221" s="45"/>
      <c r="C221" s="46"/>
      <c r="D221" s="46"/>
      <c r="E221" s="39" t="s">
        <v>13927</v>
      </c>
      <c r="F221" s="46"/>
      <c r="G221" s="46"/>
      <c r="H221" s="46"/>
      <c r="I221" s="46"/>
      <c r="J221" s="48"/>
    </row>
    <row r="222">
      <c r="A222" s="37" t="s">
        <v>593</v>
      </c>
      <c r="B222" s="37">
        <v>53</v>
      </c>
      <c r="C222" s="38" t="s">
        <v>13966</v>
      </c>
      <c r="D222" s="37" t="s">
        <v>595</v>
      </c>
      <c r="E222" s="39" t="s">
        <v>13967</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13968</v>
      </c>
      <c r="F224" s="46"/>
      <c r="G224" s="46"/>
      <c r="H224" s="46"/>
      <c r="I224" s="46"/>
      <c r="J224" s="48"/>
    </row>
    <row r="225" ht="130.5">
      <c r="A225" s="37" t="s">
        <v>601</v>
      </c>
      <c r="B225" s="45"/>
      <c r="C225" s="46"/>
      <c r="D225" s="46"/>
      <c r="E225" s="39" t="s">
        <v>13927</v>
      </c>
      <c r="F225" s="46"/>
      <c r="G225" s="46"/>
      <c r="H225" s="46"/>
      <c r="I225" s="46"/>
      <c r="J225" s="48"/>
    </row>
    <row r="226">
      <c r="A226" s="37" t="s">
        <v>593</v>
      </c>
      <c r="B226" s="37">
        <v>54</v>
      </c>
      <c r="C226" s="38" t="s">
        <v>13969</v>
      </c>
      <c r="D226" s="37" t="s">
        <v>595</v>
      </c>
      <c r="E226" s="39" t="s">
        <v>13970</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13971</v>
      </c>
      <c r="F228" s="46"/>
      <c r="G228" s="46"/>
      <c r="H228" s="46"/>
      <c r="I228" s="46"/>
      <c r="J228" s="48"/>
    </row>
    <row r="229" ht="87">
      <c r="A229" s="37" t="s">
        <v>601</v>
      </c>
      <c r="B229" s="45"/>
      <c r="C229" s="46"/>
      <c r="D229" s="46"/>
      <c r="E229" s="39" t="s">
        <v>13972</v>
      </c>
      <c r="F229" s="46"/>
      <c r="G229" s="46"/>
      <c r="H229" s="46"/>
      <c r="I229" s="46"/>
      <c r="J229" s="48"/>
    </row>
    <row r="230">
      <c r="A230" s="37" t="s">
        <v>593</v>
      </c>
      <c r="B230" s="37">
        <v>55</v>
      </c>
      <c r="C230" s="38" t="s">
        <v>13973</v>
      </c>
      <c r="D230" s="37" t="s">
        <v>595</v>
      </c>
      <c r="E230" s="39" t="s">
        <v>13974</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13975</v>
      </c>
      <c r="F232" s="46"/>
      <c r="G232" s="46"/>
      <c r="H232" s="46"/>
      <c r="I232" s="46"/>
      <c r="J232" s="48"/>
    </row>
    <row r="233" ht="87">
      <c r="A233" s="37" t="s">
        <v>601</v>
      </c>
      <c r="B233" s="45"/>
      <c r="C233" s="46"/>
      <c r="D233" s="46"/>
      <c r="E233" s="39" t="s">
        <v>13972</v>
      </c>
      <c r="F233" s="46"/>
      <c r="G233" s="46"/>
      <c r="H233" s="46"/>
      <c r="I233" s="46"/>
      <c r="J233" s="48"/>
    </row>
    <row r="234">
      <c r="A234" s="37" t="s">
        <v>593</v>
      </c>
      <c r="B234" s="37">
        <v>56</v>
      </c>
      <c r="C234" s="38" t="s">
        <v>13976</v>
      </c>
      <c r="D234" s="37" t="s">
        <v>595</v>
      </c>
      <c r="E234" s="39" t="s">
        <v>13977</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13978</v>
      </c>
      <c r="F236" s="46"/>
      <c r="G236" s="46"/>
      <c r="H236" s="46"/>
      <c r="I236" s="46"/>
      <c r="J236" s="48"/>
    </row>
    <row r="237" ht="58">
      <c r="A237" s="37" t="s">
        <v>601</v>
      </c>
      <c r="B237" s="45"/>
      <c r="C237" s="46"/>
      <c r="D237" s="46"/>
      <c r="E237" s="39" t="s">
        <v>13979</v>
      </c>
      <c r="F237" s="46"/>
      <c r="G237" s="46"/>
      <c r="H237" s="46"/>
      <c r="I237" s="46"/>
      <c r="J237" s="48"/>
    </row>
    <row r="238" ht="29">
      <c r="A238" s="37" t="s">
        <v>593</v>
      </c>
      <c r="B238" s="37">
        <v>57</v>
      </c>
      <c r="C238" s="38" t="s">
        <v>13980</v>
      </c>
      <c r="D238" s="37" t="s">
        <v>595</v>
      </c>
      <c r="E238" s="39" t="s">
        <v>13981</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16">
      <c r="A240" s="37" t="s">
        <v>601</v>
      </c>
      <c r="B240" s="45"/>
      <c r="C240" s="46"/>
      <c r="D240" s="46"/>
      <c r="E240" s="39" t="s">
        <v>13982</v>
      </c>
      <c r="F240" s="46"/>
      <c r="G240" s="46"/>
      <c r="H240" s="46"/>
      <c r="I240" s="46"/>
      <c r="J240" s="48"/>
    </row>
    <row r="241">
      <c r="A241" s="37" t="s">
        <v>593</v>
      </c>
      <c r="B241" s="37">
        <v>58</v>
      </c>
      <c r="C241" s="38" t="s">
        <v>13983</v>
      </c>
      <c r="D241" s="37" t="s">
        <v>595</v>
      </c>
      <c r="E241" s="39" t="s">
        <v>13984</v>
      </c>
      <c r="F241" s="40" t="s">
        <v>608</v>
      </c>
      <c r="G241" s="41">
        <v>130</v>
      </c>
      <c r="H241" s="42">
        <v>0</v>
      </c>
      <c r="I241" s="43">
        <f>ROUND(G241*H241,P4)</f>
        <v>0</v>
      </c>
      <c r="J241" s="37"/>
      <c r="O241" s="44">
        <f>I241*0.21</f>
        <v>0</v>
      </c>
      <c r="P241">
        <v>3</v>
      </c>
    </row>
    <row r="242">
      <c r="A242" s="37" t="s">
        <v>598</v>
      </c>
      <c r="B242" s="45"/>
      <c r="C242" s="46"/>
      <c r="D242" s="46"/>
      <c r="E242" s="39" t="s">
        <v>13984</v>
      </c>
      <c r="F242" s="46"/>
      <c r="G242" s="46"/>
      <c r="H242" s="46"/>
      <c r="I242" s="46"/>
      <c r="J242" s="48"/>
    </row>
    <row r="243">
      <c r="A243" s="37" t="s">
        <v>599</v>
      </c>
      <c r="B243" s="45"/>
      <c r="C243" s="46"/>
      <c r="D243" s="46"/>
      <c r="E243" s="49" t="s">
        <v>13985</v>
      </c>
      <c r="F243" s="46"/>
      <c r="G243" s="46"/>
      <c r="H243" s="46"/>
      <c r="I243" s="46"/>
      <c r="J243" s="48"/>
    </row>
    <row r="244" ht="130.5">
      <c r="A244" s="37" t="s">
        <v>601</v>
      </c>
      <c r="B244" s="45"/>
      <c r="C244" s="46"/>
      <c r="D244" s="46"/>
      <c r="E244" s="39" t="s">
        <v>13927</v>
      </c>
      <c r="F244" s="46"/>
      <c r="G244" s="46"/>
      <c r="H244" s="46"/>
      <c r="I244" s="46"/>
      <c r="J244" s="48"/>
    </row>
    <row r="245">
      <c r="A245" s="31" t="s">
        <v>591</v>
      </c>
      <c r="B245" s="32"/>
      <c r="C245" s="33" t="s">
        <v>13986</v>
      </c>
      <c r="D245" s="34"/>
      <c r="E245" s="31" t="s">
        <v>13987</v>
      </c>
      <c r="F245" s="34"/>
      <c r="G245" s="34"/>
      <c r="H245" s="34"/>
      <c r="I245" s="35">
        <f>SUMIFS(I246:I249,A246:A249,"P")</f>
        <v>0</v>
      </c>
      <c r="J245" s="36"/>
    </row>
    <row r="246">
      <c r="A246" s="37" t="s">
        <v>593</v>
      </c>
      <c r="B246" s="37">
        <v>59</v>
      </c>
      <c r="C246" s="38" t="s">
        <v>13988</v>
      </c>
      <c r="D246" s="37" t="s">
        <v>595</v>
      </c>
      <c r="E246" s="39" t="s">
        <v>13989</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13990</v>
      </c>
      <c r="F248" s="46"/>
      <c r="G248" s="46"/>
      <c r="H248" s="46"/>
      <c r="I248" s="46"/>
      <c r="J248" s="48"/>
    </row>
    <row r="249" ht="101.5">
      <c r="A249" s="37" t="s">
        <v>601</v>
      </c>
      <c r="B249" s="45"/>
      <c r="C249" s="46"/>
      <c r="D249" s="46"/>
      <c r="E249" s="39" t="s">
        <v>13991</v>
      </c>
      <c r="F249" s="46"/>
      <c r="G249" s="46"/>
      <c r="H249" s="46"/>
      <c r="I249" s="46"/>
      <c r="J249" s="48"/>
    </row>
    <row r="250">
      <c r="A250" s="31" t="s">
        <v>591</v>
      </c>
      <c r="B250" s="32"/>
      <c r="C250" s="33" t="s">
        <v>13992</v>
      </c>
      <c r="D250" s="34"/>
      <c r="E250" s="31" t="s">
        <v>13993</v>
      </c>
      <c r="F250" s="34"/>
      <c r="G250" s="34"/>
      <c r="H250" s="34"/>
      <c r="I250" s="35">
        <f>SUMIFS(I251:I284,A251:A284,"P")</f>
        <v>0</v>
      </c>
      <c r="J250" s="36"/>
    </row>
    <row r="251">
      <c r="A251" s="37" t="s">
        <v>593</v>
      </c>
      <c r="B251" s="37">
        <v>60</v>
      </c>
      <c r="C251" s="38" t="s">
        <v>13994</v>
      </c>
      <c r="D251" s="37" t="s">
        <v>595</v>
      </c>
      <c r="E251" s="39" t="s">
        <v>13995</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13996</v>
      </c>
      <c r="F253" s="46"/>
      <c r="G253" s="46"/>
      <c r="H253" s="46"/>
      <c r="I253" s="46"/>
      <c r="J253" s="48"/>
    </row>
    <row r="254" ht="130.5">
      <c r="A254" s="37" t="s">
        <v>601</v>
      </c>
      <c r="B254" s="45"/>
      <c r="C254" s="46"/>
      <c r="D254" s="46"/>
      <c r="E254" s="39" t="s">
        <v>13997</v>
      </c>
      <c r="F254" s="46"/>
      <c r="G254" s="46"/>
      <c r="H254" s="46"/>
      <c r="I254" s="46"/>
      <c r="J254" s="48"/>
    </row>
    <row r="255">
      <c r="A255" s="37" t="s">
        <v>593</v>
      </c>
      <c r="B255" s="37">
        <v>61</v>
      </c>
      <c r="C255" s="38" t="s">
        <v>13998</v>
      </c>
      <c r="D255" s="37" t="s">
        <v>595</v>
      </c>
      <c r="E255" s="39" t="s">
        <v>13999</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13996</v>
      </c>
      <c r="F257" s="46"/>
      <c r="G257" s="46"/>
      <c r="H257" s="46"/>
      <c r="I257" s="46"/>
      <c r="J257" s="48"/>
    </row>
    <row r="258" ht="116">
      <c r="A258" s="37" t="s">
        <v>601</v>
      </c>
      <c r="B258" s="45"/>
      <c r="C258" s="46"/>
      <c r="D258" s="46"/>
      <c r="E258" s="39" t="s">
        <v>14000</v>
      </c>
      <c r="F258" s="46"/>
      <c r="G258" s="46"/>
      <c r="H258" s="46"/>
      <c r="I258" s="46"/>
      <c r="J258" s="48"/>
    </row>
    <row r="259">
      <c r="A259" s="37" t="s">
        <v>593</v>
      </c>
      <c r="B259" s="37">
        <v>62</v>
      </c>
      <c r="C259" s="38" t="s">
        <v>14001</v>
      </c>
      <c r="D259" s="37" t="s">
        <v>595</v>
      </c>
      <c r="E259" s="39" t="s">
        <v>14002</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13838</v>
      </c>
      <c r="F261" s="46"/>
      <c r="G261" s="46"/>
      <c r="H261" s="46"/>
      <c r="I261" s="46"/>
      <c r="J261" s="48"/>
    </row>
    <row r="262" ht="116">
      <c r="A262" s="37" t="s">
        <v>601</v>
      </c>
      <c r="B262" s="45"/>
      <c r="C262" s="46"/>
      <c r="D262" s="46"/>
      <c r="E262" s="39" t="s">
        <v>14003</v>
      </c>
      <c r="F262" s="46"/>
      <c r="G262" s="46"/>
      <c r="H262" s="46"/>
      <c r="I262" s="46"/>
      <c r="J262" s="48"/>
    </row>
    <row r="263">
      <c r="A263" s="37" t="s">
        <v>593</v>
      </c>
      <c r="B263" s="37">
        <v>63</v>
      </c>
      <c r="C263" s="38" t="s">
        <v>14004</v>
      </c>
      <c r="D263" s="37" t="s">
        <v>595</v>
      </c>
      <c r="E263" s="39" t="s">
        <v>14005</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13990</v>
      </c>
      <c r="F265" s="46"/>
      <c r="G265" s="46"/>
      <c r="H265" s="46"/>
      <c r="I265" s="46"/>
      <c r="J265" s="48"/>
    </row>
    <row r="266" ht="116">
      <c r="A266" s="37" t="s">
        <v>601</v>
      </c>
      <c r="B266" s="45"/>
      <c r="C266" s="46"/>
      <c r="D266" s="46"/>
      <c r="E266" s="39" t="s">
        <v>14006</v>
      </c>
      <c r="F266" s="46"/>
      <c r="G266" s="46"/>
      <c r="H266" s="46"/>
      <c r="I266" s="46"/>
      <c r="J266" s="48"/>
    </row>
    <row r="267">
      <c r="A267" s="37" t="s">
        <v>593</v>
      </c>
      <c r="B267" s="37">
        <v>64</v>
      </c>
      <c r="C267" s="38" t="s">
        <v>14007</v>
      </c>
      <c r="D267" s="37" t="s">
        <v>595</v>
      </c>
      <c r="E267" s="39" t="s">
        <v>14008</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1.5">
      <c r="A269" s="37" t="s">
        <v>601</v>
      </c>
      <c r="B269" s="45"/>
      <c r="C269" s="46"/>
      <c r="D269" s="46"/>
      <c r="E269" s="39" t="s">
        <v>14009</v>
      </c>
      <c r="F269" s="46"/>
      <c r="G269" s="46"/>
      <c r="H269" s="46"/>
      <c r="I269" s="46"/>
      <c r="J269" s="48"/>
    </row>
    <row r="270">
      <c r="A270" s="37" t="s">
        <v>593</v>
      </c>
      <c r="B270" s="37">
        <v>65</v>
      </c>
      <c r="C270" s="38" t="s">
        <v>14010</v>
      </c>
      <c r="D270" s="37" t="s">
        <v>595</v>
      </c>
      <c r="E270" s="39" t="s">
        <v>14011</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16">
      <c r="A272" s="37" t="s">
        <v>601</v>
      </c>
      <c r="B272" s="45"/>
      <c r="C272" s="46"/>
      <c r="D272" s="46"/>
      <c r="E272" s="39" t="s">
        <v>14012</v>
      </c>
      <c r="F272" s="46"/>
      <c r="G272" s="46"/>
      <c r="H272" s="46"/>
      <c r="I272" s="46"/>
      <c r="J272" s="48"/>
    </row>
    <row r="273">
      <c r="A273" s="37" t="s">
        <v>593</v>
      </c>
      <c r="B273" s="37">
        <v>66</v>
      </c>
      <c r="C273" s="38" t="s">
        <v>3084</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1.5">
      <c r="A275" s="37" t="s">
        <v>601</v>
      </c>
      <c r="B275" s="45"/>
      <c r="C275" s="46"/>
      <c r="D275" s="46"/>
      <c r="E275" s="39" t="s">
        <v>14013</v>
      </c>
      <c r="F275" s="46"/>
      <c r="G275" s="46"/>
      <c r="H275" s="46"/>
      <c r="I275" s="46"/>
      <c r="J275" s="48"/>
    </row>
    <row r="276">
      <c r="A276" s="37" t="s">
        <v>593</v>
      </c>
      <c r="B276" s="37">
        <v>67</v>
      </c>
      <c r="C276" s="38" t="s">
        <v>14014</v>
      </c>
      <c r="D276" s="37" t="s">
        <v>595</v>
      </c>
      <c r="E276" s="39" t="s">
        <v>14015</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16">
      <c r="A278" s="37" t="s">
        <v>601</v>
      </c>
      <c r="B278" s="45"/>
      <c r="C278" s="46"/>
      <c r="D278" s="46"/>
      <c r="E278" s="39" t="s">
        <v>14016</v>
      </c>
      <c r="F278" s="46"/>
      <c r="G278" s="46"/>
      <c r="H278" s="46"/>
      <c r="I278" s="46"/>
      <c r="J278" s="48"/>
    </row>
    <row r="279">
      <c r="A279" s="37" t="s">
        <v>593</v>
      </c>
      <c r="B279" s="37">
        <v>68</v>
      </c>
      <c r="C279" s="38" t="s">
        <v>14017</v>
      </c>
      <c r="D279" s="37" t="s">
        <v>595</v>
      </c>
      <c r="E279" s="39" t="s">
        <v>14018</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16">
      <c r="A281" s="37" t="s">
        <v>601</v>
      </c>
      <c r="B281" s="45"/>
      <c r="C281" s="46"/>
      <c r="D281" s="46"/>
      <c r="E281" s="39" t="s">
        <v>14019</v>
      </c>
      <c r="F281" s="46"/>
      <c r="G281" s="46"/>
      <c r="H281" s="46"/>
      <c r="I281" s="46"/>
      <c r="J281" s="48"/>
    </row>
    <row r="282" ht="29">
      <c r="A282" s="37" t="s">
        <v>593</v>
      </c>
      <c r="B282" s="37">
        <v>69</v>
      </c>
      <c r="C282" s="38" t="s">
        <v>14020</v>
      </c>
      <c r="D282" s="37" t="s">
        <v>595</v>
      </c>
      <c r="E282" s="39" t="s">
        <v>14021</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87">
      <c r="A284" s="37" t="s">
        <v>601</v>
      </c>
      <c r="B284" s="45"/>
      <c r="C284" s="46"/>
      <c r="D284" s="46"/>
      <c r="E284" s="39" t="s">
        <v>14022</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3.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16">
      <c r="A288" s="37" t="s">
        <v>601</v>
      </c>
      <c r="B288" s="50"/>
      <c r="C288" s="51"/>
      <c r="D288" s="51"/>
      <c r="E288" s="39" t="s">
        <v>1819</v>
      </c>
      <c r="F288" s="51"/>
      <c r="G288" s="51"/>
      <c r="H288" s="51"/>
      <c r="I288" s="51"/>
      <c r="J288" s="52"/>
    </row>
  </sheetData>
  <sheetProtection sheet="1" objects="1" scenarios="1" spinCount="100000" saltValue="41g9CZ5B40wDF7okdpeYX/spG1Xxb59B9grTGu1xZv2BazZ/4g73dpD5++jKXwMmzrHaQZEr0JjgZI7oU00eug==" hashValue="4NAPehHN2RE4fw0Phd+6RcoIa32ApvCRGWYGDZ9JnbruKT1t7iGjqe2t3YCGHcbYbdyE5Nha2t3i4TxJRNtX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14023</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14023</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13787</v>
      </c>
      <c r="D11" s="34"/>
      <c r="E11" s="31" t="s">
        <v>13788</v>
      </c>
      <c r="F11" s="34"/>
      <c r="G11" s="34"/>
      <c r="H11" s="34"/>
      <c r="I11" s="35">
        <f>SUMIFS(I12:I54,A12:A54,"P")</f>
        <v>0</v>
      </c>
      <c r="J11" s="36"/>
    </row>
    <row r="12">
      <c r="A12" s="37" t="s">
        <v>593</v>
      </c>
      <c r="B12" s="37">
        <v>1</v>
      </c>
      <c r="C12" s="38" t="s">
        <v>13789</v>
      </c>
      <c r="D12" s="37" t="s">
        <v>595</v>
      </c>
      <c r="E12" s="39" t="s">
        <v>13790</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14024</v>
      </c>
      <c r="F14" s="46"/>
      <c r="G14" s="46"/>
      <c r="H14" s="46"/>
      <c r="I14" s="46"/>
      <c r="J14" s="48"/>
    </row>
    <row r="15" ht="290">
      <c r="A15" s="37" t="s">
        <v>601</v>
      </c>
      <c r="B15" s="45"/>
      <c r="C15" s="46"/>
      <c r="D15" s="46"/>
      <c r="E15" s="39" t="s">
        <v>13792</v>
      </c>
      <c r="F15" s="46"/>
      <c r="G15" s="46"/>
      <c r="H15" s="46"/>
      <c r="I15" s="46"/>
      <c r="J15" s="48"/>
    </row>
    <row r="16">
      <c r="A16" s="37" t="s">
        <v>593</v>
      </c>
      <c r="B16" s="37">
        <v>2</v>
      </c>
      <c r="C16" s="38" t="s">
        <v>13793</v>
      </c>
      <c r="D16" s="37" t="s">
        <v>595</v>
      </c>
      <c r="E16" s="39" t="s">
        <v>13794</v>
      </c>
      <c r="F16" s="40" t="s">
        <v>641</v>
      </c>
      <c r="G16" s="41">
        <v>266</v>
      </c>
      <c r="H16" s="42">
        <v>0</v>
      </c>
      <c r="I16" s="43">
        <f>ROUND(G16*H16,P4)</f>
        <v>0</v>
      </c>
      <c r="J16" s="37"/>
      <c r="O16" s="44">
        <f>I16*0.21</f>
        <v>0</v>
      </c>
      <c r="P16">
        <v>3</v>
      </c>
    </row>
    <row r="17">
      <c r="A17" s="37" t="s">
        <v>598</v>
      </c>
      <c r="B17" s="45"/>
      <c r="C17" s="46"/>
      <c r="D17" s="46"/>
      <c r="E17" s="39" t="s">
        <v>14025</v>
      </c>
      <c r="F17" s="46"/>
      <c r="G17" s="46"/>
      <c r="H17" s="46"/>
      <c r="I17" s="46"/>
      <c r="J17" s="48"/>
    </row>
    <row r="18" ht="174">
      <c r="A18" s="37" t="s">
        <v>601</v>
      </c>
      <c r="B18" s="45"/>
      <c r="C18" s="46"/>
      <c r="D18" s="46"/>
      <c r="E18" s="39" t="s">
        <v>13796</v>
      </c>
      <c r="F18" s="46"/>
      <c r="G18" s="46"/>
      <c r="H18" s="46"/>
      <c r="I18" s="46"/>
      <c r="J18" s="48"/>
    </row>
    <row r="19">
      <c r="A19" s="37" t="s">
        <v>593</v>
      </c>
      <c r="B19" s="37">
        <v>3</v>
      </c>
      <c r="C19" s="38" t="s">
        <v>13797</v>
      </c>
      <c r="D19" s="37" t="s">
        <v>595</v>
      </c>
      <c r="E19" s="39" t="s">
        <v>13798</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14026</v>
      </c>
      <c r="F21" s="46"/>
      <c r="G21" s="46"/>
      <c r="H21" s="46"/>
      <c r="I21" s="46"/>
      <c r="J21" s="48"/>
    </row>
    <row r="22" ht="159.5">
      <c r="A22" s="37" t="s">
        <v>601</v>
      </c>
      <c r="B22" s="45"/>
      <c r="C22" s="46"/>
      <c r="D22" s="46"/>
      <c r="E22" s="39" t="s">
        <v>13800</v>
      </c>
      <c r="F22" s="46"/>
      <c r="G22" s="46"/>
      <c r="H22" s="46"/>
      <c r="I22" s="46"/>
      <c r="J22" s="48"/>
    </row>
    <row r="23" ht="29">
      <c r="A23" s="37" t="s">
        <v>593</v>
      </c>
      <c r="B23" s="37">
        <v>4</v>
      </c>
      <c r="C23" s="38" t="s">
        <v>13801</v>
      </c>
      <c r="D23" s="37" t="s">
        <v>595</v>
      </c>
      <c r="E23" s="39" t="s">
        <v>13802</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14026</v>
      </c>
      <c r="F25" s="46"/>
      <c r="G25" s="46"/>
      <c r="H25" s="46"/>
      <c r="I25" s="46"/>
      <c r="J25" s="48"/>
    </row>
    <row r="26" ht="145">
      <c r="A26" s="37" t="s">
        <v>601</v>
      </c>
      <c r="B26" s="45"/>
      <c r="C26" s="46"/>
      <c r="D26" s="46"/>
      <c r="E26" s="39" t="s">
        <v>13804</v>
      </c>
      <c r="F26" s="46"/>
      <c r="G26" s="46"/>
      <c r="H26" s="46"/>
      <c r="I26" s="46"/>
      <c r="J26" s="48"/>
    </row>
    <row r="27">
      <c r="A27" s="37" t="s">
        <v>593</v>
      </c>
      <c r="B27" s="37">
        <v>5</v>
      </c>
      <c r="C27" s="38" t="s">
        <v>13805</v>
      </c>
      <c r="D27" s="37" t="s">
        <v>595</v>
      </c>
      <c r="E27" s="39" t="s">
        <v>13806</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14026</v>
      </c>
      <c r="F29" s="46"/>
      <c r="G29" s="46"/>
      <c r="H29" s="46"/>
      <c r="I29" s="46"/>
      <c r="J29" s="48"/>
    </row>
    <row r="30" ht="145">
      <c r="A30" s="37" t="s">
        <v>601</v>
      </c>
      <c r="B30" s="45"/>
      <c r="C30" s="46"/>
      <c r="D30" s="46"/>
      <c r="E30" s="39" t="s">
        <v>13807</v>
      </c>
      <c r="F30" s="46"/>
      <c r="G30" s="46"/>
      <c r="H30" s="46"/>
      <c r="I30" s="46"/>
      <c r="J30" s="48"/>
    </row>
    <row r="31">
      <c r="A31" s="37" t="s">
        <v>593</v>
      </c>
      <c r="B31" s="37">
        <v>6</v>
      </c>
      <c r="C31" s="38" t="s">
        <v>13808</v>
      </c>
      <c r="D31" s="37" t="s">
        <v>595</v>
      </c>
      <c r="E31" s="39" t="s">
        <v>13809</v>
      </c>
      <c r="F31" s="40" t="s">
        <v>4419</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14027</v>
      </c>
      <c r="F33" s="46"/>
      <c r="G33" s="46"/>
      <c r="H33" s="46"/>
      <c r="I33" s="46"/>
      <c r="J33" s="48"/>
    </row>
    <row r="34" ht="159.5">
      <c r="A34" s="37" t="s">
        <v>601</v>
      </c>
      <c r="B34" s="45"/>
      <c r="C34" s="46"/>
      <c r="D34" s="46"/>
      <c r="E34" s="39" t="s">
        <v>13811</v>
      </c>
      <c r="F34" s="46"/>
      <c r="G34" s="46"/>
      <c r="H34" s="46"/>
      <c r="I34" s="46"/>
      <c r="J34" s="48"/>
    </row>
    <row r="35">
      <c r="A35" s="37" t="s">
        <v>593</v>
      </c>
      <c r="B35" s="37">
        <v>7</v>
      </c>
      <c r="C35" s="38" t="s">
        <v>13812</v>
      </c>
      <c r="D35" s="37" t="s">
        <v>595</v>
      </c>
      <c r="E35" s="39" t="s">
        <v>13813</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14028</v>
      </c>
      <c r="F37" s="46"/>
      <c r="G37" s="46"/>
      <c r="H37" s="46"/>
      <c r="I37" s="46"/>
      <c r="J37" s="48"/>
    </row>
    <row r="38" ht="116">
      <c r="A38" s="37" t="s">
        <v>601</v>
      </c>
      <c r="B38" s="45"/>
      <c r="C38" s="46"/>
      <c r="D38" s="46"/>
      <c r="E38" s="39" t="s">
        <v>13815</v>
      </c>
      <c r="F38" s="46"/>
      <c r="G38" s="46"/>
      <c r="H38" s="46"/>
      <c r="I38" s="46"/>
      <c r="J38" s="48"/>
    </row>
    <row r="39">
      <c r="A39" s="37" t="s">
        <v>593</v>
      </c>
      <c r="B39" s="37">
        <v>8</v>
      </c>
      <c r="C39" s="38" t="s">
        <v>13816</v>
      </c>
      <c r="D39" s="37" t="s">
        <v>595</v>
      </c>
      <c r="E39" s="39" t="s">
        <v>13817</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14029</v>
      </c>
      <c r="F41" s="46"/>
      <c r="G41" s="46"/>
      <c r="H41" s="46"/>
      <c r="I41" s="46"/>
      <c r="J41" s="48"/>
    </row>
    <row r="42" ht="101.5">
      <c r="A42" s="37" t="s">
        <v>601</v>
      </c>
      <c r="B42" s="45"/>
      <c r="C42" s="46"/>
      <c r="D42" s="46"/>
      <c r="E42" s="39" t="s">
        <v>13819</v>
      </c>
      <c r="F42" s="46"/>
      <c r="G42" s="46"/>
      <c r="H42" s="46"/>
      <c r="I42" s="46"/>
      <c r="J42" s="48"/>
    </row>
    <row r="43">
      <c r="A43" s="37" t="s">
        <v>593</v>
      </c>
      <c r="B43" s="37">
        <v>9</v>
      </c>
      <c r="C43" s="38" t="s">
        <v>13820</v>
      </c>
      <c r="D43" s="37" t="s">
        <v>595</v>
      </c>
      <c r="E43" s="39" t="s">
        <v>13821</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14030</v>
      </c>
      <c r="F45" s="46"/>
      <c r="G45" s="46"/>
      <c r="H45" s="46"/>
      <c r="I45" s="46"/>
      <c r="J45" s="48"/>
    </row>
    <row r="46" ht="101.5">
      <c r="A46" s="37" t="s">
        <v>601</v>
      </c>
      <c r="B46" s="45"/>
      <c r="C46" s="46"/>
      <c r="D46" s="46"/>
      <c r="E46" s="39" t="s">
        <v>13823</v>
      </c>
      <c r="F46" s="46"/>
      <c r="G46" s="46"/>
      <c r="H46" s="46"/>
      <c r="I46" s="46"/>
      <c r="J46" s="48"/>
    </row>
    <row r="47">
      <c r="A47" s="37" t="s">
        <v>593</v>
      </c>
      <c r="B47" s="37">
        <v>10</v>
      </c>
      <c r="C47" s="38" t="s">
        <v>13824</v>
      </c>
      <c r="D47" s="37" t="s">
        <v>595</v>
      </c>
      <c r="E47" s="39" t="s">
        <v>13825</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14031</v>
      </c>
      <c r="F49" s="46"/>
      <c r="G49" s="46"/>
      <c r="H49" s="46"/>
      <c r="I49" s="46"/>
      <c r="J49" s="48"/>
    </row>
    <row r="50" ht="101.5">
      <c r="A50" s="37" t="s">
        <v>601</v>
      </c>
      <c r="B50" s="45"/>
      <c r="C50" s="46"/>
      <c r="D50" s="46"/>
      <c r="E50" s="39" t="s">
        <v>13827</v>
      </c>
      <c r="F50" s="46"/>
      <c r="G50" s="46"/>
      <c r="H50" s="46"/>
      <c r="I50" s="46"/>
      <c r="J50" s="48"/>
    </row>
    <row r="51" ht="29">
      <c r="A51" s="37" t="s">
        <v>593</v>
      </c>
      <c r="B51" s="37">
        <v>11</v>
      </c>
      <c r="C51" s="38" t="s">
        <v>13840</v>
      </c>
      <c r="D51" s="37" t="s">
        <v>595</v>
      </c>
      <c r="E51" s="39" t="s">
        <v>13841</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14032</v>
      </c>
      <c r="F53" s="46"/>
      <c r="G53" s="46"/>
      <c r="H53" s="46"/>
      <c r="I53" s="46"/>
      <c r="J53" s="48"/>
    </row>
    <row r="54" ht="116">
      <c r="A54" s="37" t="s">
        <v>601</v>
      </c>
      <c r="B54" s="45"/>
      <c r="C54" s="46"/>
      <c r="D54" s="46"/>
      <c r="E54" s="39" t="s">
        <v>13843</v>
      </c>
      <c r="F54" s="46"/>
      <c r="G54" s="46"/>
      <c r="H54" s="46"/>
      <c r="I54" s="46"/>
      <c r="J54" s="48"/>
    </row>
    <row r="55">
      <c r="A55" s="31" t="s">
        <v>591</v>
      </c>
      <c r="B55" s="32"/>
      <c r="C55" s="33" t="s">
        <v>13844</v>
      </c>
      <c r="D55" s="34"/>
      <c r="E55" s="31" t="s">
        <v>13845</v>
      </c>
      <c r="F55" s="34"/>
      <c r="G55" s="34"/>
      <c r="H55" s="34"/>
      <c r="I55" s="35">
        <f>SUMIFS(I56:I87,A56:A87,"P")</f>
        <v>0</v>
      </c>
      <c r="J55" s="36"/>
    </row>
    <row r="56" ht="29">
      <c r="A56" s="37" t="s">
        <v>593</v>
      </c>
      <c r="B56" s="37">
        <v>12</v>
      </c>
      <c r="C56" s="38" t="s">
        <v>13846</v>
      </c>
      <c r="D56" s="37" t="s">
        <v>595</v>
      </c>
      <c r="E56" s="39" t="s">
        <v>13847</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13848</v>
      </c>
      <c r="F58" s="46"/>
      <c r="G58" s="46"/>
      <c r="H58" s="46"/>
      <c r="I58" s="46"/>
      <c r="J58" s="48"/>
    </row>
    <row r="59" ht="116">
      <c r="A59" s="37" t="s">
        <v>601</v>
      </c>
      <c r="B59" s="45"/>
      <c r="C59" s="46"/>
      <c r="D59" s="46"/>
      <c r="E59" s="39" t="s">
        <v>13849</v>
      </c>
      <c r="F59" s="46"/>
      <c r="G59" s="46"/>
      <c r="H59" s="46"/>
      <c r="I59" s="46"/>
      <c r="J59" s="48"/>
    </row>
    <row r="60" ht="29">
      <c r="A60" s="37" t="s">
        <v>593</v>
      </c>
      <c r="B60" s="37">
        <v>13</v>
      </c>
      <c r="C60" s="38" t="s">
        <v>13850</v>
      </c>
      <c r="D60" s="37" t="s">
        <v>595</v>
      </c>
      <c r="E60" s="39" t="s">
        <v>13851</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13848</v>
      </c>
      <c r="F62" s="46"/>
      <c r="G62" s="46"/>
      <c r="H62" s="46"/>
      <c r="I62" s="46"/>
      <c r="J62" s="48"/>
    </row>
    <row r="63" ht="116">
      <c r="A63" s="37" t="s">
        <v>601</v>
      </c>
      <c r="B63" s="45"/>
      <c r="C63" s="46"/>
      <c r="D63" s="46"/>
      <c r="E63" s="39" t="s">
        <v>13849</v>
      </c>
      <c r="F63" s="46"/>
      <c r="G63" s="46"/>
      <c r="H63" s="46"/>
      <c r="I63" s="46"/>
      <c r="J63" s="48"/>
    </row>
    <row r="64">
      <c r="A64" s="37" t="s">
        <v>593</v>
      </c>
      <c r="B64" s="37">
        <v>14</v>
      </c>
      <c r="C64" s="38" t="s">
        <v>14033</v>
      </c>
      <c r="D64" s="37" t="s">
        <v>595</v>
      </c>
      <c r="E64" s="39" t="s">
        <v>14034</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14035</v>
      </c>
      <c r="F66" s="46"/>
      <c r="G66" s="46"/>
      <c r="H66" s="46"/>
      <c r="I66" s="46"/>
      <c r="J66" s="48"/>
    </row>
    <row r="67" ht="116">
      <c r="A67" s="37" t="s">
        <v>601</v>
      </c>
      <c r="B67" s="45"/>
      <c r="C67" s="46"/>
      <c r="D67" s="46"/>
      <c r="E67" s="39" t="s">
        <v>13861</v>
      </c>
      <c r="F67" s="46"/>
      <c r="G67" s="46"/>
      <c r="H67" s="46"/>
      <c r="I67" s="46"/>
      <c r="J67" s="48"/>
    </row>
    <row r="68">
      <c r="A68" s="37" t="s">
        <v>593</v>
      </c>
      <c r="B68" s="37">
        <v>15</v>
      </c>
      <c r="C68" s="38" t="s">
        <v>13862</v>
      </c>
      <c r="D68" s="37" t="s">
        <v>595</v>
      </c>
      <c r="E68" s="39" t="s">
        <v>13863</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14036</v>
      </c>
      <c r="F70" s="46"/>
      <c r="G70" s="46"/>
      <c r="H70" s="46"/>
      <c r="I70" s="46"/>
      <c r="J70" s="48"/>
    </row>
    <row r="71" ht="116">
      <c r="A71" s="37" t="s">
        <v>601</v>
      </c>
      <c r="B71" s="45"/>
      <c r="C71" s="46"/>
      <c r="D71" s="46"/>
      <c r="E71" s="39" t="s">
        <v>13861</v>
      </c>
      <c r="F71" s="46"/>
      <c r="G71" s="46"/>
      <c r="H71" s="46"/>
      <c r="I71" s="46"/>
      <c r="J71" s="48"/>
    </row>
    <row r="72">
      <c r="A72" s="37" t="s">
        <v>593</v>
      </c>
      <c r="B72" s="37">
        <v>16</v>
      </c>
      <c r="C72" s="38" t="s">
        <v>13864</v>
      </c>
      <c r="D72" s="37" t="s">
        <v>595</v>
      </c>
      <c r="E72" s="39" t="s">
        <v>13865</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14037</v>
      </c>
      <c r="F74" s="46"/>
      <c r="G74" s="46"/>
      <c r="H74" s="46"/>
      <c r="I74" s="46"/>
      <c r="J74" s="48"/>
    </row>
    <row r="75" ht="116">
      <c r="A75" s="37" t="s">
        <v>601</v>
      </c>
      <c r="B75" s="45"/>
      <c r="C75" s="46"/>
      <c r="D75" s="46"/>
      <c r="E75" s="39" t="s">
        <v>13867</v>
      </c>
      <c r="F75" s="46"/>
      <c r="G75" s="46"/>
      <c r="H75" s="46"/>
      <c r="I75" s="46"/>
      <c r="J75" s="48"/>
    </row>
    <row r="76" ht="29">
      <c r="A76" s="37" t="s">
        <v>593</v>
      </c>
      <c r="B76" s="37">
        <v>17</v>
      </c>
      <c r="C76" s="38" t="s">
        <v>13868</v>
      </c>
      <c r="D76" s="37" t="s">
        <v>595</v>
      </c>
      <c r="E76" s="39" t="s">
        <v>13869</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13848</v>
      </c>
      <c r="F78" s="46"/>
      <c r="G78" s="46"/>
      <c r="H78" s="46"/>
      <c r="I78" s="46"/>
      <c r="J78" s="48"/>
    </row>
    <row r="79" ht="130.5">
      <c r="A79" s="37" t="s">
        <v>601</v>
      </c>
      <c r="B79" s="45"/>
      <c r="C79" s="46"/>
      <c r="D79" s="46"/>
      <c r="E79" s="39" t="s">
        <v>13871</v>
      </c>
      <c r="F79" s="46"/>
      <c r="G79" s="46"/>
      <c r="H79" s="46"/>
      <c r="I79" s="46"/>
      <c r="J79" s="48"/>
    </row>
    <row r="80" ht="29">
      <c r="A80" s="37" t="s">
        <v>593</v>
      </c>
      <c r="B80" s="37">
        <v>18</v>
      </c>
      <c r="C80" s="38" t="s">
        <v>13872</v>
      </c>
      <c r="D80" s="37" t="s">
        <v>595</v>
      </c>
      <c r="E80" s="39" t="s">
        <v>13873</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13848</v>
      </c>
      <c r="F82" s="46"/>
      <c r="G82" s="46"/>
      <c r="H82" s="46"/>
      <c r="I82" s="46"/>
      <c r="J82" s="48"/>
    </row>
    <row r="83" ht="130.5">
      <c r="A83" s="37" t="s">
        <v>601</v>
      </c>
      <c r="B83" s="45"/>
      <c r="C83" s="46"/>
      <c r="D83" s="46"/>
      <c r="E83" s="39" t="s">
        <v>13871</v>
      </c>
      <c r="F83" s="46"/>
      <c r="G83" s="46"/>
      <c r="H83" s="46"/>
      <c r="I83" s="46"/>
      <c r="J83" s="48"/>
    </row>
    <row r="84" ht="29">
      <c r="A84" s="37" t="s">
        <v>593</v>
      </c>
      <c r="B84" s="37">
        <v>19</v>
      </c>
      <c r="C84" s="38" t="s">
        <v>13882</v>
      </c>
      <c r="D84" s="37" t="s">
        <v>595</v>
      </c>
      <c r="E84" s="39" t="s">
        <v>13883</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14038</v>
      </c>
      <c r="F86" s="46"/>
      <c r="G86" s="46"/>
      <c r="H86" s="46"/>
      <c r="I86" s="46"/>
      <c r="J86" s="48"/>
    </row>
    <row r="87" ht="130.5">
      <c r="A87" s="37" t="s">
        <v>601</v>
      </c>
      <c r="B87" s="45"/>
      <c r="C87" s="46"/>
      <c r="D87" s="46"/>
      <c r="E87" s="39" t="s">
        <v>13885</v>
      </c>
      <c r="F87" s="46"/>
      <c r="G87" s="46"/>
      <c r="H87" s="46"/>
      <c r="I87" s="46"/>
      <c r="J87" s="48"/>
    </row>
    <row r="88">
      <c r="A88" s="31" t="s">
        <v>591</v>
      </c>
      <c r="B88" s="32"/>
      <c r="C88" s="33" t="s">
        <v>13886</v>
      </c>
      <c r="D88" s="34"/>
      <c r="E88" s="31" t="s">
        <v>13887</v>
      </c>
      <c r="F88" s="34"/>
      <c r="G88" s="34"/>
      <c r="H88" s="34"/>
      <c r="I88" s="35">
        <f>SUMIFS(I89:I255,A89:A255,"P")</f>
        <v>0</v>
      </c>
      <c r="J88" s="36"/>
    </row>
    <row r="89">
      <c r="A89" s="37" t="s">
        <v>593</v>
      </c>
      <c r="B89" s="37">
        <v>20</v>
      </c>
      <c r="C89" s="38" t="s">
        <v>13888</v>
      </c>
      <c r="D89" s="37" t="s">
        <v>595</v>
      </c>
      <c r="E89" s="39" t="s">
        <v>13889</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14039</v>
      </c>
      <c r="F91" s="46"/>
      <c r="G91" s="46"/>
      <c r="H91" s="46"/>
      <c r="I91" s="46"/>
      <c r="J91" s="48"/>
    </row>
    <row r="92" ht="101.5">
      <c r="A92" s="37" t="s">
        <v>601</v>
      </c>
      <c r="B92" s="45"/>
      <c r="C92" s="46"/>
      <c r="D92" s="46"/>
      <c r="E92" s="39" t="s">
        <v>13891</v>
      </c>
      <c r="F92" s="46"/>
      <c r="G92" s="46"/>
      <c r="H92" s="46"/>
      <c r="I92" s="46"/>
      <c r="J92" s="48"/>
    </row>
    <row r="93">
      <c r="A93" s="37" t="s">
        <v>593</v>
      </c>
      <c r="B93" s="37">
        <v>21</v>
      </c>
      <c r="C93" s="38" t="s">
        <v>13892</v>
      </c>
      <c r="D93" s="37" t="s">
        <v>595</v>
      </c>
      <c r="E93" s="39" t="s">
        <v>13893</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14040</v>
      </c>
      <c r="F95" s="46"/>
      <c r="G95" s="46"/>
      <c r="H95" s="46"/>
      <c r="I95" s="46"/>
      <c r="J95" s="48"/>
    </row>
    <row r="96" ht="101.5">
      <c r="A96" s="37" t="s">
        <v>601</v>
      </c>
      <c r="B96" s="45"/>
      <c r="C96" s="46"/>
      <c r="D96" s="46"/>
      <c r="E96" s="39" t="s">
        <v>13891</v>
      </c>
      <c r="F96" s="46"/>
      <c r="G96" s="46"/>
      <c r="H96" s="46"/>
      <c r="I96" s="46"/>
      <c r="J96" s="48"/>
    </row>
    <row r="97">
      <c r="A97" s="37" t="s">
        <v>593</v>
      </c>
      <c r="B97" s="37">
        <v>22</v>
      </c>
      <c r="C97" s="38" t="s">
        <v>13895</v>
      </c>
      <c r="D97" s="37" t="s">
        <v>595</v>
      </c>
      <c r="E97" s="39" t="s">
        <v>13896</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14041</v>
      </c>
      <c r="F99" s="46"/>
      <c r="G99" s="46"/>
      <c r="H99" s="46"/>
      <c r="I99" s="46"/>
      <c r="J99" s="48"/>
    </row>
    <row r="100" ht="101.5">
      <c r="A100" s="37" t="s">
        <v>601</v>
      </c>
      <c r="B100" s="45"/>
      <c r="C100" s="46"/>
      <c r="D100" s="46"/>
      <c r="E100" s="39" t="s">
        <v>13898</v>
      </c>
      <c r="F100" s="46"/>
      <c r="G100" s="46"/>
      <c r="H100" s="46"/>
      <c r="I100" s="46"/>
      <c r="J100" s="48"/>
    </row>
    <row r="101">
      <c r="A101" s="37" t="s">
        <v>593</v>
      </c>
      <c r="B101" s="37">
        <v>23</v>
      </c>
      <c r="C101" s="38" t="s">
        <v>13899</v>
      </c>
      <c r="D101" s="37" t="s">
        <v>595</v>
      </c>
      <c r="E101" s="39" t="s">
        <v>13900</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14042</v>
      </c>
      <c r="F103" s="46"/>
      <c r="G103" s="46"/>
      <c r="H103" s="46"/>
      <c r="I103" s="46"/>
      <c r="J103" s="48"/>
    </row>
    <row r="104" ht="116">
      <c r="A104" s="37" t="s">
        <v>601</v>
      </c>
      <c r="B104" s="45"/>
      <c r="C104" s="46"/>
      <c r="D104" s="46"/>
      <c r="E104" s="39" t="s">
        <v>13902</v>
      </c>
      <c r="F104" s="46"/>
      <c r="G104" s="46"/>
      <c r="H104" s="46"/>
      <c r="I104" s="46"/>
      <c r="J104" s="48"/>
    </row>
    <row r="105">
      <c r="A105" s="37" t="s">
        <v>593</v>
      </c>
      <c r="B105" s="37">
        <v>24</v>
      </c>
      <c r="C105" s="38" t="s">
        <v>14043</v>
      </c>
      <c r="D105" s="37" t="s">
        <v>595</v>
      </c>
      <c r="E105" s="39" t="s">
        <v>14044</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13955</v>
      </c>
      <c r="F107" s="46"/>
      <c r="G107" s="46"/>
      <c r="H107" s="46"/>
      <c r="I107" s="46"/>
      <c r="J107" s="48"/>
    </row>
    <row r="108" ht="116">
      <c r="A108" s="37" t="s">
        <v>601</v>
      </c>
      <c r="B108" s="45"/>
      <c r="C108" s="46"/>
      <c r="D108" s="46"/>
      <c r="E108" s="39" t="s">
        <v>13902</v>
      </c>
      <c r="F108" s="46"/>
      <c r="G108" s="46"/>
      <c r="H108" s="46"/>
      <c r="I108" s="46"/>
      <c r="J108" s="48"/>
    </row>
    <row r="109">
      <c r="A109" s="37" t="s">
        <v>593</v>
      </c>
      <c r="B109" s="37">
        <v>25</v>
      </c>
      <c r="C109" s="38" t="s">
        <v>13903</v>
      </c>
      <c r="D109" s="37" t="s">
        <v>595</v>
      </c>
      <c r="E109" s="39" t="s">
        <v>13904</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14045</v>
      </c>
      <c r="F111" s="46"/>
      <c r="G111" s="46"/>
      <c r="H111" s="46"/>
      <c r="I111" s="46"/>
      <c r="J111" s="48"/>
    </row>
    <row r="112" ht="116">
      <c r="A112" s="37" t="s">
        <v>601</v>
      </c>
      <c r="B112" s="45"/>
      <c r="C112" s="46"/>
      <c r="D112" s="46"/>
      <c r="E112" s="39" t="s">
        <v>13902</v>
      </c>
      <c r="F112" s="46"/>
      <c r="G112" s="46"/>
      <c r="H112" s="46"/>
      <c r="I112" s="46"/>
      <c r="J112" s="48"/>
    </row>
    <row r="113">
      <c r="A113" s="37" t="s">
        <v>593</v>
      </c>
      <c r="B113" s="37">
        <v>26</v>
      </c>
      <c r="C113" s="38" t="s">
        <v>13906</v>
      </c>
      <c r="D113" s="37" t="s">
        <v>595</v>
      </c>
      <c r="E113" s="39" t="s">
        <v>13907</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13890</v>
      </c>
      <c r="F115" s="46"/>
      <c r="G115" s="46"/>
      <c r="H115" s="46"/>
      <c r="I115" s="46"/>
      <c r="J115" s="48"/>
    </row>
    <row r="116" ht="116">
      <c r="A116" s="37" t="s">
        <v>601</v>
      </c>
      <c r="B116" s="45"/>
      <c r="C116" s="46"/>
      <c r="D116" s="46"/>
      <c r="E116" s="39" t="s">
        <v>13902</v>
      </c>
      <c r="F116" s="46"/>
      <c r="G116" s="46"/>
      <c r="H116" s="46"/>
      <c r="I116" s="46"/>
      <c r="J116" s="48"/>
    </row>
    <row r="117">
      <c r="A117" s="37" t="s">
        <v>593</v>
      </c>
      <c r="B117" s="37">
        <v>27</v>
      </c>
      <c r="C117" s="38" t="s">
        <v>13909</v>
      </c>
      <c r="D117" s="37" t="s">
        <v>595</v>
      </c>
      <c r="E117" s="39" t="s">
        <v>13910</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13901</v>
      </c>
      <c r="F119" s="46"/>
      <c r="G119" s="46"/>
      <c r="H119" s="46"/>
      <c r="I119" s="46"/>
      <c r="J119" s="48"/>
    </row>
    <row r="120" ht="116">
      <c r="A120" s="37" t="s">
        <v>601</v>
      </c>
      <c r="B120" s="45"/>
      <c r="C120" s="46"/>
      <c r="D120" s="46"/>
      <c r="E120" s="39" t="s">
        <v>13902</v>
      </c>
      <c r="F120" s="46"/>
      <c r="G120" s="46"/>
      <c r="H120" s="46"/>
      <c r="I120" s="46"/>
      <c r="J120" s="48"/>
    </row>
    <row r="121">
      <c r="A121" s="37" t="s">
        <v>593</v>
      </c>
      <c r="B121" s="37">
        <v>28</v>
      </c>
      <c r="C121" s="38" t="s">
        <v>13912</v>
      </c>
      <c r="D121" s="37" t="s">
        <v>595</v>
      </c>
      <c r="E121" s="39" t="s">
        <v>13913</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14046</v>
      </c>
      <c r="F123" s="46"/>
      <c r="G123" s="46"/>
      <c r="H123" s="46"/>
      <c r="I123" s="46"/>
      <c r="J123" s="48"/>
    </row>
    <row r="124" ht="116">
      <c r="A124" s="37" t="s">
        <v>601</v>
      </c>
      <c r="B124" s="45"/>
      <c r="C124" s="46"/>
      <c r="D124" s="46"/>
      <c r="E124" s="39" t="s">
        <v>13902</v>
      </c>
      <c r="F124" s="46"/>
      <c r="G124" s="46"/>
      <c r="H124" s="46"/>
      <c r="I124" s="46"/>
      <c r="J124" s="48"/>
    </row>
    <row r="125">
      <c r="A125" s="37" t="s">
        <v>593</v>
      </c>
      <c r="B125" s="37">
        <v>29</v>
      </c>
      <c r="C125" s="38" t="s">
        <v>14047</v>
      </c>
      <c r="D125" s="37" t="s">
        <v>595</v>
      </c>
      <c r="E125" s="39" t="s">
        <v>14048</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14042</v>
      </c>
      <c r="F127" s="46"/>
      <c r="G127" s="46"/>
      <c r="H127" s="46"/>
      <c r="I127" s="46"/>
      <c r="J127" s="48"/>
    </row>
    <row r="128" ht="116">
      <c r="A128" s="37" t="s">
        <v>601</v>
      </c>
      <c r="B128" s="45"/>
      <c r="C128" s="46"/>
      <c r="D128" s="46"/>
      <c r="E128" s="39" t="s">
        <v>13902</v>
      </c>
      <c r="F128" s="46"/>
      <c r="G128" s="46"/>
      <c r="H128" s="46"/>
      <c r="I128" s="46"/>
      <c r="J128" s="48"/>
    </row>
    <row r="129">
      <c r="A129" s="37" t="s">
        <v>593</v>
      </c>
      <c r="B129" s="37">
        <v>30</v>
      </c>
      <c r="C129" s="38" t="s">
        <v>13915</v>
      </c>
      <c r="D129" s="37" t="s">
        <v>595</v>
      </c>
      <c r="E129" s="39" t="s">
        <v>13916</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14049</v>
      </c>
      <c r="F131" s="46"/>
      <c r="G131" s="46"/>
      <c r="H131" s="46"/>
      <c r="I131" s="46"/>
      <c r="J131" s="48"/>
    </row>
    <row r="132" ht="116">
      <c r="A132" s="37" t="s">
        <v>601</v>
      </c>
      <c r="B132" s="45"/>
      <c r="C132" s="46"/>
      <c r="D132" s="46"/>
      <c r="E132" s="39" t="s">
        <v>13902</v>
      </c>
      <c r="F132" s="46"/>
      <c r="G132" s="46"/>
      <c r="H132" s="46"/>
      <c r="I132" s="46"/>
      <c r="J132" s="48"/>
    </row>
    <row r="133">
      <c r="A133" s="37" t="s">
        <v>593</v>
      </c>
      <c r="B133" s="37">
        <v>31</v>
      </c>
      <c r="C133" s="38" t="s">
        <v>13917</v>
      </c>
      <c r="D133" s="37" t="s">
        <v>595</v>
      </c>
      <c r="E133" s="39" t="s">
        <v>13918</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14042</v>
      </c>
      <c r="F135" s="46"/>
      <c r="G135" s="46"/>
      <c r="H135" s="46"/>
      <c r="I135" s="46"/>
      <c r="J135" s="48"/>
    </row>
    <row r="136" ht="116">
      <c r="A136" s="37" t="s">
        <v>601</v>
      </c>
      <c r="B136" s="45"/>
      <c r="C136" s="46"/>
      <c r="D136" s="46"/>
      <c r="E136" s="39" t="s">
        <v>13902</v>
      </c>
      <c r="F136" s="46"/>
      <c r="G136" s="46"/>
      <c r="H136" s="46"/>
      <c r="I136" s="46"/>
      <c r="J136" s="48"/>
    </row>
    <row r="137">
      <c r="A137" s="37" t="s">
        <v>593</v>
      </c>
      <c r="B137" s="37">
        <v>32</v>
      </c>
      <c r="C137" s="38" t="s">
        <v>13920</v>
      </c>
      <c r="D137" s="37" t="s">
        <v>595</v>
      </c>
      <c r="E137" s="39" t="s">
        <v>13921</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14050</v>
      </c>
      <c r="F139" s="46"/>
      <c r="G139" s="46"/>
      <c r="H139" s="46"/>
      <c r="I139" s="46"/>
      <c r="J139" s="48"/>
    </row>
    <row r="140" ht="101.5">
      <c r="A140" s="37" t="s">
        <v>601</v>
      </c>
      <c r="B140" s="45"/>
      <c r="C140" s="46"/>
      <c r="D140" s="46"/>
      <c r="E140" s="39" t="s">
        <v>13923</v>
      </c>
      <c r="F140" s="46"/>
      <c r="G140" s="46"/>
      <c r="H140" s="46"/>
      <c r="I140" s="46"/>
      <c r="J140" s="48"/>
    </row>
    <row r="141">
      <c r="A141" s="37" t="s">
        <v>593</v>
      </c>
      <c r="B141" s="37">
        <v>33</v>
      </c>
      <c r="C141" s="38" t="s">
        <v>14051</v>
      </c>
      <c r="D141" s="37" t="s">
        <v>595</v>
      </c>
      <c r="E141" s="39" t="s">
        <v>14052</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13930</v>
      </c>
      <c r="F143" s="46"/>
      <c r="G143" s="46"/>
      <c r="H143" s="46"/>
      <c r="I143" s="46"/>
      <c r="J143" s="48"/>
    </row>
    <row r="144" ht="130.5">
      <c r="A144" s="37" t="s">
        <v>601</v>
      </c>
      <c r="B144" s="45"/>
      <c r="C144" s="46"/>
      <c r="D144" s="46"/>
      <c r="E144" s="39" t="s">
        <v>13927</v>
      </c>
      <c r="F144" s="46"/>
      <c r="G144" s="46"/>
      <c r="H144" s="46"/>
      <c r="I144" s="46"/>
      <c r="J144" s="48"/>
    </row>
    <row r="145">
      <c r="A145" s="37" t="s">
        <v>593</v>
      </c>
      <c r="B145" s="37">
        <v>34</v>
      </c>
      <c r="C145" s="38" t="s">
        <v>13924</v>
      </c>
      <c r="D145" s="37" t="s">
        <v>595</v>
      </c>
      <c r="E145" s="39" t="s">
        <v>13925</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14053</v>
      </c>
      <c r="F147" s="46"/>
      <c r="G147" s="46"/>
      <c r="H147" s="46"/>
      <c r="I147" s="46"/>
      <c r="J147" s="48"/>
    </row>
    <row r="148" ht="130.5">
      <c r="A148" s="37" t="s">
        <v>601</v>
      </c>
      <c r="B148" s="45"/>
      <c r="C148" s="46"/>
      <c r="D148" s="46"/>
      <c r="E148" s="39" t="s">
        <v>13927</v>
      </c>
      <c r="F148" s="46"/>
      <c r="G148" s="46"/>
      <c r="H148" s="46"/>
      <c r="I148" s="46"/>
      <c r="J148" s="48"/>
    </row>
    <row r="149">
      <c r="A149" s="37" t="s">
        <v>593</v>
      </c>
      <c r="B149" s="37">
        <v>35</v>
      </c>
      <c r="C149" s="38" t="s">
        <v>13928</v>
      </c>
      <c r="D149" s="37" t="s">
        <v>595</v>
      </c>
      <c r="E149" s="39" t="s">
        <v>13929</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14053</v>
      </c>
      <c r="F151" s="46"/>
      <c r="G151" s="46"/>
      <c r="H151" s="46"/>
      <c r="I151" s="46"/>
      <c r="J151" s="48"/>
    </row>
    <row r="152" ht="130.5">
      <c r="A152" s="37" t="s">
        <v>601</v>
      </c>
      <c r="B152" s="45"/>
      <c r="C152" s="46"/>
      <c r="D152" s="46"/>
      <c r="E152" s="39" t="s">
        <v>13927</v>
      </c>
      <c r="F152" s="46"/>
      <c r="G152" s="46"/>
      <c r="H152" s="46"/>
      <c r="I152" s="46"/>
      <c r="J152" s="48"/>
    </row>
    <row r="153">
      <c r="A153" s="37" t="s">
        <v>593</v>
      </c>
      <c r="B153" s="37">
        <v>36</v>
      </c>
      <c r="C153" s="38" t="s">
        <v>13931</v>
      </c>
      <c r="D153" s="37" t="s">
        <v>595</v>
      </c>
      <c r="E153" s="39" t="s">
        <v>13932</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14054</v>
      </c>
      <c r="F155" s="46"/>
      <c r="G155" s="46"/>
      <c r="H155" s="46"/>
      <c r="I155" s="46"/>
      <c r="J155" s="48"/>
    </row>
    <row r="156" ht="116">
      <c r="A156" s="37" t="s">
        <v>601</v>
      </c>
      <c r="B156" s="45"/>
      <c r="C156" s="46"/>
      <c r="D156" s="46"/>
      <c r="E156" s="39" t="s">
        <v>13934</v>
      </c>
      <c r="F156" s="46"/>
      <c r="G156" s="46"/>
      <c r="H156" s="46"/>
      <c r="I156" s="46"/>
      <c r="J156" s="48"/>
    </row>
    <row r="157">
      <c r="A157" s="37" t="s">
        <v>593</v>
      </c>
      <c r="B157" s="37">
        <v>37</v>
      </c>
      <c r="C157" s="38" t="s">
        <v>14055</v>
      </c>
      <c r="D157" s="37" t="s">
        <v>595</v>
      </c>
      <c r="E157" s="39" t="s">
        <v>14056</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14057</v>
      </c>
      <c r="F159" s="46"/>
      <c r="G159" s="46"/>
      <c r="H159" s="46"/>
      <c r="I159" s="46"/>
      <c r="J159" s="48"/>
    </row>
    <row r="160" ht="116">
      <c r="A160" s="37" t="s">
        <v>601</v>
      </c>
      <c r="B160" s="45"/>
      <c r="C160" s="46"/>
      <c r="D160" s="46"/>
      <c r="E160" s="39" t="s">
        <v>13934</v>
      </c>
      <c r="F160" s="46"/>
      <c r="G160" s="46"/>
      <c r="H160" s="46"/>
      <c r="I160" s="46"/>
      <c r="J160" s="48"/>
    </row>
    <row r="161">
      <c r="A161" s="37" t="s">
        <v>593</v>
      </c>
      <c r="B161" s="37">
        <v>38</v>
      </c>
      <c r="C161" s="38" t="s">
        <v>13935</v>
      </c>
      <c r="D161" s="37" t="s">
        <v>595</v>
      </c>
      <c r="E161" s="39" t="s">
        <v>13936</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14058</v>
      </c>
      <c r="F163" s="46"/>
      <c r="G163" s="46"/>
      <c r="H163" s="46"/>
      <c r="I163" s="46"/>
      <c r="J163" s="48"/>
    </row>
    <row r="164" ht="116">
      <c r="A164" s="37" t="s">
        <v>601</v>
      </c>
      <c r="B164" s="45"/>
      <c r="C164" s="46"/>
      <c r="D164" s="46"/>
      <c r="E164" s="39" t="s">
        <v>13934</v>
      </c>
      <c r="F164" s="46"/>
      <c r="G164" s="46"/>
      <c r="H164" s="46"/>
      <c r="I164" s="46"/>
      <c r="J164" s="48"/>
    </row>
    <row r="165">
      <c r="A165" s="37" t="s">
        <v>593</v>
      </c>
      <c r="B165" s="37">
        <v>39</v>
      </c>
      <c r="C165" s="38" t="s">
        <v>4790</v>
      </c>
      <c r="D165" s="37" t="s">
        <v>595</v>
      </c>
      <c r="E165" s="39" t="s">
        <v>4791</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14059</v>
      </c>
      <c r="F167" s="46"/>
      <c r="G167" s="46"/>
      <c r="H167" s="46"/>
      <c r="I167" s="46"/>
      <c r="J167" s="48"/>
    </row>
    <row r="168" ht="101.5">
      <c r="A168" s="37" t="s">
        <v>601</v>
      </c>
      <c r="B168" s="45"/>
      <c r="C168" s="46"/>
      <c r="D168" s="46"/>
      <c r="E168" s="39" t="s">
        <v>4793</v>
      </c>
      <c r="F168" s="46"/>
      <c r="G168" s="46"/>
      <c r="H168" s="46"/>
      <c r="I168" s="46"/>
      <c r="J168" s="48"/>
    </row>
    <row r="169">
      <c r="A169" s="37" t="s">
        <v>593</v>
      </c>
      <c r="B169" s="37">
        <v>40</v>
      </c>
      <c r="C169" s="38" t="s">
        <v>13939</v>
      </c>
      <c r="D169" s="37" t="s">
        <v>595</v>
      </c>
      <c r="E169" s="39" t="s">
        <v>13940</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14060</v>
      </c>
      <c r="F171" s="46"/>
      <c r="G171" s="46"/>
      <c r="H171" s="46"/>
      <c r="I171" s="46"/>
      <c r="J171" s="48"/>
    </row>
    <row r="172" ht="101.5">
      <c r="A172" s="37" t="s">
        <v>601</v>
      </c>
      <c r="B172" s="45"/>
      <c r="C172" s="46"/>
      <c r="D172" s="46"/>
      <c r="E172" s="39" t="s">
        <v>13942</v>
      </c>
      <c r="F172" s="46"/>
      <c r="G172" s="46"/>
      <c r="H172" s="46"/>
      <c r="I172" s="46"/>
      <c r="J172" s="48"/>
    </row>
    <row r="173">
      <c r="A173" s="37" t="s">
        <v>593</v>
      </c>
      <c r="B173" s="37">
        <v>41</v>
      </c>
      <c r="C173" s="38" t="s">
        <v>13943</v>
      </c>
      <c r="D173" s="37" t="s">
        <v>595</v>
      </c>
      <c r="E173" s="39" t="s">
        <v>13944</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14061</v>
      </c>
      <c r="F175" s="46"/>
      <c r="G175" s="46"/>
      <c r="H175" s="46"/>
      <c r="I175" s="46"/>
      <c r="J175" s="48"/>
    </row>
    <row r="176" ht="101.5">
      <c r="A176" s="37" t="s">
        <v>601</v>
      </c>
      <c r="B176" s="45"/>
      <c r="C176" s="46"/>
      <c r="D176" s="46"/>
      <c r="E176" s="39" t="s">
        <v>13942</v>
      </c>
      <c r="F176" s="46"/>
      <c r="G176" s="46"/>
      <c r="H176" s="46"/>
      <c r="I176" s="46"/>
      <c r="J176" s="48"/>
    </row>
    <row r="177">
      <c r="A177" s="37" t="s">
        <v>593</v>
      </c>
      <c r="B177" s="37">
        <v>42</v>
      </c>
      <c r="C177" s="38" t="s">
        <v>13945</v>
      </c>
      <c r="D177" s="37" t="s">
        <v>595</v>
      </c>
      <c r="E177" s="39" t="s">
        <v>13946</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14061</v>
      </c>
      <c r="F179" s="46"/>
      <c r="G179" s="46"/>
      <c r="H179" s="46"/>
      <c r="I179" s="46"/>
      <c r="J179" s="48"/>
    </row>
    <row r="180" ht="101.5">
      <c r="A180" s="37" t="s">
        <v>601</v>
      </c>
      <c r="B180" s="45"/>
      <c r="C180" s="46"/>
      <c r="D180" s="46"/>
      <c r="E180" s="39" t="s">
        <v>13942</v>
      </c>
      <c r="F180" s="46"/>
      <c r="G180" s="46"/>
      <c r="H180" s="46"/>
      <c r="I180" s="46"/>
      <c r="J180" s="48"/>
    </row>
    <row r="181">
      <c r="A181" s="37" t="s">
        <v>593</v>
      </c>
      <c r="B181" s="37">
        <v>43</v>
      </c>
      <c r="C181" s="38" t="s">
        <v>14062</v>
      </c>
      <c r="D181" s="37" t="s">
        <v>595</v>
      </c>
      <c r="E181" s="39" t="s">
        <v>14063</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14064</v>
      </c>
      <c r="F183" s="46"/>
      <c r="G183" s="46"/>
      <c r="H183" s="46"/>
      <c r="I183" s="46"/>
      <c r="J183" s="48"/>
    </row>
    <row r="184" ht="130.5">
      <c r="A184" s="37" t="s">
        <v>601</v>
      </c>
      <c r="B184" s="45"/>
      <c r="C184" s="46"/>
      <c r="D184" s="46"/>
      <c r="E184" s="39" t="s">
        <v>13927</v>
      </c>
      <c r="F184" s="46"/>
      <c r="G184" s="46"/>
      <c r="H184" s="46"/>
      <c r="I184" s="46"/>
      <c r="J184" s="48"/>
    </row>
    <row r="185">
      <c r="A185" s="37" t="s">
        <v>593</v>
      </c>
      <c r="B185" s="37">
        <v>44</v>
      </c>
      <c r="C185" s="38" t="s">
        <v>14065</v>
      </c>
      <c r="D185" s="37" t="s">
        <v>595</v>
      </c>
      <c r="E185" s="39" t="s">
        <v>14066</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14064</v>
      </c>
      <c r="F187" s="46"/>
      <c r="G187" s="46"/>
      <c r="H187" s="46"/>
      <c r="I187" s="46"/>
      <c r="J187" s="48"/>
    </row>
    <row r="188" ht="130.5">
      <c r="A188" s="37" t="s">
        <v>601</v>
      </c>
      <c r="B188" s="45"/>
      <c r="C188" s="46"/>
      <c r="D188" s="46"/>
      <c r="E188" s="39" t="s">
        <v>13927</v>
      </c>
      <c r="F188" s="46"/>
      <c r="G188" s="46"/>
      <c r="H188" s="46"/>
      <c r="I188" s="46"/>
      <c r="J188" s="48"/>
    </row>
    <row r="189">
      <c r="A189" s="37" t="s">
        <v>593</v>
      </c>
      <c r="B189" s="37">
        <v>45</v>
      </c>
      <c r="C189" s="38" t="s">
        <v>14067</v>
      </c>
      <c r="D189" s="37" t="s">
        <v>595</v>
      </c>
      <c r="E189" s="39" t="s">
        <v>14068</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14049</v>
      </c>
      <c r="F191" s="46"/>
      <c r="G191" s="46"/>
      <c r="H191" s="46"/>
      <c r="I191" s="46"/>
      <c r="J191" s="48"/>
    </row>
    <row r="192" ht="130.5">
      <c r="A192" s="37" t="s">
        <v>601</v>
      </c>
      <c r="B192" s="45"/>
      <c r="C192" s="46"/>
      <c r="D192" s="46"/>
      <c r="E192" s="39" t="s">
        <v>13927</v>
      </c>
      <c r="F192" s="46"/>
      <c r="G192" s="46"/>
      <c r="H192" s="46"/>
      <c r="I192" s="46"/>
      <c r="J192" s="48"/>
    </row>
    <row r="193">
      <c r="A193" s="37" t="s">
        <v>593</v>
      </c>
      <c r="B193" s="37">
        <v>46</v>
      </c>
      <c r="C193" s="38" t="s">
        <v>14069</v>
      </c>
      <c r="D193" s="37" t="s">
        <v>595</v>
      </c>
      <c r="E193" s="39" t="s">
        <v>14070</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14042</v>
      </c>
      <c r="F195" s="46"/>
      <c r="G195" s="46"/>
      <c r="H195" s="46"/>
      <c r="I195" s="46"/>
      <c r="J195" s="48"/>
    </row>
    <row r="196" ht="130.5">
      <c r="A196" s="37" t="s">
        <v>601</v>
      </c>
      <c r="B196" s="45"/>
      <c r="C196" s="46"/>
      <c r="D196" s="46"/>
      <c r="E196" s="39" t="s">
        <v>13927</v>
      </c>
      <c r="F196" s="46"/>
      <c r="G196" s="46"/>
      <c r="H196" s="46"/>
      <c r="I196" s="46"/>
      <c r="J196" s="48"/>
    </row>
    <row r="197">
      <c r="A197" s="37" t="s">
        <v>593</v>
      </c>
      <c r="B197" s="37">
        <v>47</v>
      </c>
      <c r="C197" s="38" t="s">
        <v>14071</v>
      </c>
      <c r="D197" s="37" t="s">
        <v>595</v>
      </c>
      <c r="E197" s="39" t="s">
        <v>14072</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14049</v>
      </c>
      <c r="F199" s="46"/>
      <c r="G199" s="46"/>
      <c r="H199" s="46"/>
      <c r="I199" s="46"/>
      <c r="J199" s="48"/>
    </row>
    <row r="200" ht="130.5">
      <c r="A200" s="37" t="s">
        <v>601</v>
      </c>
      <c r="B200" s="45"/>
      <c r="C200" s="46"/>
      <c r="D200" s="46"/>
      <c r="E200" s="39" t="s">
        <v>13927</v>
      </c>
      <c r="F200" s="46"/>
      <c r="G200" s="46"/>
      <c r="H200" s="46"/>
      <c r="I200" s="46"/>
      <c r="J200" s="48"/>
    </row>
    <row r="201">
      <c r="A201" s="37" t="s">
        <v>593</v>
      </c>
      <c r="B201" s="37">
        <v>48</v>
      </c>
      <c r="C201" s="38" t="s">
        <v>14073</v>
      </c>
      <c r="D201" s="37" t="s">
        <v>595</v>
      </c>
      <c r="E201" s="39" t="s">
        <v>14074</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14049</v>
      </c>
      <c r="F203" s="46"/>
      <c r="G203" s="46"/>
      <c r="H203" s="46"/>
      <c r="I203" s="46"/>
      <c r="J203" s="48"/>
    </row>
    <row r="204" ht="130.5">
      <c r="A204" s="37" t="s">
        <v>601</v>
      </c>
      <c r="B204" s="45"/>
      <c r="C204" s="46"/>
      <c r="D204" s="46"/>
      <c r="E204" s="39" t="s">
        <v>13927</v>
      </c>
      <c r="F204" s="46"/>
      <c r="G204" s="46"/>
      <c r="H204" s="46"/>
      <c r="I204" s="46"/>
      <c r="J204" s="48"/>
    </row>
    <row r="205" ht="29">
      <c r="A205" s="37" t="s">
        <v>593</v>
      </c>
      <c r="B205" s="37">
        <v>49</v>
      </c>
      <c r="C205" s="38" t="s">
        <v>14075</v>
      </c>
      <c r="D205" s="37" t="s">
        <v>595</v>
      </c>
      <c r="E205" s="39" t="s">
        <v>14076</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14042</v>
      </c>
      <c r="F207" s="46"/>
      <c r="G207" s="46"/>
      <c r="H207" s="46"/>
      <c r="I207" s="46"/>
      <c r="J207" s="48"/>
    </row>
    <row r="208" ht="130.5">
      <c r="A208" s="37" t="s">
        <v>601</v>
      </c>
      <c r="B208" s="45"/>
      <c r="C208" s="46"/>
      <c r="D208" s="46"/>
      <c r="E208" s="39" t="s">
        <v>13927</v>
      </c>
      <c r="F208" s="46"/>
      <c r="G208" s="46"/>
      <c r="H208" s="46"/>
      <c r="I208" s="46"/>
      <c r="J208" s="48"/>
    </row>
    <row r="209">
      <c r="A209" s="37" t="s">
        <v>593</v>
      </c>
      <c r="B209" s="37">
        <v>50</v>
      </c>
      <c r="C209" s="38" t="s">
        <v>14077</v>
      </c>
      <c r="D209" s="37" t="s">
        <v>595</v>
      </c>
      <c r="E209" s="39" t="s">
        <v>14078</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13955</v>
      </c>
      <c r="F211" s="46"/>
      <c r="G211" s="46"/>
      <c r="H211" s="46"/>
      <c r="I211" s="46"/>
      <c r="J211" s="48"/>
    </row>
    <row r="212" ht="130.5">
      <c r="A212" s="37" t="s">
        <v>601</v>
      </c>
      <c r="B212" s="45"/>
      <c r="C212" s="46"/>
      <c r="D212" s="46"/>
      <c r="E212" s="39" t="s">
        <v>13927</v>
      </c>
      <c r="F212" s="46"/>
      <c r="G212" s="46"/>
      <c r="H212" s="46"/>
      <c r="I212" s="46"/>
      <c r="J212" s="48"/>
    </row>
    <row r="213">
      <c r="A213" s="37" t="s">
        <v>593</v>
      </c>
      <c r="B213" s="37">
        <v>51</v>
      </c>
      <c r="C213" s="38" t="s">
        <v>14079</v>
      </c>
      <c r="D213" s="37" t="s">
        <v>595</v>
      </c>
      <c r="E213" s="39" t="s">
        <v>14080</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14081</v>
      </c>
      <c r="F215" s="46"/>
      <c r="G215" s="46"/>
      <c r="H215" s="46"/>
      <c r="I215" s="46"/>
      <c r="J215" s="48"/>
    </row>
    <row r="216" ht="130.5">
      <c r="A216" s="37" t="s">
        <v>601</v>
      </c>
      <c r="B216" s="45"/>
      <c r="C216" s="46"/>
      <c r="D216" s="46"/>
      <c r="E216" s="39" t="s">
        <v>13959</v>
      </c>
      <c r="F216" s="46"/>
      <c r="G216" s="46"/>
      <c r="H216" s="46"/>
      <c r="I216" s="46"/>
      <c r="J216" s="48"/>
    </row>
    <row r="217">
      <c r="A217" s="37" t="s">
        <v>593</v>
      </c>
      <c r="B217" s="37">
        <v>52</v>
      </c>
      <c r="C217" s="38" t="s">
        <v>14082</v>
      </c>
      <c r="D217" s="37" t="s">
        <v>595</v>
      </c>
      <c r="E217" s="39" t="s">
        <v>14083</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14084</v>
      </c>
      <c r="F219" s="46"/>
      <c r="G219" s="46"/>
      <c r="H219" s="46"/>
      <c r="I219" s="46"/>
      <c r="J219" s="48"/>
    </row>
    <row r="220" ht="130.5">
      <c r="A220" s="37" t="s">
        <v>601</v>
      </c>
      <c r="B220" s="45"/>
      <c r="C220" s="46"/>
      <c r="D220" s="46"/>
      <c r="E220" s="39" t="s">
        <v>13959</v>
      </c>
      <c r="F220" s="46"/>
      <c r="G220" s="46"/>
      <c r="H220" s="46"/>
      <c r="I220" s="46"/>
      <c r="J220" s="48"/>
    </row>
    <row r="221">
      <c r="A221" s="37" t="s">
        <v>593</v>
      </c>
      <c r="B221" s="37">
        <v>53</v>
      </c>
      <c r="C221" s="38" t="s">
        <v>13947</v>
      </c>
      <c r="D221" s="37" t="s">
        <v>595</v>
      </c>
      <c r="E221" s="39" t="s">
        <v>13948</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14085</v>
      </c>
      <c r="F223" s="46"/>
      <c r="G223" s="46"/>
      <c r="H223" s="46"/>
      <c r="I223" s="46"/>
      <c r="J223" s="48"/>
    </row>
    <row r="224" ht="130.5">
      <c r="A224" s="37" t="s">
        <v>601</v>
      </c>
      <c r="B224" s="45"/>
      <c r="C224" s="46"/>
      <c r="D224" s="46"/>
      <c r="E224" s="39" t="s">
        <v>13927</v>
      </c>
      <c r="F224" s="46"/>
      <c r="G224" s="46"/>
      <c r="H224" s="46"/>
      <c r="I224" s="46"/>
      <c r="J224" s="48"/>
    </row>
    <row r="225">
      <c r="A225" s="37" t="s">
        <v>593</v>
      </c>
      <c r="B225" s="37">
        <v>54</v>
      </c>
      <c r="C225" s="38" t="s">
        <v>13950</v>
      </c>
      <c r="D225" s="37" t="s">
        <v>595</v>
      </c>
      <c r="E225" s="39" t="s">
        <v>13951</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14086</v>
      </c>
      <c r="F227" s="46"/>
      <c r="G227" s="46"/>
      <c r="H227" s="46"/>
      <c r="I227" s="46"/>
      <c r="J227" s="48"/>
    </row>
    <row r="228" ht="130.5">
      <c r="A228" s="37" t="s">
        <v>601</v>
      </c>
      <c r="B228" s="45"/>
      <c r="C228" s="46"/>
      <c r="D228" s="46"/>
      <c r="E228" s="39" t="s">
        <v>13927</v>
      </c>
      <c r="F228" s="46"/>
      <c r="G228" s="46"/>
      <c r="H228" s="46"/>
      <c r="I228" s="46"/>
      <c r="J228" s="48"/>
    </row>
    <row r="229">
      <c r="A229" s="37" t="s">
        <v>593</v>
      </c>
      <c r="B229" s="37">
        <v>55</v>
      </c>
      <c r="C229" s="38" t="s">
        <v>14087</v>
      </c>
      <c r="D229" s="37" t="s">
        <v>595</v>
      </c>
      <c r="E229" s="39" t="s">
        <v>14088</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13955</v>
      </c>
      <c r="F231" s="46"/>
      <c r="G231" s="46"/>
      <c r="H231" s="46"/>
      <c r="I231" s="46"/>
      <c r="J231" s="48"/>
    </row>
    <row r="232" ht="130.5">
      <c r="A232" s="37" t="s">
        <v>601</v>
      </c>
      <c r="B232" s="45"/>
      <c r="C232" s="46"/>
      <c r="D232" s="46"/>
      <c r="E232" s="39" t="s">
        <v>13927</v>
      </c>
      <c r="F232" s="46"/>
      <c r="G232" s="46"/>
      <c r="H232" s="46"/>
      <c r="I232" s="46"/>
      <c r="J232" s="48"/>
    </row>
    <row r="233">
      <c r="A233" s="37" t="s">
        <v>593</v>
      </c>
      <c r="B233" s="37">
        <v>56</v>
      </c>
      <c r="C233" s="38" t="s">
        <v>14089</v>
      </c>
      <c r="D233" s="37" t="s">
        <v>595</v>
      </c>
      <c r="E233" s="39" t="s">
        <v>14090</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13955</v>
      </c>
      <c r="F235" s="46"/>
      <c r="G235" s="46"/>
      <c r="H235" s="46"/>
      <c r="I235" s="46"/>
      <c r="J235" s="48"/>
    </row>
    <row r="236" ht="130.5">
      <c r="A236" s="37" t="s">
        <v>601</v>
      </c>
      <c r="B236" s="45"/>
      <c r="C236" s="46"/>
      <c r="D236" s="46"/>
      <c r="E236" s="39" t="s">
        <v>13927</v>
      </c>
      <c r="F236" s="46"/>
      <c r="G236" s="46"/>
      <c r="H236" s="46"/>
      <c r="I236" s="46"/>
      <c r="J236" s="48"/>
    </row>
    <row r="237">
      <c r="A237" s="37" t="s">
        <v>593</v>
      </c>
      <c r="B237" s="37">
        <v>57</v>
      </c>
      <c r="C237" s="38" t="s">
        <v>14091</v>
      </c>
      <c r="D237" s="37" t="s">
        <v>595</v>
      </c>
      <c r="E237" s="39" t="s">
        <v>14092</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13955</v>
      </c>
      <c r="F239" s="46"/>
      <c r="G239" s="46"/>
      <c r="H239" s="46"/>
      <c r="I239" s="46"/>
      <c r="J239" s="48"/>
    </row>
    <row r="240" ht="130.5">
      <c r="A240" s="37" t="s">
        <v>601</v>
      </c>
      <c r="B240" s="45"/>
      <c r="C240" s="46"/>
      <c r="D240" s="46"/>
      <c r="E240" s="39" t="s">
        <v>13927</v>
      </c>
      <c r="F240" s="46"/>
      <c r="G240" s="46"/>
      <c r="H240" s="46"/>
      <c r="I240" s="46"/>
      <c r="J240" s="48"/>
    </row>
    <row r="241">
      <c r="A241" s="37" t="s">
        <v>593</v>
      </c>
      <c r="B241" s="37">
        <v>58</v>
      </c>
      <c r="C241" s="38" t="s">
        <v>14093</v>
      </c>
      <c r="D241" s="37" t="s">
        <v>595</v>
      </c>
      <c r="E241" s="39" t="s">
        <v>14094</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13919</v>
      </c>
      <c r="F243" s="46"/>
      <c r="G243" s="46"/>
      <c r="H243" s="46"/>
      <c r="I243" s="46"/>
      <c r="J243" s="48"/>
    </row>
    <row r="244" ht="130.5">
      <c r="A244" s="37" t="s">
        <v>601</v>
      </c>
      <c r="B244" s="45"/>
      <c r="C244" s="46"/>
      <c r="D244" s="46"/>
      <c r="E244" s="39" t="s">
        <v>13927</v>
      </c>
      <c r="F244" s="46"/>
      <c r="G244" s="46"/>
      <c r="H244" s="46"/>
      <c r="I244" s="46"/>
      <c r="J244" s="48"/>
    </row>
    <row r="245">
      <c r="A245" s="37" t="s">
        <v>593</v>
      </c>
      <c r="B245" s="37">
        <v>59</v>
      </c>
      <c r="C245" s="38" t="s">
        <v>13963</v>
      </c>
      <c r="D245" s="37" t="s">
        <v>595</v>
      </c>
      <c r="E245" s="39" t="s">
        <v>13964</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13901</v>
      </c>
      <c r="F247" s="46"/>
      <c r="G247" s="46"/>
      <c r="H247" s="46"/>
      <c r="I247" s="46"/>
      <c r="J247" s="48"/>
    </row>
    <row r="248" ht="130.5">
      <c r="A248" s="37" t="s">
        <v>601</v>
      </c>
      <c r="B248" s="45"/>
      <c r="C248" s="46"/>
      <c r="D248" s="46"/>
      <c r="E248" s="39" t="s">
        <v>13927</v>
      </c>
      <c r="F248" s="46"/>
      <c r="G248" s="46"/>
      <c r="H248" s="46"/>
      <c r="I248" s="46"/>
      <c r="J248" s="48"/>
    </row>
    <row r="249">
      <c r="A249" s="37" t="s">
        <v>593</v>
      </c>
      <c r="B249" s="37">
        <v>60</v>
      </c>
      <c r="C249" s="38" t="s">
        <v>13966</v>
      </c>
      <c r="D249" s="37" t="s">
        <v>595</v>
      </c>
      <c r="E249" s="39" t="s">
        <v>13967</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14095</v>
      </c>
      <c r="F251" s="46"/>
      <c r="G251" s="46"/>
      <c r="H251" s="46"/>
      <c r="I251" s="46"/>
      <c r="J251" s="48"/>
    </row>
    <row r="252" ht="130.5">
      <c r="A252" s="37" t="s">
        <v>601</v>
      </c>
      <c r="B252" s="45"/>
      <c r="C252" s="46"/>
      <c r="D252" s="46"/>
      <c r="E252" s="39" t="s">
        <v>13927</v>
      </c>
      <c r="F252" s="46"/>
      <c r="G252" s="46"/>
      <c r="H252" s="46"/>
      <c r="I252" s="46"/>
      <c r="J252" s="48"/>
    </row>
    <row r="253" ht="29">
      <c r="A253" s="37" t="s">
        <v>593</v>
      </c>
      <c r="B253" s="37">
        <v>61</v>
      </c>
      <c r="C253" s="38" t="s">
        <v>13980</v>
      </c>
      <c r="D253" s="37" t="s">
        <v>595</v>
      </c>
      <c r="E253" s="39" t="s">
        <v>13981</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16">
      <c r="A255" s="37" t="s">
        <v>601</v>
      </c>
      <c r="B255" s="45"/>
      <c r="C255" s="46"/>
      <c r="D255" s="46"/>
      <c r="E255" s="39" t="s">
        <v>13982</v>
      </c>
      <c r="F255" s="46"/>
      <c r="G255" s="46"/>
      <c r="H255" s="46"/>
      <c r="I255" s="46"/>
      <c r="J255" s="48"/>
    </row>
    <row r="256">
      <c r="A256" s="31" t="s">
        <v>591</v>
      </c>
      <c r="B256" s="32"/>
      <c r="C256" s="33" t="s">
        <v>13986</v>
      </c>
      <c r="D256" s="34"/>
      <c r="E256" s="31" t="s">
        <v>13987</v>
      </c>
      <c r="F256" s="34"/>
      <c r="G256" s="34"/>
      <c r="H256" s="34"/>
      <c r="I256" s="35">
        <f>SUMIFS(I257:I260,A257:A260,"P")</f>
        <v>0</v>
      </c>
      <c r="J256" s="36"/>
    </row>
    <row r="257">
      <c r="A257" s="37" t="s">
        <v>593</v>
      </c>
      <c r="B257" s="37">
        <v>62</v>
      </c>
      <c r="C257" s="38" t="s">
        <v>14096</v>
      </c>
      <c r="D257" s="37" t="s">
        <v>595</v>
      </c>
      <c r="E257" s="39" t="s">
        <v>14097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13971</v>
      </c>
      <c r="F259" s="46"/>
      <c r="G259" s="46"/>
      <c r="H259" s="46"/>
      <c r="I259" s="46"/>
      <c r="J259" s="48"/>
    </row>
    <row r="260" ht="101.5">
      <c r="A260" s="37" t="s">
        <v>601</v>
      </c>
      <c r="B260" s="45"/>
      <c r="C260" s="46"/>
      <c r="D260" s="46"/>
      <c r="E260" s="39" t="s">
        <v>13991</v>
      </c>
      <c r="F260" s="46"/>
      <c r="G260" s="46"/>
      <c r="H260" s="46"/>
      <c r="I260" s="46"/>
      <c r="J260" s="48"/>
    </row>
    <row r="261">
      <c r="A261" s="31" t="s">
        <v>591</v>
      </c>
      <c r="B261" s="32"/>
      <c r="C261" s="33" t="s">
        <v>13992</v>
      </c>
      <c r="D261" s="34"/>
      <c r="E261" s="31" t="s">
        <v>13993</v>
      </c>
      <c r="F261" s="34"/>
      <c r="G261" s="34"/>
      <c r="H261" s="34"/>
      <c r="I261" s="35">
        <f>SUMIFS(I262:I288,A262:A288,"P")</f>
        <v>0</v>
      </c>
      <c r="J261" s="36"/>
    </row>
    <row r="262">
      <c r="A262" s="37" t="s">
        <v>593</v>
      </c>
      <c r="B262" s="37">
        <v>63</v>
      </c>
      <c r="C262" s="38" t="s">
        <v>13994</v>
      </c>
      <c r="D262" s="37" t="s">
        <v>595</v>
      </c>
      <c r="E262" s="39" t="s">
        <v>13995</v>
      </c>
      <c r="F262" s="40" t="s">
        <v>964</v>
      </c>
      <c r="G262" s="41">
        <v>2</v>
      </c>
      <c r="H262" s="42">
        <v>0</v>
      </c>
      <c r="I262" s="43">
        <f>ROUND(G262*H262,P4)</f>
        <v>0</v>
      </c>
      <c r="J262" s="37"/>
      <c r="O262" s="44">
        <f>I262*0.21</f>
        <v>0</v>
      </c>
      <c r="P262">
        <v>3</v>
      </c>
    </row>
    <row r="263">
      <c r="A263" s="37" t="s">
        <v>598</v>
      </c>
      <c r="B263" s="45"/>
      <c r="C263" s="46"/>
      <c r="D263" s="46"/>
      <c r="E263" s="39" t="s">
        <v>14098</v>
      </c>
      <c r="F263" s="46"/>
      <c r="G263" s="46"/>
      <c r="H263" s="46"/>
      <c r="I263" s="46"/>
      <c r="J263" s="48"/>
    </row>
    <row r="264" ht="130.5">
      <c r="A264" s="37" t="s">
        <v>601</v>
      </c>
      <c r="B264" s="45"/>
      <c r="C264" s="46"/>
      <c r="D264" s="46"/>
      <c r="E264" s="39" t="s">
        <v>13997</v>
      </c>
      <c r="F264" s="46"/>
      <c r="G264" s="46"/>
      <c r="H264" s="46"/>
      <c r="I264" s="46"/>
      <c r="J264" s="48"/>
    </row>
    <row r="265">
      <c r="A265" s="37" t="s">
        <v>593</v>
      </c>
      <c r="B265" s="37">
        <v>64</v>
      </c>
      <c r="C265" s="38" t="s">
        <v>13998</v>
      </c>
      <c r="D265" s="37" t="s">
        <v>595</v>
      </c>
      <c r="E265" s="39" t="s">
        <v>13999</v>
      </c>
      <c r="F265" s="40" t="s">
        <v>964</v>
      </c>
      <c r="G265" s="41">
        <v>2</v>
      </c>
      <c r="H265" s="42">
        <v>0</v>
      </c>
      <c r="I265" s="43">
        <f>ROUND(G265*H265,P4)</f>
        <v>0</v>
      </c>
      <c r="J265" s="37"/>
      <c r="O265" s="44">
        <f>I265*0.21</f>
        <v>0</v>
      </c>
      <c r="P265">
        <v>3</v>
      </c>
    </row>
    <row r="266">
      <c r="A266" s="37" t="s">
        <v>598</v>
      </c>
      <c r="B266" s="45"/>
      <c r="C266" s="46"/>
      <c r="D266" s="46"/>
      <c r="E266" s="39" t="s">
        <v>14098</v>
      </c>
      <c r="F266" s="46"/>
      <c r="G266" s="46"/>
      <c r="H266" s="46"/>
      <c r="I266" s="46"/>
      <c r="J266" s="48"/>
    </row>
    <row r="267" ht="116">
      <c r="A267" s="37" t="s">
        <v>601</v>
      </c>
      <c r="B267" s="45"/>
      <c r="C267" s="46"/>
      <c r="D267" s="46"/>
      <c r="E267" s="39" t="s">
        <v>14000</v>
      </c>
      <c r="F267" s="46"/>
      <c r="G267" s="46"/>
      <c r="H267" s="46"/>
      <c r="I267" s="46"/>
      <c r="J267" s="48"/>
    </row>
    <row r="268">
      <c r="A268" s="37" t="s">
        <v>593</v>
      </c>
      <c r="B268" s="37">
        <v>65</v>
      </c>
      <c r="C268" s="38" t="s">
        <v>14001</v>
      </c>
      <c r="D268" s="37" t="s">
        <v>595</v>
      </c>
      <c r="E268" s="39" t="s">
        <v>14002</v>
      </c>
      <c r="F268" s="40" t="s">
        <v>608</v>
      </c>
      <c r="G268" s="41">
        <v>2</v>
      </c>
      <c r="H268" s="42">
        <v>0</v>
      </c>
      <c r="I268" s="43">
        <f>ROUND(G268*H268,P4)</f>
        <v>0</v>
      </c>
      <c r="J268" s="37"/>
      <c r="O268" s="44">
        <f>I268*0.21</f>
        <v>0</v>
      </c>
      <c r="P268">
        <v>3</v>
      </c>
    </row>
    <row r="269">
      <c r="A269" s="37" t="s">
        <v>598</v>
      </c>
      <c r="B269" s="45"/>
      <c r="C269" s="46"/>
      <c r="D269" s="46"/>
      <c r="E269" s="39" t="s">
        <v>14098</v>
      </c>
      <c r="F269" s="46"/>
      <c r="G269" s="46"/>
      <c r="H269" s="46"/>
      <c r="I269" s="46"/>
      <c r="J269" s="48"/>
    </row>
    <row r="270" ht="116">
      <c r="A270" s="37" t="s">
        <v>601</v>
      </c>
      <c r="B270" s="45"/>
      <c r="C270" s="46"/>
      <c r="D270" s="46"/>
      <c r="E270" s="39" t="s">
        <v>14003</v>
      </c>
      <c r="F270" s="46"/>
      <c r="G270" s="46"/>
      <c r="H270" s="46"/>
      <c r="I270" s="46"/>
      <c r="J270" s="48"/>
    </row>
    <row r="271">
      <c r="A271" s="37" t="s">
        <v>593</v>
      </c>
      <c r="B271" s="37">
        <v>66</v>
      </c>
      <c r="C271" s="38" t="s">
        <v>14007</v>
      </c>
      <c r="D271" s="37" t="s">
        <v>595</v>
      </c>
      <c r="E271" s="39" t="s">
        <v>14008</v>
      </c>
      <c r="F271" s="40" t="s">
        <v>608</v>
      </c>
      <c r="G271" s="41">
        <v>1</v>
      </c>
      <c r="H271" s="42">
        <v>0</v>
      </c>
      <c r="I271" s="43">
        <f>ROUND(G271*H271,P4)</f>
        <v>0</v>
      </c>
      <c r="J271" s="37"/>
      <c r="O271" s="44">
        <f>I271*0.21</f>
        <v>0</v>
      </c>
      <c r="P271">
        <v>3</v>
      </c>
    </row>
    <row r="272">
      <c r="A272" s="37" t="s">
        <v>598</v>
      </c>
      <c r="B272" s="45"/>
      <c r="C272" s="46"/>
      <c r="D272" s="46"/>
      <c r="E272" s="39" t="s">
        <v>14098</v>
      </c>
      <c r="F272" s="46"/>
      <c r="G272" s="46"/>
      <c r="H272" s="46"/>
      <c r="I272" s="46"/>
      <c r="J272" s="48"/>
    </row>
    <row r="273" ht="101.5">
      <c r="A273" s="37" t="s">
        <v>601</v>
      </c>
      <c r="B273" s="45"/>
      <c r="C273" s="46"/>
      <c r="D273" s="46"/>
      <c r="E273" s="39" t="s">
        <v>14009</v>
      </c>
      <c r="F273" s="46"/>
      <c r="G273" s="46"/>
      <c r="H273" s="46"/>
      <c r="I273" s="46"/>
      <c r="J273" s="48"/>
    </row>
    <row r="274">
      <c r="A274" s="37" t="s">
        <v>593</v>
      </c>
      <c r="B274" s="37">
        <v>67</v>
      </c>
      <c r="C274" s="38" t="s">
        <v>14010</v>
      </c>
      <c r="D274" s="37" t="s">
        <v>595</v>
      </c>
      <c r="E274" s="39" t="s">
        <v>14011</v>
      </c>
      <c r="F274" s="40" t="s">
        <v>608</v>
      </c>
      <c r="G274" s="41">
        <v>1</v>
      </c>
      <c r="H274" s="42">
        <v>0</v>
      </c>
      <c r="I274" s="43">
        <f>ROUND(G274*H274,P4)</f>
        <v>0</v>
      </c>
      <c r="J274" s="37"/>
      <c r="O274" s="44">
        <f>I274*0.21</f>
        <v>0</v>
      </c>
      <c r="P274">
        <v>3</v>
      </c>
    </row>
    <row r="275">
      <c r="A275" s="37" t="s">
        <v>598</v>
      </c>
      <c r="B275" s="45"/>
      <c r="C275" s="46"/>
      <c r="D275" s="46"/>
      <c r="E275" s="39" t="s">
        <v>14098</v>
      </c>
      <c r="F275" s="46"/>
      <c r="G275" s="46"/>
      <c r="H275" s="46"/>
      <c r="I275" s="46"/>
      <c r="J275" s="48"/>
    </row>
    <row r="276" ht="116">
      <c r="A276" s="37" t="s">
        <v>601</v>
      </c>
      <c r="B276" s="45"/>
      <c r="C276" s="46"/>
      <c r="D276" s="46"/>
      <c r="E276" s="39" t="s">
        <v>14012</v>
      </c>
      <c r="F276" s="46"/>
      <c r="G276" s="46"/>
      <c r="H276" s="46"/>
      <c r="I276" s="46"/>
      <c r="J276" s="48"/>
    </row>
    <row r="277">
      <c r="A277" s="37" t="s">
        <v>593</v>
      </c>
      <c r="B277" s="37">
        <v>68</v>
      </c>
      <c r="C277" s="38" t="s">
        <v>3084</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14098</v>
      </c>
      <c r="F278" s="46"/>
      <c r="G278" s="46"/>
      <c r="H278" s="46"/>
      <c r="I278" s="46"/>
      <c r="J278" s="48"/>
    </row>
    <row r="279" ht="101.5">
      <c r="A279" s="37" t="s">
        <v>601</v>
      </c>
      <c r="B279" s="45"/>
      <c r="C279" s="46"/>
      <c r="D279" s="46"/>
      <c r="E279" s="39" t="s">
        <v>14013</v>
      </c>
      <c r="F279" s="46"/>
      <c r="G279" s="46"/>
      <c r="H279" s="46"/>
      <c r="I279" s="46"/>
      <c r="J279" s="48"/>
    </row>
    <row r="280">
      <c r="A280" s="37" t="s">
        <v>593</v>
      </c>
      <c r="B280" s="37">
        <v>69</v>
      </c>
      <c r="C280" s="38" t="s">
        <v>14014</v>
      </c>
      <c r="D280" s="37" t="s">
        <v>595</v>
      </c>
      <c r="E280" s="39" t="s">
        <v>14015</v>
      </c>
      <c r="F280" s="40" t="s">
        <v>624</v>
      </c>
      <c r="G280" s="41">
        <v>20</v>
      </c>
      <c r="H280" s="42">
        <v>0</v>
      </c>
      <c r="I280" s="43">
        <f>ROUND(G280*H280,P4)</f>
        <v>0</v>
      </c>
      <c r="J280" s="37"/>
      <c r="O280" s="44">
        <f>I280*0.21</f>
        <v>0</v>
      </c>
      <c r="P280">
        <v>3</v>
      </c>
    </row>
    <row r="281">
      <c r="A281" s="37" t="s">
        <v>598</v>
      </c>
      <c r="B281" s="45"/>
      <c r="C281" s="46"/>
      <c r="D281" s="46"/>
      <c r="E281" s="39" t="s">
        <v>14098</v>
      </c>
      <c r="F281" s="46"/>
      <c r="G281" s="46"/>
      <c r="H281" s="46"/>
      <c r="I281" s="46"/>
      <c r="J281" s="48"/>
    </row>
    <row r="282" ht="116">
      <c r="A282" s="37" t="s">
        <v>601</v>
      </c>
      <c r="B282" s="45"/>
      <c r="C282" s="46"/>
      <c r="D282" s="46"/>
      <c r="E282" s="39" t="s">
        <v>14016</v>
      </c>
      <c r="F282" s="46"/>
      <c r="G282" s="46"/>
      <c r="H282" s="46"/>
      <c r="I282" s="46"/>
      <c r="J282" s="48"/>
    </row>
    <row r="283">
      <c r="A283" s="37" t="s">
        <v>593</v>
      </c>
      <c r="B283" s="37">
        <v>70</v>
      </c>
      <c r="C283" s="38" t="s">
        <v>14017</v>
      </c>
      <c r="D283" s="37" t="s">
        <v>595</v>
      </c>
      <c r="E283" s="39" t="s">
        <v>14018</v>
      </c>
      <c r="F283" s="40" t="s">
        <v>624</v>
      </c>
      <c r="G283" s="41">
        <v>15</v>
      </c>
      <c r="H283" s="42">
        <v>0</v>
      </c>
      <c r="I283" s="43">
        <f>ROUND(G283*H283,P4)</f>
        <v>0</v>
      </c>
      <c r="J283" s="37"/>
      <c r="O283" s="44">
        <f>I283*0.21</f>
        <v>0</v>
      </c>
      <c r="P283">
        <v>3</v>
      </c>
    </row>
    <row r="284">
      <c r="A284" s="37" t="s">
        <v>598</v>
      </c>
      <c r="B284" s="45"/>
      <c r="C284" s="46"/>
      <c r="D284" s="46"/>
      <c r="E284" s="39" t="s">
        <v>14098</v>
      </c>
      <c r="F284" s="46"/>
      <c r="G284" s="46"/>
      <c r="H284" s="46"/>
      <c r="I284" s="46"/>
      <c r="J284" s="48"/>
    </row>
    <row r="285" ht="116">
      <c r="A285" s="37" t="s">
        <v>601</v>
      </c>
      <c r="B285" s="45"/>
      <c r="C285" s="46"/>
      <c r="D285" s="46"/>
      <c r="E285" s="39" t="s">
        <v>14019</v>
      </c>
      <c r="F285" s="46"/>
      <c r="G285" s="46"/>
      <c r="H285" s="46"/>
      <c r="I285" s="46"/>
      <c r="J285" s="48"/>
    </row>
    <row r="286">
      <c r="A286" s="37" t="s">
        <v>593</v>
      </c>
      <c r="B286" s="37">
        <v>71</v>
      </c>
      <c r="C286" s="38" t="s">
        <v>14099</v>
      </c>
      <c r="D286" s="37" t="s">
        <v>595</v>
      </c>
      <c r="E286" s="39" t="s">
        <v>14100</v>
      </c>
      <c r="F286" s="40" t="s">
        <v>608</v>
      </c>
      <c r="G286" s="41">
        <v>20</v>
      </c>
      <c r="H286" s="42">
        <v>0</v>
      </c>
      <c r="I286" s="43">
        <f>ROUND(G286*H286,P4)</f>
        <v>0</v>
      </c>
      <c r="J286" s="37"/>
      <c r="O286" s="44">
        <f>I286*0.21</f>
        <v>0</v>
      </c>
      <c r="P286">
        <v>3</v>
      </c>
    </row>
    <row r="287">
      <c r="A287" s="37" t="s">
        <v>598</v>
      </c>
      <c r="B287" s="45"/>
      <c r="C287" s="46"/>
      <c r="D287" s="46"/>
      <c r="E287" s="39" t="s">
        <v>14098</v>
      </c>
      <c r="F287" s="46"/>
      <c r="G287" s="46"/>
      <c r="H287" s="46"/>
      <c r="I287" s="46"/>
      <c r="J287" s="48"/>
    </row>
    <row r="288" ht="87">
      <c r="A288" s="37" t="s">
        <v>601</v>
      </c>
      <c r="B288" s="45"/>
      <c r="C288" s="46"/>
      <c r="D288" s="46"/>
      <c r="E288" s="39" t="s">
        <v>14022</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3.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16">
      <c r="A292" s="37" t="s">
        <v>601</v>
      </c>
      <c r="B292" s="50"/>
      <c r="C292" s="51"/>
      <c r="D292" s="51"/>
      <c r="E292" s="39" t="s">
        <v>1819</v>
      </c>
      <c r="F292" s="51"/>
      <c r="G292" s="51"/>
      <c r="H292" s="51"/>
      <c r="I292" s="51"/>
      <c r="J292" s="52"/>
    </row>
  </sheetData>
  <sheetProtection sheet="1" objects="1" scenarios="1" spinCount="100000" saltValue="ecYclRfG1/WMIynptCy9Yx34ESwzHk2ptXBDdilursey4Eh8YWAw7NUw4k4scLJDl+U9O2HMBmcnrVM0VQ9HKg==" hashValue="/cDgaKovj9BfInUW5f0YUq2sRVixHsXJCVlTDLkYnkB04o2VdJs+GDa5XWa371opglgJItHTRpS8v2W+YW7r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14101</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14101</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13787</v>
      </c>
      <c r="D11" s="34"/>
      <c r="E11" s="31" t="s">
        <v>13788</v>
      </c>
      <c r="F11" s="34"/>
      <c r="G11" s="34"/>
      <c r="H11" s="34"/>
      <c r="I11" s="35">
        <f>SUMIFS(I12:I52,A12:A52,"P")</f>
        <v>0</v>
      </c>
      <c r="J11" s="36"/>
    </row>
    <row r="12">
      <c r="A12" s="37" t="s">
        <v>593</v>
      </c>
      <c r="B12" s="37">
        <v>1</v>
      </c>
      <c r="C12" s="38" t="s">
        <v>13789</v>
      </c>
      <c r="D12" s="37" t="s">
        <v>595</v>
      </c>
      <c r="E12" s="39" t="s">
        <v>13790</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14102</v>
      </c>
      <c r="F14" s="46"/>
      <c r="G14" s="46"/>
      <c r="H14" s="46"/>
      <c r="I14" s="46"/>
      <c r="J14" s="48"/>
    </row>
    <row r="15" ht="290">
      <c r="A15" s="37" t="s">
        <v>601</v>
      </c>
      <c r="B15" s="45"/>
      <c r="C15" s="46"/>
      <c r="D15" s="46"/>
      <c r="E15" s="39" t="s">
        <v>13792</v>
      </c>
      <c r="F15" s="46"/>
      <c r="G15" s="46"/>
      <c r="H15" s="46"/>
      <c r="I15" s="46"/>
      <c r="J15" s="48"/>
    </row>
    <row r="16">
      <c r="A16" s="37" t="s">
        <v>593</v>
      </c>
      <c r="B16" s="37">
        <v>2</v>
      </c>
      <c r="C16" s="38" t="s">
        <v>13793</v>
      </c>
      <c r="D16" s="37" t="s">
        <v>595</v>
      </c>
      <c r="E16" s="39" t="s">
        <v>13794</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14103</v>
      </c>
      <c r="F18" s="46"/>
      <c r="G18" s="46"/>
      <c r="H18" s="46"/>
      <c r="I18" s="46"/>
      <c r="J18" s="48"/>
    </row>
    <row r="19" ht="174">
      <c r="A19" s="37" t="s">
        <v>601</v>
      </c>
      <c r="B19" s="45"/>
      <c r="C19" s="46"/>
      <c r="D19" s="46"/>
      <c r="E19" s="39" t="s">
        <v>13796</v>
      </c>
      <c r="F19" s="46"/>
      <c r="G19" s="46"/>
      <c r="H19" s="46"/>
      <c r="I19" s="46"/>
      <c r="J19" s="48"/>
    </row>
    <row r="20">
      <c r="A20" s="37" t="s">
        <v>593</v>
      </c>
      <c r="B20" s="37">
        <v>3</v>
      </c>
      <c r="C20" s="38" t="s">
        <v>13797</v>
      </c>
      <c r="D20" s="37" t="s">
        <v>595</v>
      </c>
      <c r="E20" s="39" t="s">
        <v>13798</v>
      </c>
      <c r="F20" s="40" t="s">
        <v>608</v>
      </c>
      <c r="G20" s="41">
        <v>158</v>
      </c>
      <c r="H20" s="42">
        <v>0</v>
      </c>
      <c r="I20" s="43">
        <f>ROUND(G20*H20,P4)</f>
        <v>0</v>
      </c>
      <c r="J20" s="37"/>
      <c r="O20" s="44">
        <f>I20*0.21</f>
        <v>0</v>
      </c>
      <c r="P20">
        <v>3</v>
      </c>
    </row>
    <row r="21">
      <c r="A21" s="37" t="s">
        <v>598</v>
      </c>
      <c r="B21" s="45"/>
      <c r="C21" s="46"/>
      <c r="D21" s="46"/>
      <c r="E21" s="39" t="s">
        <v>14025</v>
      </c>
      <c r="F21" s="46"/>
      <c r="G21" s="46"/>
      <c r="H21" s="46"/>
      <c r="I21" s="46"/>
      <c r="J21" s="48"/>
    </row>
    <row r="22" ht="159.5">
      <c r="A22" s="37" t="s">
        <v>601</v>
      </c>
      <c r="B22" s="45"/>
      <c r="C22" s="46"/>
      <c r="D22" s="46"/>
      <c r="E22" s="39" t="s">
        <v>13800</v>
      </c>
      <c r="F22" s="46"/>
      <c r="G22" s="46"/>
      <c r="H22" s="46"/>
      <c r="I22" s="46"/>
      <c r="J22" s="48"/>
    </row>
    <row r="23" ht="29">
      <c r="A23" s="37" t="s">
        <v>593</v>
      </c>
      <c r="B23" s="37">
        <v>4</v>
      </c>
      <c r="C23" s="38" t="s">
        <v>13801</v>
      </c>
      <c r="D23" s="37" t="s">
        <v>595</v>
      </c>
      <c r="E23" s="39" t="s">
        <v>13802</v>
      </c>
      <c r="F23" s="40" t="s">
        <v>608</v>
      </c>
      <c r="G23" s="41">
        <v>158</v>
      </c>
      <c r="H23" s="42">
        <v>0</v>
      </c>
      <c r="I23" s="43">
        <f>ROUND(G23*H23,P4)</f>
        <v>0</v>
      </c>
      <c r="J23" s="37"/>
      <c r="O23" s="44">
        <f>I23*0.21</f>
        <v>0</v>
      </c>
      <c r="P23">
        <v>3</v>
      </c>
    </row>
    <row r="24">
      <c r="A24" s="37" t="s">
        <v>598</v>
      </c>
      <c r="B24" s="45"/>
      <c r="C24" s="46"/>
      <c r="D24" s="46"/>
      <c r="E24" s="39" t="s">
        <v>14104</v>
      </c>
      <c r="F24" s="46"/>
      <c r="G24" s="46"/>
      <c r="H24" s="46"/>
      <c r="I24" s="46"/>
      <c r="J24" s="48"/>
    </row>
    <row r="25" ht="145">
      <c r="A25" s="37" t="s">
        <v>601</v>
      </c>
      <c r="B25" s="45"/>
      <c r="C25" s="46"/>
      <c r="D25" s="46"/>
      <c r="E25" s="39" t="s">
        <v>13804</v>
      </c>
      <c r="F25" s="46"/>
      <c r="G25" s="46"/>
      <c r="H25" s="46"/>
      <c r="I25" s="46"/>
      <c r="J25" s="48"/>
    </row>
    <row r="26">
      <c r="A26" s="37" t="s">
        <v>593</v>
      </c>
      <c r="B26" s="37">
        <v>5</v>
      </c>
      <c r="C26" s="38" t="s">
        <v>13805</v>
      </c>
      <c r="D26" s="37" t="s">
        <v>595</v>
      </c>
      <c r="E26" s="39" t="s">
        <v>13806</v>
      </c>
      <c r="F26" s="40" t="s">
        <v>608</v>
      </c>
      <c r="G26" s="41">
        <v>158</v>
      </c>
      <c r="H26" s="42">
        <v>0</v>
      </c>
      <c r="I26" s="43">
        <f>ROUND(G26*H26,P4)</f>
        <v>0</v>
      </c>
      <c r="J26" s="37"/>
      <c r="O26" s="44">
        <f>I26*0.21</f>
        <v>0</v>
      </c>
      <c r="P26">
        <v>3</v>
      </c>
    </row>
    <row r="27">
      <c r="A27" s="37" t="s">
        <v>598</v>
      </c>
      <c r="B27" s="45"/>
      <c r="C27" s="46"/>
      <c r="D27" s="46"/>
      <c r="E27" s="39" t="s">
        <v>14104</v>
      </c>
      <c r="F27" s="46"/>
      <c r="G27" s="46"/>
      <c r="H27" s="46"/>
      <c r="I27" s="46"/>
      <c r="J27" s="48"/>
    </row>
    <row r="28" ht="145">
      <c r="A28" s="37" t="s">
        <v>601</v>
      </c>
      <c r="B28" s="45"/>
      <c r="C28" s="46"/>
      <c r="D28" s="46"/>
      <c r="E28" s="39" t="s">
        <v>13807</v>
      </c>
      <c r="F28" s="46"/>
      <c r="G28" s="46"/>
      <c r="H28" s="46"/>
      <c r="I28" s="46"/>
      <c r="J28" s="48"/>
    </row>
    <row r="29">
      <c r="A29" s="37" t="s">
        <v>593</v>
      </c>
      <c r="B29" s="37">
        <v>6</v>
      </c>
      <c r="C29" s="38" t="s">
        <v>13808</v>
      </c>
      <c r="D29" s="37" t="s">
        <v>595</v>
      </c>
      <c r="E29" s="39" t="s">
        <v>13809</v>
      </c>
      <c r="F29" s="40" t="s">
        <v>4419</v>
      </c>
      <c r="G29" s="41">
        <v>15100</v>
      </c>
      <c r="H29" s="42">
        <v>0</v>
      </c>
      <c r="I29" s="43">
        <f>ROUND(G29*H29,P4)</f>
        <v>0</v>
      </c>
      <c r="J29" s="37"/>
      <c r="O29" s="44">
        <f>I29*0.21</f>
        <v>0</v>
      </c>
      <c r="P29">
        <v>3</v>
      </c>
    </row>
    <row r="30">
      <c r="A30" s="37" t="s">
        <v>598</v>
      </c>
      <c r="B30" s="45"/>
      <c r="C30" s="46"/>
      <c r="D30" s="46"/>
      <c r="E30" s="39" t="s">
        <v>14098</v>
      </c>
      <c r="F30" s="46"/>
      <c r="G30" s="46"/>
      <c r="H30" s="46"/>
      <c r="I30" s="46"/>
      <c r="J30" s="48"/>
    </row>
    <row r="31" ht="159.5">
      <c r="A31" s="37" t="s">
        <v>601</v>
      </c>
      <c r="B31" s="45"/>
      <c r="C31" s="46"/>
      <c r="D31" s="46"/>
      <c r="E31" s="39" t="s">
        <v>13811</v>
      </c>
      <c r="F31" s="46"/>
      <c r="G31" s="46"/>
      <c r="H31" s="46"/>
      <c r="I31" s="46"/>
      <c r="J31" s="48"/>
    </row>
    <row r="32">
      <c r="A32" s="37" t="s">
        <v>593</v>
      </c>
      <c r="B32" s="37">
        <v>7</v>
      </c>
      <c r="C32" s="38" t="s">
        <v>13812</v>
      </c>
      <c r="D32" s="37" t="s">
        <v>595</v>
      </c>
      <c r="E32" s="39" t="s">
        <v>13813</v>
      </c>
      <c r="F32" s="40" t="s">
        <v>1127</v>
      </c>
      <c r="G32" s="41">
        <v>1359</v>
      </c>
      <c r="H32" s="42">
        <v>0</v>
      </c>
      <c r="I32" s="43">
        <f>ROUND(G32*H32,P4)</f>
        <v>0</v>
      </c>
      <c r="J32" s="37"/>
      <c r="O32" s="44">
        <f>I32*0.21</f>
        <v>0</v>
      </c>
      <c r="P32">
        <v>3</v>
      </c>
    </row>
    <row r="33">
      <c r="A33" s="37" t="s">
        <v>598</v>
      </c>
      <c r="B33" s="45"/>
      <c r="C33" s="46"/>
      <c r="D33" s="46"/>
      <c r="E33" s="39" t="s">
        <v>14098</v>
      </c>
      <c r="F33" s="46"/>
      <c r="G33" s="46"/>
      <c r="H33" s="46"/>
      <c r="I33" s="46"/>
      <c r="J33" s="48"/>
    </row>
    <row r="34" ht="116">
      <c r="A34" s="37" t="s">
        <v>601</v>
      </c>
      <c r="B34" s="45"/>
      <c r="C34" s="46"/>
      <c r="D34" s="46"/>
      <c r="E34" s="39" t="s">
        <v>13815</v>
      </c>
      <c r="F34" s="46"/>
      <c r="G34" s="46"/>
      <c r="H34" s="46"/>
      <c r="I34" s="46"/>
      <c r="J34" s="48"/>
    </row>
    <row r="35">
      <c r="A35" s="37" t="s">
        <v>593</v>
      </c>
      <c r="B35" s="37">
        <v>8</v>
      </c>
      <c r="C35" s="38" t="s">
        <v>13816</v>
      </c>
      <c r="D35" s="37" t="s">
        <v>595</v>
      </c>
      <c r="E35" s="39" t="s">
        <v>13817</v>
      </c>
      <c r="F35" s="40" t="s">
        <v>608</v>
      </c>
      <c r="G35" s="41">
        <v>650</v>
      </c>
      <c r="H35" s="42">
        <v>0</v>
      </c>
      <c r="I35" s="43">
        <f>ROUND(G35*H35,P4)</f>
        <v>0</v>
      </c>
      <c r="J35" s="37"/>
      <c r="O35" s="44">
        <f>I35*0.21</f>
        <v>0</v>
      </c>
      <c r="P35">
        <v>3</v>
      </c>
    </row>
    <row r="36">
      <c r="A36" s="37" t="s">
        <v>598</v>
      </c>
      <c r="B36" s="45"/>
      <c r="C36" s="46"/>
      <c r="D36" s="46"/>
      <c r="E36" s="39" t="s">
        <v>14104</v>
      </c>
      <c r="F36" s="46"/>
      <c r="G36" s="46"/>
      <c r="H36" s="46"/>
      <c r="I36" s="46"/>
      <c r="J36" s="48"/>
    </row>
    <row r="37" ht="101.5">
      <c r="A37" s="37" t="s">
        <v>601</v>
      </c>
      <c r="B37" s="45"/>
      <c r="C37" s="46"/>
      <c r="D37" s="46"/>
      <c r="E37" s="39" t="s">
        <v>13819</v>
      </c>
      <c r="F37" s="46"/>
      <c r="G37" s="46"/>
      <c r="H37" s="46"/>
      <c r="I37" s="46"/>
      <c r="J37" s="48"/>
    </row>
    <row r="38">
      <c r="A38" s="37" t="s">
        <v>593</v>
      </c>
      <c r="B38" s="37">
        <v>9</v>
      </c>
      <c r="C38" s="38" t="s">
        <v>13820</v>
      </c>
      <c r="D38" s="37" t="s">
        <v>595</v>
      </c>
      <c r="E38" s="39" t="s">
        <v>13821</v>
      </c>
      <c r="F38" s="40" t="s">
        <v>608</v>
      </c>
      <c r="G38" s="41">
        <v>240</v>
      </c>
      <c r="H38" s="42">
        <v>0</v>
      </c>
      <c r="I38" s="43">
        <f>ROUND(G38*H38,P4)</f>
        <v>0</v>
      </c>
      <c r="J38" s="37"/>
      <c r="O38" s="44">
        <f>I38*0.21</f>
        <v>0</v>
      </c>
      <c r="P38">
        <v>3</v>
      </c>
    </row>
    <row r="39">
      <c r="A39" s="37" t="s">
        <v>598</v>
      </c>
      <c r="B39" s="45"/>
      <c r="C39" s="46"/>
      <c r="D39" s="46"/>
      <c r="E39" s="39" t="s">
        <v>14104</v>
      </c>
      <c r="F39" s="46"/>
      <c r="G39" s="46"/>
      <c r="H39" s="46"/>
      <c r="I39" s="46"/>
      <c r="J39" s="48"/>
    </row>
    <row r="40" ht="101.5">
      <c r="A40" s="37" t="s">
        <v>601</v>
      </c>
      <c r="B40" s="45"/>
      <c r="C40" s="46"/>
      <c r="D40" s="46"/>
      <c r="E40" s="39" t="s">
        <v>13823</v>
      </c>
      <c r="F40" s="46"/>
      <c r="G40" s="46"/>
      <c r="H40" s="46"/>
      <c r="I40" s="46"/>
      <c r="J40" s="48"/>
    </row>
    <row r="41">
      <c r="A41" s="37" t="s">
        <v>593</v>
      </c>
      <c r="B41" s="37">
        <v>10</v>
      </c>
      <c r="C41" s="38" t="s">
        <v>13824</v>
      </c>
      <c r="D41" s="37" t="s">
        <v>595</v>
      </c>
      <c r="E41" s="39" t="s">
        <v>13825</v>
      </c>
      <c r="F41" s="40" t="s">
        <v>608</v>
      </c>
      <c r="G41" s="41">
        <v>118</v>
      </c>
      <c r="H41" s="42">
        <v>0</v>
      </c>
      <c r="I41" s="43">
        <f>ROUND(G41*H41,P4)</f>
        <v>0</v>
      </c>
      <c r="J41" s="37"/>
      <c r="O41" s="44">
        <f>I41*0.21</f>
        <v>0</v>
      </c>
      <c r="P41">
        <v>3</v>
      </c>
    </row>
    <row r="42">
      <c r="A42" s="37" t="s">
        <v>598</v>
      </c>
      <c r="B42" s="45"/>
      <c r="C42" s="46"/>
      <c r="D42" s="46"/>
      <c r="E42" s="39" t="s">
        <v>14104</v>
      </c>
      <c r="F42" s="46"/>
      <c r="G42" s="46"/>
      <c r="H42" s="46"/>
      <c r="I42" s="46"/>
      <c r="J42" s="48"/>
    </row>
    <row r="43" ht="101.5">
      <c r="A43" s="37" t="s">
        <v>601</v>
      </c>
      <c r="B43" s="45"/>
      <c r="C43" s="46"/>
      <c r="D43" s="46"/>
      <c r="E43" s="39" t="s">
        <v>13827</v>
      </c>
      <c r="F43" s="46"/>
      <c r="G43" s="46"/>
      <c r="H43" s="46"/>
      <c r="I43" s="46"/>
      <c r="J43" s="48"/>
    </row>
    <row r="44">
      <c r="A44" s="37" t="s">
        <v>593</v>
      </c>
      <c r="B44" s="37">
        <v>11</v>
      </c>
      <c r="C44" s="38" t="s">
        <v>13828</v>
      </c>
      <c r="D44" s="37" t="s">
        <v>595</v>
      </c>
      <c r="E44" s="39" t="s">
        <v>13829</v>
      </c>
      <c r="F44" s="40" t="s">
        <v>608</v>
      </c>
      <c r="G44" s="41">
        <v>16</v>
      </c>
      <c r="H44" s="42">
        <v>0</v>
      </c>
      <c r="I44" s="43">
        <f>ROUND(G44*H44,P4)</f>
        <v>0</v>
      </c>
      <c r="J44" s="37"/>
      <c r="O44" s="44">
        <f>I44*0.21</f>
        <v>0</v>
      </c>
      <c r="P44">
        <v>3</v>
      </c>
    </row>
    <row r="45">
      <c r="A45" s="37" t="s">
        <v>598</v>
      </c>
      <c r="B45" s="45"/>
      <c r="C45" s="46"/>
      <c r="D45" s="46"/>
      <c r="E45" s="39" t="s">
        <v>14104</v>
      </c>
      <c r="F45" s="46"/>
      <c r="G45" s="46"/>
      <c r="H45" s="46"/>
      <c r="I45" s="46"/>
      <c r="J45" s="48"/>
    </row>
    <row r="46" ht="87">
      <c r="A46" s="37" t="s">
        <v>601</v>
      </c>
      <c r="B46" s="45"/>
      <c r="C46" s="46"/>
      <c r="D46" s="46"/>
      <c r="E46" s="39" t="s">
        <v>13831</v>
      </c>
      <c r="F46" s="46"/>
      <c r="G46" s="46"/>
      <c r="H46" s="46"/>
      <c r="I46" s="46"/>
      <c r="J46" s="48"/>
    </row>
    <row r="47">
      <c r="A47" s="37" t="s">
        <v>593</v>
      </c>
      <c r="B47" s="37">
        <v>12</v>
      </c>
      <c r="C47" s="38" t="s">
        <v>13832</v>
      </c>
      <c r="D47" s="37" t="s">
        <v>595</v>
      </c>
      <c r="E47" s="39" t="s">
        <v>13833</v>
      </c>
      <c r="F47" s="40" t="s">
        <v>608</v>
      </c>
      <c r="G47" s="41">
        <v>10</v>
      </c>
      <c r="H47" s="42">
        <v>0</v>
      </c>
      <c r="I47" s="43">
        <f>ROUND(G47*H47,P4)</f>
        <v>0</v>
      </c>
      <c r="J47" s="37"/>
      <c r="O47" s="44">
        <f>I47*0.21</f>
        <v>0</v>
      </c>
      <c r="P47">
        <v>3</v>
      </c>
    </row>
    <row r="48">
      <c r="A48" s="37" t="s">
        <v>598</v>
      </c>
      <c r="B48" s="45"/>
      <c r="C48" s="46"/>
      <c r="D48" s="46"/>
      <c r="E48" s="39" t="s">
        <v>14098</v>
      </c>
      <c r="F48" s="46"/>
      <c r="G48" s="46"/>
      <c r="H48" s="46"/>
      <c r="I48" s="46"/>
      <c r="J48" s="48"/>
    </row>
    <row r="49" ht="130.5">
      <c r="A49" s="37" t="s">
        <v>601</v>
      </c>
      <c r="B49" s="45"/>
      <c r="C49" s="46"/>
      <c r="D49" s="46"/>
      <c r="E49" s="39" t="s">
        <v>13835</v>
      </c>
      <c r="F49" s="46"/>
      <c r="G49" s="46"/>
      <c r="H49" s="46"/>
      <c r="I49" s="46"/>
      <c r="J49" s="48"/>
    </row>
    <row r="50" ht="29">
      <c r="A50" s="37" t="s">
        <v>593</v>
      </c>
      <c r="B50" s="37">
        <v>13</v>
      </c>
      <c r="C50" s="38" t="s">
        <v>13840</v>
      </c>
      <c r="D50" s="37" t="s">
        <v>595</v>
      </c>
      <c r="E50" s="39" t="s">
        <v>13841</v>
      </c>
      <c r="F50" s="40" t="s">
        <v>624</v>
      </c>
      <c r="G50" s="41">
        <v>998</v>
      </c>
      <c r="H50" s="42">
        <v>0</v>
      </c>
      <c r="I50" s="43">
        <f>ROUND(G50*H50,P4)</f>
        <v>0</v>
      </c>
      <c r="J50" s="37"/>
      <c r="O50" s="44">
        <f>I50*0.21</f>
        <v>0</v>
      </c>
      <c r="P50">
        <v>3</v>
      </c>
    </row>
    <row r="51">
      <c r="A51" s="37" t="s">
        <v>598</v>
      </c>
      <c r="B51" s="45"/>
      <c r="C51" s="46"/>
      <c r="D51" s="46"/>
      <c r="E51" s="39" t="s">
        <v>14098</v>
      </c>
      <c r="F51" s="46"/>
      <c r="G51" s="46"/>
      <c r="H51" s="46"/>
      <c r="I51" s="46"/>
      <c r="J51" s="48"/>
    </row>
    <row r="52" ht="116">
      <c r="A52" s="37" t="s">
        <v>601</v>
      </c>
      <c r="B52" s="45"/>
      <c r="C52" s="46"/>
      <c r="D52" s="46"/>
      <c r="E52" s="39" t="s">
        <v>13843</v>
      </c>
      <c r="F52" s="46"/>
      <c r="G52" s="46"/>
      <c r="H52" s="46"/>
      <c r="I52" s="46"/>
      <c r="J52" s="48"/>
    </row>
    <row r="53">
      <c r="A53" s="31" t="s">
        <v>591</v>
      </c>
      <c r="B53" s="32"/>
      <c r="C53" s="33" t="s">
        <v>13844</v>
      </c>
      <c r="D53" s="34"/>
      <c r="E53" s="31" t="s">
        <v>13845</v>
      </c>
      <c r="F53" s="34"/>
      <c r="G53" s="34"/>
      <c r="H53" s="34"/>
      <c r="I53" s="35">
        <f>SUMIFS(I54:I80,A54:A80,"P")</f>
        <v>0</v>
      </c>
      <c r="J53" s="36"/>
    </row>
    <row r="54" ht="29">
      <c r="A54" s="37" t="s">
        <v>593</v>
      </c>
      <c r="B54" s="37">
        <v>14</v>
      </c>
      <c r="C54" s="38" t="s">
        <v>13850</v>
      </c>
      <c r="D54" s="37" t="s">
        <v>595</v>
      </c>
      <c r="E54" s="39" t="s">
        <v>13851</v>
      </c>
      <c r="F54" s="40" t="s">
        <v>608</v>
      </c>
      <c r="G54" s="41">
        <v>3</v>
      </c>
      <c r="H54" s="42">
        <v>0</v>
      </c>
      <c r="I54" s="43">
        <f>ROUND(G54*H54,P4)</f>
        <v>0</v>
      </c>
      <c r="J54" s="37"/>
      <c r="O54" s="44">
        <f>I54*0.21</f>
        <v>0</v>
      </c>
      <c r="P54">
        <v>3</v>
      </c>
    </row>
    <row r="55">
      <c r="A55" s="37" t="s">
        <v>598</v>
      </c>
      <c r="B55" s="45"/>
      <c r="C55" s="46"/>
      <c r="D55" s="46"/>
      <c r="E55" s="39" t="s">
        <v>14025</v>
      </c>
      <c r="F55" s="46"/>
      <c r="G55" s="46"/>
      <c r="H55" s="46"/>
      <c r="I55" s="46"/>
      <c r="J55" s="48"/>
    </row>
    <row r="56" ht="116">
      <c r="A56" s="37" t="s">
        <v>601</v>
      </c>
      <c r="B56" s="45"/>
      <c r="C56" s="46"/>
      <c r="D56" s="46"/>
      <c r="E56" s="39" t="s">
        <v>13849</v>
      </c>
      <c r="F56" s="46"/>
      <c r="G56" s="46"/>
      <c r="H56" s="46"/>
      <c r="I56" s="46"/>
      <c r="J56" s="48"/>
    </row>
    <row r="57" ht="29">
      <c r="A57" s="37" t="s">
        <v>593</v>
      </c>
      <c r="B57" s="37">
        <v>15</v>
      </c>
      <c r="C57" s="38" t="s">
        <v>13853</v>
      </c>
      <c r="D57" s="37" t="s">
        <v>595</v>
      </c>
      <c r="E57" s="39" t="s">
        <v>13854</v>
      </c>
      <c r="F57" s="40" t="s">
        <v>608</v>
      </c>
      <c r="G57" s="41">
        <v>1</v>
      </c>
      <c r="H57" s="42">
        <v>0</v>
      </c>
      <c r="I57" s="43">
        <f>ROUND(G57*H57,P4)</f>
        <v>0</v>
      </c>
      <c r="J57" s="37"/>
      <c r="O57" s="44">
        <f>I57*0.21</f>
        <v>0</v>
      </c>
      <c r="P57">
        <v>3</v>
      </c>
    </row>
    <row r="58">
      <c r="A58" s="37" t="s">
        <v>598</v>
      </c>
      <c r="B58" s="45"/>
      <c r="C58" s="46"/>
      <c r="D58" s="46"/>
      <c r="E58" s="39" t="s">
        <v>14025</v>
      </c>
      <c r="F58" s="46"/>
      <c r="G58" s="46"/>
      <c r="H58" s="46"/>
      <c r="I58" s="46"/>
      <c r="J58" s="48"/>
    </row>
    <row r="59" ht="116">
      <c r="A59" s="37" t="s">
        <v>601</v>
      </c>
      <c r="B59" s="45"/>
      <c r="C59" s="46"/>
      <c r="D59" s="46"/>
      <c r="E59" s="39" t="s">
        <v>13849</v>
      </c>
      <c r="F59" s="46"/>
      <c r="G59" s="46"/>
      <c r="H59" s="46"/>
      <c r="I59" s="46"/>
      <c r="J59" s="48"/>
    </row>
    <row r="60" ht="29">
      <c r="A60" s="37" t="s">
        <v>593</v>
      </c>
      <c r="B60" s="37">
        <v>16</v>
      </c>
      <c r="C60" s="38" t="s">
        <v>13855</v>
      </c>
      <c r="D60" s="37" t="s">
        <v>595</v>
      </c>
      <c r="E60" s="39" t="s">
        <v>13856</v>
      </c>
      <c r="F60" s="40" t="s">
        <v>608</v>
      </c>
      <c r="G60" s="41">
        <v>114</v>
      </c>
      <c r="H60" s="42">
        <v>0</v>
      </c>
      <c r="I60" s="43">
        <f>ROUND(G60*H60,P4)</f>
        <v>0</v>
      </c>
      <c r="J60" s="37"/>
      <c r="O60" s="44">
        <f>I60*0.21</f>
        <v>0</v>
      </c>
      <c r="P60">
        <v>3</v>
      </c>
    </row>
    <row r="61">
      <c r="A61" s="37" t="s">
        <v>598</v>
      </c>
      <c r="B61" s="45"/>
      <c r="C61" s="46"/>
      <c r="D61" s="46"/>
      <c r="E61" s="39" t="s">
        <v>14025</v>
      </c>
      <c r="F61" s="46"/>
      <c r="G61" s="46"/>
      <c r="H61" s="46"/>
      <c r="I61" s="46"/>
      <c r="J61" s="48"/>
    </row>
    <row r="62" ht="116">
      <c r="A62" s="37" t="s">
        <v>601</v>
      </c>
      <c r="B62" s="45"/>
      <c r="C62" s="46"/>
      <c r="D62" s="46"/>
      <c r="E62" s="39" t="s">
        <v>13849</v>
      </c>
      <c r="F62" s="46"/>
      <c r="G62" s="46"/>
      <c r="H62" s="46"/>
      <c r="I62" s="46"/>
      <c r="J62" s="48"/>
    </row>
    <row r="63">
      <c r="A63" s="37" t="s">
        <v>593</v>
      </c>
      <c r="B63" s="37">
        <v>17</v>
      </c>
      <c r="C63" s="38" t="s">
        <v>13858</v>
      </c>
      <c r="D63" s="37" t="s">
        <v>595</v>
      </c>
      <c r="E63" s="39" t="s">
        <v>13859</v>
      </c>
      <c r="F63" s="40" t="s">
        <v>608</v>
      </c>
      <c r="G63" s="41">
        <v>32</v>
      </c>
      <c r="H63" s="42">
        <v>0</v>
      </c>
      <c r="I63" s="43">
        <f>ROUND(G63*H63,P4)</f>
        <v>0</v>
      </c>
      <c r="J63" s="37"/>
      <c r="O63" s="44">
        <f>I63*0.21</f>
        <v>0</v>
      </c>
      <c r="P63">
        <v>3</v>
      </c>
    </row>
    <row r="64">
      <c r="A64" s="37" t="s">
        <v>598</v>
      </c>
      <c r="B64" s="45"/>
      <c r="C64" s="46"/>
      <c r="D64" s="46"/>
      <c r="E64" s="39" t="s">
        <v>14025</v>
      </c>
      <c r="F64" s="46"/>
      <c r="G64" s="46"/>
      <c r="H64" s="46"/>
      <c r="I64" s="46"/>
      <c r="J64" s="48"/>
    </row>
    <row r="65" ht="116">
      <c r="A65" s="37" t="s">
        <v>601</v>
      </c>
      <c r="B65" s="45"/>
      <c r="C65" s="46"/>
      <c r="D65" s="46"/>
      <c r="E65" s="39" t="s">
        <v>13861</v>
      </c>
      <c r="F65" s="46"/>
      <c r="G65" s="46"/>
      <c r="H65" s="46"/>
      <c r="I65" s="46"/>
      <c r="J65" s="48"/>
    </row>
    <row r="66">
      <c r="A66" s="37" t="s">
        <v>593</v>
      </c>
      <c r="B66" s="37">
        <v>18</v>
      </c>
      <c r="C66" s="38" t="s">
        <v>13864</v>
      </c>
      <c r="D66" s="37" t="s">
        <v>595</v>
      </c>
      <c r="E66" s="39" t="s">
        <v>13865</v>
      </c>
      <c r="F66" s="40" t="s">
        <v>597</v>
      </c>
      <c r="G66" s="41">
        <v>60</v>
      </c>
      <c r="H66" s="42">
        <v>0</v>
      </c>
      <c r="I66" s="43">
        <f>ROUND(G66*H66,P4)</f>
        <v>0</v>
      </c>
      <c r="J66" s="37"/>
      <c r="O66" s="44">
        <f>I66*0.21</f>
        <v>0</v>
      </c>
      <c r="P66">
        <v>3</v>
      </c>
    </row>
    <row r="67">
      <c r="A67" s="37" t="s">
        <v>598</v>
      </c>
      <c r="B67" s="45"/>
      <c r="C67" s="46"/>
      <c r="D67" s="46"/>
      <c r="E67" s="39" t="s">
        <v>14025</v>
      </c>
      <c r="F67" s="46"/>
      <c r="G67" s="46"/>
      <c r="H67" s="46"/>
      <c r="I67" s="46"/>
      <c r="J67" s="48"/>
    </row>
    <row r="68" ht="116">
      <c r="A68" s="37" t="s">
        <v>601</v>
      </c>
      <c r="B68" s="45"/>
      <c r="C68" s="46"/>
      <c r="D68" s="46"/>
      <c r="E68" s="39" t="s">
        <v>13867</v>
      </c>
      <c r="F68" s="46"/>
      <c r="G68" s="46"/>
      <c r="H68" s="46"/>
      <c r="I68" s="46"/>
      <c r="J68" s="48"/>
    </row>
    <row r="69" ht="29">
      <c r="A69" s="37" t="s">
        <v>593</v>
      </c>
      <c r="B69" s="37">
        <v>19</v>
      </c>
      <c r="C69" s="38" t="s">
        <v>13868</v>
      </c>
      <c r="D69" s="37" t="s">
        <v>595</v>
      </c>
      <c r="E69" s="39" t="s">
        <v>13869</v>
      </c>
      <c r="F69" s="40" t="s">
        <v>608</v>
      </c>
      <c r="G69" s="41">
        <v>4</v>
      </c>
      <c r="H69" s="42">
        <v>0</v>
      </c>
      <c r="I69" s="43">
        <f>ROUND(G69*H69,P4)</f>
        <v>0</v>
      </c>
      <c r="J69" s="37"/>
      <c r="O69" s="44">
        <f>I69*0.21</f>
        <v>0</v>
      </c>
      <c r="P69">
        <v>3</v>
      </c>
    </row>
    <row r="70">
      <c r="A70" s="37" t="s">
        <v>598</v>
      </c>
      <c r="B70" s="45"/>
      <c r="C70" s="46"/>
      <c r="D70" s="46"/>
      <c r="E70" s="39" t="s">
        <v>14025</v>
      </c>
      <c r="F70" s="46"/>
      <c r="G70" s="46"/>
      <c r="H70" s="46"/>
      <c r="I70" s="46"/>
      <c r="J70" s="48"/>
    </row>
    <row r="71" ht="130.5">
      <c r="A71" s="37" t="s">
        <v>601</v>
      </c>
      <c r="B71" s="45"/>
      <c r="C71" s="46"/>
      <c r="D71" s="46"/>
      <c r="E71" s="39" t="s">
        <v>13871</v>
      </c>
      <c r="F71" s="46"/>
      <c r="G71" s="46"/>
      <c r="H71" s="46"/>
      <c r="I71" s="46"/>
      <c r="J71" s="48"/>
    </row>
    <row r="72">
      <c r="A72" s="37" t="s">
        <v>593</v>
      </c>
      <c r="B72" s="37">
        <v>20</v>
      </c>
      <c r="C72" s="38" t="s">
        <v>13874</v>
      </c>
      <c r="D72" s="37" t="s">
        <v>595</v>
      </c>
      <c r="E72" s="39" t="s">
        <v>13875</v>
      </c>
      <c r="F72" s="40" t="s">
        <v>608</v>
      </c>
      <c r="G72" s="41">
        <v>4</v>
      </c>
      <c r="H72" s="42">
        <v>0</v>
      </c>
      <c r="I72" s="43">
        <f>ROUND(G72*H72,P4)</f>
        <v>0</v>
      </c>
      <c r="J72" s="37"/>
      <c r="O72" s="44">
        <f>I72*0.21</f>
        <v>0</v>
      </c>
      <c r="P72">
        <v>3</v>
      </c>
    </row>
    <row r="73">
      <c r="A73" s="37" t="s">
        <v>598</v>
      </c>
      <c r="B73" s="45"/>
      <c r="C73" s="46"/>
      <c r="D73" s="46"/>
      <c r="E73" s="39" t="s">
        <v>14025</v>
      </c>
      <c r="F73" s="46"/>
      <c r="G73" s="46"/>
      <c r="H73" s="46"/>
      <c r="I73" s="46"/>
      <c r="J73" s="48"/>
    </row>
    <row r="74" ht="130.5">
      <c r="A74" s="37" t="s">
        <v>601</v>
      </c>
      <c r="B74" s="45"/>
      <c r="C74" s="46"/>
      <c r="D74" s="46"/>
      <c r="E74" s="39" t="s">
        <v>13871</v>
      </c>
      <c r="F74" s="46"/>
      <c r="G74" s="46"/>
      <c r="H74" s="46"/>
      <c r="I74" s="46"/>
      <c r="J74" s="48"/>
    </row>
    <row r="75">
      <c r="A75" s="37" t="s">
        <v>593</v>
      </c>
      <c r="B75" s="37">
        <v>21</v>
      </c>
      <c r="C75" s="38" t="s">
        <v>13879</v>
      </c>
      <c r="D75" s="37" t="s">
        <v>595</v>
      </c>
      <c r="E75" s="39" t="s">
        <v>13880</v>
      </c>
      <c r="F75" s="40" t="s">
        <v>608</v>
      </c>
      <c r="G75" s="41">
        <v>2</v>
      </c>
      <c r="H75" s="42">
        <v>0</v>
      </c>
      <c r="I75" s="43">
        <f>ROUND(G75*H75,P4)</f>
        <v>0</v>
      </c>
      <c r="J75" s="37"/>
      <c r="O75" s="44">
        <f>I75*0.21</f>
        <v>0</v>
      </c>
      <c r="P75">
        <v>3</v>
      </c>
    </row>
    <row r="76">
      <c r="A76" s="37" t="s">
        <v>598</v>
      </c>
      <c r="B76" s="45"/>
      <c r="C76" s="46"/>
      <c r="D76" s="46"/>
      <c r="E76" s="39" t="s">
        <v>14025</v>
      </c>
      <c r="F76" s="46"/>
      <c r="G76" s="46"/>
      <c r="H76" s="46"/>
      <c r="I76" s="46"/>
      <c r="J76" s="48"/>
    </row>
    <row r="77" ht="130.5">
      <c r="A77" s="37" t="s">
        <v>601</v>
      </c>
      <c r="B77" s="45"/>
      <c r="C77" s="46"/>
      <c r="D77" s="46"/>
      <c r="E77" s="39" t="s">
        <v>13878</v>
      </c>
      <c r="F77" s="46"/>
      <c r="G77" s="46"/>
      <c r="H77" s="46"/>
      <c r="I77" s="46"/>
      <c r="J77" s="48"/>
    </row>
    <row r="78" ht="29">
      <c r="A78" s="37" t="s">
        <v>593</v>
      </c>
      <c r="B78" s="37">
        <v>22</v>
      </c>
      <c r="C78" s="38" t="s">
        <v>13882</v>
      </c>
      <c r="D78" s="37" t="s">
        <v>595</v>
      </c>
      <c r="E78" s="39" t="s">
        <v>13883</v>
      </c>
      <c r="F78" s="40" t="s">
        <v>624</v>
      </c>
      <c r="G78" s="41">
        <v>316</v>
      </c>
      <c r="H78" s="42">
        <v>0</v>
      </c>
      <c r="I78" s="43">
        <f>ROUND(G78*H78,P4)</f>
        <v>0</v>
      </c>
      <c r="J78" s="37"/>
      <c r="O78" s="44">
        <f>I78*0.21</f>
        <v>0</v>
      </c>
      <c r="P78">
        <v>3</v>
      </c>
    </row>
    <row r="79">
      <c r="A79" s="37" t="s">
        <v>598</v>
      </c>
      <c r="B79" s="45"/>
      <c r="C79" s="46"/>
      <c r="D79" s="46"/>
      <c r="E79" s="39" t="s">
        <v>14098</v>
      </c>
      <c r="F79" s="46"/>
      <c r="G79" s="46"/>
      <c r="H79" s="46"/>
      <c r="I79" s="46"/>
      <c r="J79" s="48"/>
    </row>
    <row r="80" ht="130.5">
      <c r="A80" s="37" t="s">
        <v>601</v>
      </c>
      <c r="B80" s="45"/>
      <c r="C80" s="46"/>
      <c r="D80" s="46"/>
      <c r="E80" s="39" t="s">
        <v>13885</v>
      </c>
      <c r="F80" s="46"/>
      <c r="G80" s="46"/>
      <c r="H80" s="46"/>
      <c r="I80" s="46"/>
      <c r="J80" s="48"/>
    </row>
    <row r="81">
      <c r="A81" s="31" t="s">
        <v>591</v>
      </c>
      <c r="B81" s="32"/>
      <c r="C81" s="33" t="s">
        <v>13886</v>
      </c>
      <c r="D81" s="34"/>
      <c r="E81" s="31" t="s">
        <v>13887</v>
      </c>
      <c r="F81" s="34"/>
      <c r="G81" s="34"/>
      <c r="H81" s="34"/>
      <c r="I81" s="35">
        <f>SUMIFS(I82:I151,A82:A151,"P")</f>
        <v>0</v>
      </c>
      <c r="J81" s="36"/>
    </row>
    <row r="82">
      <c r="A82" s="37" t="s">
        <v>593</v>
      </c>
      <c r="B82" s="37">
        <v>23</v>
      </c>
      <c r="C82" s="38" t="s">
        <v>13888</v>
      </c>
      <c r="D82" s="37" t="s">
        <v>595</v>
      </c>
      <c r="E82" s="39" t="s">
        <v>13889</v>
      </c>
      <c r="F82" s="40" t="s">
        <v>608</v>
      </c>
      <c r="G82" s="41">
        <v>12</v>
      </c>
      <c r="H82" s="42">
        <v>0</v>
      </c>
      <c r="I82" s="43">
        <f>ROUND(G82*H82,P4)</f>
        <v>0</v>
      </c>
      <c r="J82" s="37"/>
      <c r="O82" s="44">
        <f>I82*0.21</f>
        <v>0</v>
      </c>
      <c r="P82">
        <v>3</v>
      </c>
    </row>
    <row r="83">
      <c r="A83" s="37" t="s">
        <v>598</v>
      </c>
      <c r="B83" s="45"/>
      <c r="C83" s="46"/>
      <c r="D83" s="46"/>
      <c r="E83" s="39" t="s">
        <v>14105</v>
      </c>
      <c r="F83" s="46"/>
      <c r="G83" s="46"/>
      <c r="H83" s="46"/>
      <c r="I83" s="46"/>
      <c r="J83" s="48"/>
    </row>
    <row r="84" ht="101.5">
      <c r="A84" s="37" t="s">
        <v>601</v>
      </c>
      <c r="B84" s="45"/>
      <c r="C84" s="46"/>
      <c r="D84" s="46"/>
      <c r="E84" s="39" t="s">
        <v>13891</v>
      </c>
      <c r="F84" s="46"/>
      <c r="G84" s="46"/>
      <c r="H84" s="46"/>
      <c r="I84" s="46"/>
      <c r="J84" s="48"/>
    </row>
    <row r="85">
      <c r="A85" s="37" t="s">
        <v>593</v>
      </c>
      <c r="B85" s="37">
        <v>24</v>
      </c>
      <c r="C85" s="38" t="s">
        <v>13892</v>
      </c>
      <c r="D85" s="37" t="s">
        <v>595</v>
      </c>
      <c r="E85" s="39" t="s">
        <v>13893</v>
      </c>
      <c r="F85" s="40" t="s">
        <v>608</v>
      </c>
      <c r="G85" s="41">
        <v>150</v>
      </c>
      <c r="H85" s="42">
        <v>0</v>
      </c>
      <c r="I85" s="43">
        <f>ROUND(G85*H85,P4)</f>
        <v>0</v>
      </c>
      <c r="J85" s="37"/>
      <c r="O85" s="44">
        <f>I85*0.21</f>
        <v>0</v>
      </c>
      <c r="P85">
        <v>3</v>
      </c>
    </row>
    <row r="86">
      <c r="A86" s="37" t="s">
        <v>598</v>
      </c>
      <c r="B86" s="45"/>
      <c r="C86" s="46"/>
      <c r="D86" s="46"/>
      <c r="E86" s="39" t="s">
        <v>14105</v>
      </c>
      <c r="F86" s="46"/>
      <c r="G86" s="46"/>
      <c r="H86" s="46"/>
      <c r="I86" s="46"/>
      <c r="J86" s="48"/>
    </row>
    <row r="87" ht="101.5">
      <c r="A87" s="37" t="s">
        <v>601</v>
      </c>
      <c r="B87" s="45"/>
      <c r="C87" s="46"/>
      <c r="D87" s="46"/>
      <c r="E87" s="39" t="s">
        <v>13891</v>
      </c>
      <c r="F87" s="46"/>
      <c r="G87" s="46"/>
      <c r="H87" s="46"/>
      <c r="I87" s="46"/>
      <c r="J87" s="48"/>
    </row>
    <row r="88">
      <c r="A88" s="37" t="s">
        <v>593</v>
      </c>
      <c r="B88" s="37">
        <v>25</v>
      </c>
      <c r="C88" s="38" t="s">
        <v>13895</v>
      </c>
      <c r="D88" s="37" t="s">
        <v>595</v>
      </c>
      <c r="E88" s="39" t="s">
        <v>13896</v>
      </c>
      <c r="F88" s="40" t="s">
        <v>608</v>
      </c>
      <c r="G88" s="41">
        <v>340</v>
      </c>
      <c r="H88" s="42">
        <v>0</v>
      </c>
      <c r="I88" s="43">
        <f>ROUND(G88*H88,P4)</f>
        <v>0</v>
      </c>
      <c r="J88" s="37"/>
      <c r="O88" s="44">
        <f>I88*0.21</f>
        <v>0</v>
      </c>
      <c r="P88">
        <v>3</v>
      </c>
    </row>
    <row r="89">
      <c r="A89" s="37" t="s">
        <v>598</v>
      </c>
      <c r="B89" s="45"/>
      <c r="C89" s="46"/>
      <c r="D89" s="46"/>
      <c r="E89" s="39" t="s">
        <v>14105</v>
      </c>
      <c r="F89" s="46"/>
      <c r="G89" s="46"/>
      <c r="H89" s="46"/>
      <c r="I89" s="46"/>
      <c r="J89" s="48"/>
    </row>
    <row r="90" ht="101.5">
      <c r="A90" s="37" t="s">
        <v>601</v>
      </c>
      <c r="B90" s="45"/>
      <c r="C90" s="46"/>
      <c r="D90" s="46"/>
      <c r="E90" s="39" t="s">
        <v>13898</v>
      </c>
      <c r="F90" s="46"/>
      <c r="G90" s="46"/>
      <c r="H90" s="46"/>
      <c r="I90" s="46"/>
      <c r="J90" s="48"/>
    </row>
    <row r="91">
      <c r="A91" s="37" t="s">
        <v>593</v>
      </c>
      <c r="B91" s="37">
        <v>26</v>
      </c>
      <c r="C91" s="38" t="s">
        <v>13899</v>
      </c>
      <c r="D91" s="37" t="s">
        <v>595</v>
      </c>
      <c r="E91" s="39" t="s">
        <v>13900</v>
      </c>
      <c r="F91" s="40" t="s">
        <v>608</v>
      </c>
      <c r="G91" s="41">
        <v>8</v>
      </c>
      <c r="H91" s="42">
        <v>0</v>
      </c>
      <c r="I91" s="43">
        <f>ROUND(G91*H91,P4)</f>
        <v>0</v>
      </c>
      <c r="J91" s="37"/>
      <c r="O91" s="44">
        <f>I91*0.21</f>
        <v>0</v>
      </c>
      <c r="P91">
        <v>3</v>
      </c>
    </row>
    <row r="92">
      <c r="A92" s="37" t="s">
        <v>598</v>
      </c>
      <c r="B92" s="45"/>
      <c r="C92" s="46"/>
      <c r="D92" s="46"/>
      <c r="E92" s="39" t="s">
        <v>14105</v>
      </c>
      <c r="F92" s="46"/>
      <c r="G92" s="46"/>
      <c r="H92" s="46"/>
      <c r="I92" s="46"/>
      <c r="J92" s="48"/>
    </row>
    <row r="93" ht="116">
      <c r="A93" s="37" t="s">
        <v>601</v>
      </c>
      <c r="B93" s="45"/>
      <c r="C93" s="46"/>
      <c r="D93" s="46"/>
      <c r="E93" s="39" t="s">
        <v>13902</v>
      </c>
      <c r="F93" s="46"/>
      <c r="G93" s="46"/>
      <c r="H93" s="46"/>
      <c r="I93" s="46"/>
      <c r="J93" s="48"/>
    </row>
    <row r="94">
      <c r="A94" s="37" t="s">
        <v>593</v>
      </c>
      <c r="B94" s="37">
        <v>27</v>
      </c>
      <c r="C94" s="38" t="s">
        <v>13903</v>
      </c>
      <c r="D94" s="37" t="s">
        <v>595</v>
      </c>
      <c r="E94" s="39" t="s">
        <v>13904</v>
      </c>
      <c r="F94" s="40" t="s">
        <v>608</v>
      </c>
      <c r="G94" s="41">
        <v>1350</v>
      </c>
      <c r="H94" s="42">
        <v>0</v>
      </c>
      <c r="I94" s="43">
        <f>ROUND(G94*H94,P4)</f>
        <v>0</v>
      </c>
      <c r="J94" s="37"/>
      <c r="O94" s="44">
        <f>I94*0.21</f>
        <v>0</v>
      </c>
      <c r="P94">
        <v>3</v>
      </c>
    </row>
    <row r="95">
      <c r="A95" s="37" t="s">
        <v>598</v>
      </c>
      <c r="B95" s="45"/>
      <c r="C95" s="46"/>
      <c r="D95" s="46"/>
      <c r="E95" s="39" t="s">
        <v>14105</v>
      </c>
      <c r="F95" s="46"/>
      <c r="G95" s="46"/>
      <c r="H95" s="46"/>
      <c r="I95" s="46"/>
      <c r="J95" s="48"/>
    </row>
    <row r="96" ht="116">
      <c r="A96" s="37" t="s">
        <v>601</v>
      </c>
      <c r="B96" s="45"/>
      <c r="C96" s="46"/>
      <c r="D96" s="46"/>
      <c r="E96" s="39" t="s">
        <v>13902</v>
      </c>
      <c r="F96" s="46"/>
      <c r="G96" s="46"/>
      <c r="H96" s="46"/>
      <c r="I96" s="46"/>
      <c r="J96" s="48"/>
    </row>
    <row r="97">
      <c r="A97" s="37" t="s">
        <v>593</v>
      </c>
      <c r="B97" s="37">
        <v>28</v>
      </c>
      <c r="C97" s="38" t="s">
        <v>13906</v>
      </c>
      <c r="D97" s="37" t="s">
        <v>595</v>
      </c>
      <c r="E97" s="39" t="s">
        <v>13907</v>
      </c>
      <c r="F97" s="40" t="s">
        <v>608</v>
      </c>
      <c r="G97" s="41">
        <v>30</v>
      </c>
      <c r="H97" s="42">
        <v>0</v>
      </c>
      <c r="I97" s="43">
        <f>ROUND(G97*H97,P4)</f>
        <v>0</v>
      </c>
      <c r="J97" s="37"/>
      <c r="O97" s="44">
        <f>I97*0.21</f>
        <v>0</v>
      </c>
      <c r="P97">
        <v>3</v>
      </c>
    </row>
    <row r="98">
      <c r="A98" s="37" t="s">
        <v>598</v>
      </c>
      <c r="B98" s="45"/>
      <c r="C98" s="46"/>
      <c r="D98" s="46"/>
      <c r="E98" s="39" t="s">
        <v>14105</v>
      </c>
      <c r="F98" s="46"/>
      <c r="G98" s="46"/>
      <c r="H98" s="46"/>
      <c r="I98" s="46"/>
      <c r="J98" s="48"/>
    </row>
    <row r="99" ht="116">
      <c r="A99" s="37" t="s">
        <v>601</v>
      </c>
      <c r="B99" s="45"/>
      <c r="C99" s="46"/>
      <c r="D99" s="46"/>
      <c r="E99" s="39" t="s">
        <v>13902</v>
      </c>
      <c r="F99" s="46"/>
      <c r="G99" s="46"/>
      <c r="H99" s="46"/>
      <c r="I99" s="46"/>
      <c r="J99" s="48"/>
    </row>
    <row r="100">
      <c r="A100" s="37" t="s">
        <v>593</v>
      </c>
      <c r="B100" s="37">
        <v>29</v>
      </c>
      <c r="C100" s="38" t="s">
        <v>13909</v>
      </c>
      <c r="D100" s="37" t="s">
        <v>595</v>
      </c>
      <c r="E100" s="39" t="s">
        <v>13910</v>
      </c>
      <c r="F100" s="40" t="s">
        <v>608</v>
      </c>
      <c r="G100" s="41">
        <v>20</v>
      </c>
      <c r="H100" s="42">
        <v>0</v>
      </c>
      <c r="I100" s="43">
        <f>ROUND(G100*H100,P4)</f>
        <v>0</v>
      </c>
      <c r="J100" s="37"/>
      <c r="O100" s="44">
        <f>I100*0.21</f>
        <v>0</v>
      </c>
      <c r="P100">
        <v>3</v>
      </c>
    </row>
    <row r="101">
      <c r="A101" s="37" t="s">
        <v>598</v>
      </c>
      <c r="B101" s="45"/>
      <c r="C101" s="46"/>
      <c r="D101" s="46"/>
      <c r="E101" s="39" t="s">
        <v>14105</v>
      </c>
      <c r="F101" s="46"/>
      <c r="G101" s="46"/>
      <c r="H101" s="46"/>
      <c r="I101" s="46"/>
      <c r="J101" s="48"/>
    </row>
    <row r="102" ht="116">
      <c r="A102" s="37" t="s">
        <v>601</v>
      </c>
      <c r="B102" s="45"/>
      <c r="C102" s="46"/>
      <c r="D102" s="46"/>
      <c r="E102" s="39" t="s">
        <v>13902</v>
      </c>
      <c r="F102" s="46"/>
      <c r="G102" s="46"/>
      <c r="H102" s="46"/>
      <c r="I102" s="46"/>
      <c r="J102" s="48"/>
    </row>
    <row r="103">
      <c r="A103" s="37" t="s">
        <v>593</v>
      </c>
      <c r="B103" s="37">
        <v>30</v>
      </c>
      <c r="C103" s="38" t="s">
        <v>13912</v>
      </c>
      <c r="D103" s="37" t="s">
        <v>595</v>
      </c>
      <c r="E103" s="39" t="s">
        <v>13913</v>
      </c>
      <c r="F103" s="40" t="s">
        <v>608</v>
      </c>
      <c r="G103" s="41">
        <v>65</v>
      </c>
      <c r="H103" s="42">
        <v>0</v>
      </c>
      <c r="I103" s="43">
        <f>ROUND(G103*H103,P4)</f>
        <v>0</v>
      </c>
      <c r="J103" s="37"/>
      <c r="O103" s="44">
        <f>I103*0.21</f>
        <v>0</v>
      </c>
      <c r="P103">
        <v>3</v>
      </c>
    </row>
    <row r="104">
      <c r="A104" s="37" t="s">
        <v>598</v>
      </c>
      <c r="B104" s="45"/>
      <c r="C104" s="46"/>
      <c r="D104" s="46"/>
      <c r="E104" s="39" t="s">
        <v>14105</v>
      </c>
      <c r="F104" s="46"/>
      <c r="G104" s="46"/>
      <c r="H104" s="46"/>
      <c r="I104" s="46"/>
      <c r="J104" s="48"/>
    </row>
    <row r="105" ht="116">
      <c r="A105" s="37" t="s">
        <v>601</v>
      </c>
      <c r="B105" s="45"/>
      <c r="C105" s="46"/>
      <c r="D105" s="46"/>
      <c r="E105" s="39" t="s">
        <v>13902</v>
      </c>
      <c r="F105" s="46"/>
      <c r="G105" s="46"/>
      <c r="H105" s="46"/>
      <c r="I105" s="46"/>
      <c r="J105" s="48"/>
    </row>
    <row r="106">
      <c r="A106" s="37" t="s">
        <v>593</v>
      </c>
      <c r="B106" s="37">
        <v>31</v>
      </c>
      <c r="C106" s="38" t="s">
        <v>13915</v>
      </c>
      <c r="D106" s="37" t="s">
        <v>595</v>
      </c>
      <c r="E106" s="39" t="s">
        <v>13916</v>
      </c>
      <c r="F106" s="40" t="s">
        <v>608</v>
      </c>
      <c r="G106" s="41">
        <v>8</v>
      </c>
      <c r="H106" s="42">
        <v>0</v>
      </c>
      <c r="I106" s="43">
        <f>ROUND(G106*H106,P4)</f>
        <v>0</v>
      </c>
      <c r="J106" s="37"/>
      <c r="O106" s="44">
        <f>I106*0.21</f>
        <v>0</v>
      </c>
      <c r="P106">
        <v>3</v>
      </c>
    </row>
    <row r="107">
      <c r="A107" s="37" t="s">
        <v>598</v>
      </c>
      <c r="B107" s="45"/>
      <c r="C107" s="46"/>
      <c r="D107" s="46"/>
      <c r="E107" s="39" t="s">
        <v>14105</v>
      </c>
      <c r="F107" s="46"/>
      <c r="G107" s="46"/>
      <c r="H107" s="46"/>
      <c r="I107" s="46"/>
      <c r="J107" s="48"/>
    </row>
    <row r="108" ht="116">
      <c r="A108" s="37" t="s">
        <v>601</v>
      </c>
      <c r="B108" s="45"/>
      <c r="C108" s="46"/>
      <c r="D108" s="46"/>
      <c r="E108" s="39" t="s">
        <v>13902</v>
      </c>
      <c r="F108" s="46"/>
      <c r="G108" s="46"/>
      <c r="H108" s="46"/>
      <c r="I108" s="46"/>
      <c r="J108" s="48"/>
    </row>
    <row r="109">
      <c r="A109" s="37" t="s">
        <v>593</v>
      </c>
      <c r="B109" s="37">
        <v>32</v>
      </c>
      <c r="C109" s="38" t="s">
        <v>13917</v>
      </c>
      <c r="D109" s="37" t="s">
        <v>595</v>
      </c>
      <c r="E109" s="39" t="s">
        <v>13918</v>
      </c>
      <c r="F109" s="40" t="s">
        <v>608</v>
      </c>
      <c r="G109" s="41">
        <v>14</v>
      </c>
      <c r="H109" s="42">
        <v>0</v>
      </c>
      <c r="I109" s="43">
        <f>ROUND(G109*H109,P4)</f>
        <v>0</v>
      </c>
      <c r="J109" s="37"/>
      <c r="O109" s="44">
        <f>I109*0.21</f>
        <v>0</v>
      </c>
      <c r="P109">
        <v>3</v>
      </c>
    </row>
    <row r="110">
      <c r="A110" s="37" t="s">
        <v>598</v>
      </c>
      <c r="B110" s="45"/>
      <c r="C110" s="46"/>
      <c r="D110" s="46"/>
      <c r="E110" s="39" t="s">
        <v>14105</v>
      </c>
      <c r="F110" s="46"/>
      <c r="G110" s="46"/>
      <c r="H110" s="46"/>
      <c r="I110" s="46"/>
      <c r="J110" s="48"/>
    </row>
    <row r="111" ht="116">
      <c r="A111" s="37" t="s">
        <v>601</v>
      </c>
      <c r="B111" s="45"/>
      <c r="C111" s="46"/>
      <c r="D111" s="46"/>
      <c r="E111" s="39" t="s">
        <v>13902</v>
      </c>
      <c r="F111" s="46"/>
      <c r="G111" s="46"/>
      <c r="H111" s="46"/>
      <c r="I111" s="46"/>
      <c r="J111" s="48"/>
    </row>
    <row r="112">
      <c r="A112" s="37" t="s">
        <v>593</v>
      </c>
      <c r="B112" s="37">
        <v>33</v>
      </c>
      <c r="C112" s="38" t="s">
        <v>13920</v>
      </c>
      <c r="D112" s="37" t="s">
        <v>595</v>
      </c>
      <c r="E112" s="39" t="s">
        <v>13921</v>
      </c>
      <c r="F112" s="40" t="s">
        <v>597</v>
      </c>
      <c r="G112" s="41">
        <v>1000</v>
      </c>
      <c r="H112" s="42">
        <v>0</v>
      </c>
      <c r="I112" s="43">
        <f>ROUND(G112*H112,P4)</f>
        <v>0</v>
      </c>
      <c r="J112" s="37"/>
      <c r="O112" s="44">
        <f>I112*0.21</f>
        <v>0</v>
      </c>
      <c r="P112">
        <v>3</v>
      </c>
    </row>
    <row r="113">
      <c r="A113" s="37" t="s">
        <v>598</v>
      </c>
      <c r="B113" s="45"/>
      <c r="C113" s="46"/>
      <c r="D113" s="46"/>
      <c r="E113" s="39" t="s">
        <v>14105</v>
      </c>
      <c r="F113" s="46"/>
      <c r="G113" s="46"/>
      <c r="H113" s="46"/>
      <c r="I113" s="46"/>
      <c r="J113" s="48"/>
    </row>
    <row r="114" ht="101.5">
      <c r="A114" s="37" t="s">
        <v>601</v>
      </c>
      <c r="B114" s="45"/>
      <c r="C114" s="46"/>
      <c r="D114" s="46"/>
      <c r="E114" s="39" t="s">
        <v>13923</v>
      </c>
      <c r="F114" s="46"/>
      <c r="G114" s="46"/>
      <c r="H114" s="46"/>
      <c r="I114" s="46"/>
      <c r="J114" s="48"/>
    </row>
    <row r="115">
      <c r="A115" s="37" t="s">
        <v>593</v>
      </c>
      <c r="B115" s="37">
        <v>34</v>
      </c>
      <c r="C115" s="38" t="s">
        <v>13924</v>
      </c>
      <c r="D115" s="37" t="s">
        <v>595</v>
      </c>
      <c r="E115" s="39" t="s">
        <v>13925</v>
      </c>
      <c r="F115" s="40" t="s">
        <v>608</v>
      </c>
      <c r="G115" s="41">
        <v>16</v>
      </c>
      <c r="H115" s="42">
        <v>0</v>
      </c>
      <c r="I115" s="43">
        <f>ROUND(G115*H115,P4)</f>
        <v>0</v>
      </c>
      <c r="J115" s="37"/>
      <c r="O115" s="44">
        <f>I115*0.21</f>
        <v>0</v>
      </c>
      <c r="P115">
        <v>3</v>
      </c>
    </row>
    <row r="116">
      <c r="A116" s="37" t="s">
        <v>598</v>
      </c>
      <c r="B116" s="45"/>
      <c r="C116" s="46"/>
      <c r="D116" s="46"/>
      <c r="E116" s="39" t="s">
        <v>14105</v>
      </c>
      <c r="F116" s="46"/>
      <c r="G116" s="46"/>
      <c r="H116" s="46"/>
      <c r="I116" s="46"/>
      <c r="J116" s="48"/>
    </row>
    <row r="117" ht="130.5">
      <c r="A117" s="37" t="s">
        <v>601</v>
      </c>
      <c r="B117" s="45"/>
      <c r="C117" s="46"/>
      <c r="D117" s="46"/>
      <c r="E117" s="39" t="s">
        <v>13927</v>
      </c>
      <c r="F117" s="46"/>
      <c r="G117" s="46"/>
      <c r="H117" s="46"/>
      <c r="I117" s="46"/>
      <c r="J117" s="48"/>
    </row>
    <row r="118">
      <c r="A118" s="37" t="s">
        <v>593</v>
      </c>
      <c r="B118" s="37">
        <v>35</v>
      </c>
      <c r="C118" s="38" t="s">
        <v>13931</v>
      </c>
      <c r="D118" s="37" t="s">
        <v>595</v>
      </c>
      <c r="E118" s="39" t="s">
        <v>13932</v>
      </c>
      <c r="F118" s="40" t="s">
        <v>597</v>
      </c>
      <c r="G118" s="41">
        <v>11500</v>
      </c>
      <c r="H118" s="42">
        <v>0</v>
      </c>
      <c r="I118" s="43">
        <f>ROUND(G118*H118,P4)</f>
        <v>0</v>
      </c>
      <c r="J118" s="37"/>
      <c r="O118" s="44">
        <f>I118*0.21</f>
        <v>0</v>
      </c>
      <c r="P118">
        <v>3</v>
      </c>
    </row>
    <row r="119">
      <c r="A119" s="37" t="s">
        <v>598</v>
      </c>
      <c r="B119" s="45"/>
      <c r="C119" s="46"/>
      <c r="D119" s="46"/>
      <c r="E119" s="39" t="s">
        <v>14106</v>
      </c>
      <c r="F119" s="46"/>
      <c r="G119" s="46"/>
      <c r="H119" s="46"/>
      <c r="I119" s="46"/>
      <c r="J119" s="48"/>
    </row>
    <row r="120" ht="116">
      <c r="A120" s="37" t="s">
        <v>601</v>
      </c>
      <c r="B120" s="45"/>
      <c r="C120" s="46"/>
      <c r="D120" s="46"/>
      <c r="E120" s="39" t="s">
        <v>13934</v>
      </c>
      <c r="F120" s="46"/>
      <c r="G120" s="46"/>
      <c r="H120" s="46"/>
      <c r="I120" s="46"/>
      <c r="J120" s="48"/>
    </row>
    <row r="121">
      <c r="A121" s="37" t="s">
        <v>593</v>
      </c>
      <c r="B121" s="37">
        <v>36</v>
      </c>
      <c r="C121" s="38" t="s">
        <v>13935</v>
      </c>
      <c r="D121" s="37" t="s">
        <v>595</v>
      </c>
      <c r="E121" s="39" t="s">
        <v>13936</v>
      </c>
      <c r="F121" s="40" t="s">
        <v>597</v>
      </c>
      <c r="G121" s="41">
        <v>9600</v>
      </c>
      <c r="H121" s="42">
        <v>0</v>
      </c>
      <c r="I121" s="43">
        <f>ROUND(G121*H121,P4)</f>
        <v>0</v>
      </c>
      <c r="J121" s="37"/>
      <c r="O121" s="44">
        <f>I121*0.21</f>
        <v>0</v>
      </c>
      <c r="P121">
        <v>3</v>
      </c>
    </row>
    <row r="122">
      <c r="A122" s="37" t="s">
        <v>598</v>
      </c>
      <c r="B122" s="45"/>
      <c r="C122" s="46"/>
      <c r="D122" s="46"/>
      <c r="E122" s="39" t="s">
        <v>14106</v>
      </c>
      <c r="F122" s="46"/>
      <c r="G122" s="46"/>
      <c r="H122" s="46"/>
      <c r="I122" s="46"/>
      <c r="J122" s="48"/>
    </row>
    <row r="123" ht="116">
      <c r="A123" s="37" t="s">
        <v>601</v>
      </c>
      <c r="B123" s="45"/>
      <c r="C123" s="46"/>
      <c r="D123" s="46"/>
      <c r="E123" s="39" t="s">
        <v>13934</v>
      </c>
      <c r="F123" s="46"/>
      <c r="G123" s="46"/>
      <c r="H123" s="46"/>
      <c r="I123" s="46"/>
      <c r="J123" s="48"/>
    </row>
    <row r="124">
      <c r="A124" s="37" t="s">
        <v>593</v>
      </c>
      <c r="B124" s="37">
        <v>37</v>
      </c>
      <c r="C124" s="38" t="s">
        <v>4790</v>
      </c>
      <c r="D124" s="37" t="s">
        <v>595</v>
      </c>
      <c r="E124" s="39" t="s">
        <v>4791</v>
      </c>
      <c r="F124" s="40" t="s">
        <v>597</v>
      </c>
      <c r="G124" s="41">
        <v>9600</v>
      </c>
      <c r="H124" s="42">
        <v>0</v>
      </c>
      <c r="I124" s="43">
        <f>ROUND(G124*H124,P4)</f>
        <v>0</v>
      </c>
      <c r="J124" s="37"/>
      <c r="O124" s="44">
        <f>I124*0.21</f>
        <v>0</v>
      </c>
      <c r="P124">
        <v>3</v>
      </c>
    </row>
    <row r="125">
      <c r="A125" s="37" t="s">
        <v>598</v>
      </c>
      <c r="B125" s="45"/>
      <c r="C125" s="46"/>
      <c r="D125" s="46"/>
      <c r="E125" s="39" t="s">
        <v>14105</v>
      </c>
      <c r="F125" s="46"/>
      <c r="G125" s="46"/>
      <c r="H125" s="46"/>
      <c r="I125" s="46"/>
      <c r="J125" s="48"/>
    </row>
    <row r="126" ht="101.5">
      <c r="A126" s="37" t="s">
        <v>601</v>
      </c>
      <c r="B126" s="45"/>
      <c r="C126" s="46"/>
      <c r="D126" s="46"/>
      <c r="E126" s="39" t="s">
        <v>4793</v>
      </c>
      <c r="F126" s="46"/>
      <c r="G126" s="46"/>
      <c r="H126" s="46"/>
      <c r="I126" s="46"/>
      <c r="J126" s="48"/>
    </row>
    <row r="127">
      <c r="A127" s="37" t="s">
        <v>593</v>
      </c>
      <c r="B127" s="37">
        <v>38</v>
      </c>
      <c r="C127" s="38" t="s">
        <v>13939</v>
      </c>
      <c r="D127" s="37" t="s">
        <v>595</v>
      </c>
      <c r="E127" s="39" t="s">
        <v>13940</v>
      </c>
      <c r="F127" s="40" t="s">
        <v>608</v>
      </c>
      <c r="G127" s="41">
        <v>16</v>
      </c>
      <c r="H127" s="42">
        <v>0</v>
      </c>
      <c r="I127" s="43">
        <f>ROUND(G127*H127,P4)</f>
        <v>0</v>
      </c>
      <c r="J127" s="37"/>
      <c r="O127" s="44">
        <f>I127*0.21</f>
        <v>0</v>
      </c>
      <c r="P127">
        <v>3</v>
      </c>
    </row>
    <row r="128">
      <c r="A128" s="37" t="s">
        <v>598</v>
      </c>
      <c r="B128" s="45"/>
      <c r="C128" s="46"/>
      <c r="D128" s="46"/>
      <c r="E128" s="39" t="s">
        <v>14106</v>
      </c>
      <c r="F128" s="46"/>
      <c r="G128" s="46"/>
      <c r="H128" s="46"/>
      <c r="I128" s="46"/>
      <c r="J128" s="48"/>
    </row>
    <row r="129" ht="101.5">
      <c r="A129" s="37" t="s">
        <v>601</v>
      </c>
      <c r="B129" s="45"/>
      <c r="C129" s="46"/>
      <c r="D129" s="46"/>
      <c r="E129" s="39" t="s">
        <v>13942</v>
      </c>
      <c r="F129" s="46"/>
      <c r="G129" s="46"/>
      <c r="H129" s="46"/>
      <c r="I129" s="46"/>
      <c r="J129" s="48"/>
    </row>
    <row r="130">
      <c r="A130" s="37" t="s">
        <v>593</v>
      </c>
      <c r="B130" s="37">
        <v>39</v>
      </c>
      <c r="C130" s="38" t="s">
        <v>13943</v>
      </c>
      <c r="D130" s="37" t="s">
        <v>595</v>
      </c>
      <c r="E130" s="39" t="s">
        <v>13944</v>
      </c>
      <c r="F130" s="40" t="s">
        <v>608</v>
      </c>
      <c r="G130" s="41">
        <v>16</v>
      </c>
      <c r="H130" s="42">
        <v>0</v>
      </c>
      <c r="I130" s="43">
        <f>ROUND(G130*H130,P4)</f>
        <v>0</v>
      </c>
      <c r="J130" s="37"/>
      <c r="O130" s="44">
        <f>I130*0.21</f>
        <v>0</v>
      </c>
      <c r="P130">
        <v>3</v>
      </c>
    </row>
    <row r="131">
      <c r="A131" s="37" t="s">
        <v>598</v>
      </c>
      <c r="B131" s="45"/>
      <c r="C131" s="46"/>
      <c r="D131" s="46"/>
      <c r="E131" s="39" t="s">
        <v>14106</v>
      </c>
      <c r="F131" s="46"/>
      <c r="G131" s="46"/>
      <c r="H131" s="46"/>
      <c r="I131" s="46"/>
      <c r="J131" s="48"/>
    </row>
    <row r="132" ht="101.5">
      <c r="A132" s="37" t="s">
        <v>601</v>
      </c>
      <c r="B132" s="45"/>
      <c r="C132" s="46"/>
      <c r="D132" s="46"/>
      <c r="E132" s="39" t="s">
        <v>13942</v>
      </c>
      <c r="F132" s="46"/>
      <c r="G132" s="46"/>
      <c r="H132" s="46"/>
      <c r="I132" s="46"/>
      <c r="J132" s="48"/>
    </row>
    <row r="133">
      <c r="A133" s="37" t="s">
        <v>593</v>
      </c>
      <c r="B133" s="37">
        <v>40</v>
      </c>
      <c r="C133" s="38" t="s">
        <v>13945</v>
      </c>
      <c r="D133" s="37" t="s">
        <v>595</v>
      </c>
      <c r="E133" s="39" t="s">
        <v>13946</v>
      </c>
      <c r="F133" s="40" t="s">
        <v>608</v>
      </c>
      <c r="G133" s="41">
        <v>16</v>
      </c>
      <c r="H133" s="42">
        <v>0</v>
      </c>
      <c r="I133" s="43">
        <f>ROUND(G133*H133,P4)</f>
        <v>0</v>
      </c>
      <c r="J133" s="37"/>
      <c r="O133" s="44">
        <f>I133*0.21</f>
        <v>0</v>
      </c>
      <c r="P133">
        <v>3</v>
      </c>
    </row>
    <row r="134">
      <c r="A134" s="37" t="s">
        <v>598</v>
      </c>
      <c r="B134" s="45"/>
      <c r="C134" s="46"/>
      <c r="D134" s="46"/>
      <c r="E134" s="39" t="s">
        <v>14106</v>
      </c>
      <c r="F134" s="46"/>
      <c r="G134" s="46"/>
      <c r="H134" s="46"/>
      <c r="I134" s="46"/>
      <c r="J134" s="48"/>
    </row>
    <row r="135" ht="101.5">
      <c r="A135" s="37" t="s">
        <v>601</v>
      </c>
      <c r="B135" s="45"/>
      <c r="C135" s="46"/>
      <c r="D135" s="46"/>
      <c r="E135" s="39" t="s">
        <v>13942</v>
      </c>
      <c r="F135" s="46"/>
      <c r="G135" s="46"/>
      <c r="H135" s="46"/>
      <c r="I135" s="46"/>
      <c r="J135" s="48"/>
    </row>
    <row r="136">
      <c r="A136" s="37" t="s">
        <v>593</v>
      </c>
      <c r="B136" s="37">
        <v>41</v>
      </c>
      <c r="C136" s="38" t="s">
        <v>13947</v>
      </c>
      <c r="D136" s="37" t="s">
        <v>595</v>
      </c>
      <c r="E136" s="39" t="s">
        <v>13948</v>
      </c>
      <c r="F136" s="40" t="s">
        <v>608</v>
      </c>
      <c r="G136" s="41">
        <v>252</v>
      </c>
      <c r="H136" s="42">
        <v>0</v>
      </c>
      <c r="I136" s="43">
        <f>ROUND(G136*H136,P4)</f>
        <v>0</v>
      </c>
      <c r="J136" s="37"/>
      <c r="O136" s="44">
        <f>I136*0.21</f>
        <v>0</v>
      </c>
      <c r="P136">
        <v>3</v>
      </c>
    </row>
    <row r="137">
      <c r="A137" s="37" t="s">
        <v>598</v>
      </c>
      <c r="B137" s="45"/>
      <c r="C137" s="46"/>
      <c r="D137" s="46"/>
      <c r="E137" s="39" t="s">
        <v>14105</v>
      </c>
      <c r="F137" s="46"/>
      <c r="G137" s="46"/>
      <c r="H137" s="46"/>
      <c r="I137" s="46"/>
      <c r="J137" s="48"/>
    </row>
    <row r="138" ht="130.5">
      <c r="A138" s="37" t="s">
        <v>601</v>
      </c>
      <c r="B138" s="45"/>
      <c r="C138" s="46"/>
      <c r="D138" s="46"/>
      <c r="E138" s="39" t="s">
        <v>13927</v>
      </c>
      <c r="F138" s="46"/>
      <c r="G138" s="46"/>
      <c r="H138" s="46"/>
      <c r="I138" s="46"/>
      <c r="J138" s="48"/>
    </row>
    <row r="139">
      <c r="A139" s="37" t="s">
        <v>593</v>
      </c>
      <c r="B139" s="37">
        <v>42</v>
      </c>
      <c r="C139" s="38" t="s">
        <v>13950</v>
      </c>
      <c r="D139" s="37" t="s">
        <v>595</v>
      </c>
      <c r="E139" s="39" t="s">
        <v>13951</v>
      </c>
      <c r="F139" s="40" t="s">
        <v>608</v>
      </c>
      <c r="G139" s="41">
        <v>24</v>
      </c>
      <c r="H139" s="42">
        <v>0</v>
      </c>
      <c r="I139" s="43">
        <f>ROUND(G139*H139,P4)</f>
        <v>0</v>
      </c>
      <c r="J139" s="37"/>
      <c r="O139" s="44">
        <f>I139*0.21</f>
        <v>0</v>
      </c>
      <c r="P139">
        <v>3</v>
      </c>
    </row>
    <row r="140">
      <c r="A140" s="37" t="s">
        <v>598</v>
      </c>
      <c r="B140" s="45"/>
      <c r="C140" s="46"/>
      <c r="D140" s="46"/>
      <c r="E140" s="39" t="s">
        <v>14105</v>
      </c>
      <c r="F140" s="46"/>
      <c r="G140" s="46"/>
      <c r="H140" s="46"/>
      <c r="I140" s="46"/>
      <c r="J140" s="48"/>
    </row>
    <row r="141" ht="130.5">
      <c r="A141" s="37" t="s">
        <v>601</v>
      </c>
      <c r="B141" s="45"/>
      <c r="C141" s="46"/>
      <c r="D141" s="46"/>
      <c r="E141" s="39" t="s">
        <v>13927</v>
      </c>
      <c r="F141" s="46"/>
      <c r="G141" s="46"/>
      <c r="H141" s="46"/>
      <c r="I141" s="46"/>
      <c r="J141" s="48"/>
    </row>
    <row r="142">
      <c r="A142" s="37" t="s">
        <v>593</v>
      </c>
      <c r="B142" s="37">
        <v>43</v>
      </c>
      <c r="C142" s="38" t="s">
        <v>13963</v>
      </c>
      <c r="D142" s="37" t="s">
        <v>595</v>
      </c>
      <c r="E142" s="39" t="s">
        <v>13964</v>
      </c>
      <c r="F142" s="40" t="s">
        <v>608</v>
      </c>
      <c r="G142" s="41">
        <v>40</v>
      </c>
      <c r="H142" s="42">
        <v>0</v>
      </c>
      <c r="I142" s="43">
        <f>ROUND(G142*H142,P4)</f>
        <v>0</v>
      </c>
      <c r="J142" s="37"/>
      <c r="O142" s="44">
        <f>I142*0.21</f>
        <v>0</v>
      </c>
      <c r="P142">
        <v>3</v>
      </c>
    </row>
    <row r="143">
      <c r="A143" s="37" t="s">
        <v>598</v>
      </c>
      <c r="B143" s="45"/>
      <c r="C143" s="46"/>
      <c r="D143" s="46"/>
      <c r="E143" s="39" t="s">
        <v>14105</v>
      </c>
      <c r="F143" s="46"/>
      <c r="G143" s="46"/>
      <c r="H143" s="46"/>
      <c r="I143" s="46"/>
      <c r="J143" s="48"/>
    </row>
    <row r="144" ht="130.5">
      <c r="A144" s="37" t="s">
        <v>601</v>
      </c>
      <c r="B144" s="45"/>
      <c r="C144" s="46"/>
      <c r="D144" s="46"/>
      <c r="E144" s="39" t="s">
        <v>13927</v>
      </c>
      <c r="F144" s="46"/>
      <c r="G144" s="46"/>
      <c r="H144" s="46"/>
      <c r="I144" s="46"/>
      <c r="J144" s="48"/>
    </row>
    <row r="145">
      <c r="A145" s="37" t="s">
        <v>593</v>
      </c>
      <c r="B145" s="37">
        <v>44</v>
      </c>
      <c r="C145" s="38" t="s">
        <v>13966</v>
      </c>
      <c r="D145" s="37" t="s">
        <v>595</v>
      </c>
      <c r="E145" s="39" t="s">
        <v>13967</v>
      </c>
      <c r="F145" s="40" t="s">
        <v>608</v>
      </c>
      <c r="G145" s="41">
        <v>150</v>
      </c>
      <c r="H145" s="42">
        <v>0</v>
      </c>
      <c r="I145" s="43">
        <f>ROUND(G145*H145,P4)</f>
        <v>0</v>
      </c>
      <c r="J145" s="37"/>
      <c r="O145" s="44">
        <f>I145*0.21</f>
        <v>0</v>
      </c>
      <c r="P145">
        <v>3</v>
      </c>
    </row>
    <row r="146">
      <c r="A146" s="37" t="s">
        <v>598</v>
      </c>
      <c r="B146" s="45"/>
      <c r="C146" s="46"/>
      <c r="D146" s="46"/>
      <c r="E146" s="39" t="s">
        <v>14105</v>
      </c>
      <c r="F146" s="46"/>
      <c r="G146" s="46"/>
      <c r="H146" s="46"/>
      <c r="I146" s="46"/>
      <c r="J146" s="48"/>
    </row>
    <row r="147" ht="130.5">
      <c r="A147" s="37" t="s">
        <v>601</v>
      </c>
      <c r="B147" s="45"/>
      <c r="C147" s="46"/>
      <c r="D147" s="46"/>
      <c r="E147" s="39" t="s">
        <v>13927</v>
      </c>
      <c r="F147" s="46"/>
      <c r="G147" s="46"/>
      <c r="H147" s="46"/>
      <c r="I147" s="46"/>
      <c r="J147" s="48"/>
    </row>
    <row r="148" ht="29">
      <c r="A148" s="37" t="s">
        <v>593</v>
      </c>
      <c r="B148" s="37">
        <v>45</v>
      </c>
      <c r="C148" s="38" t="s">
        <v>13980</v>
      </c>
      <c r="D148" s="37" t="s">
        <v>595</v>
      </c>
      <c r="E148" s="39" t="s">
        <v>13981</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14107</v>
      </c>
      <c r="F150" s="46"/>
      <c r="G150" s="46"/>
      <c r="H150" s="46"/>
      <c r="I150" s="46"/>
      <c r="J150" s="48"/>
    </row>
    <row r="151" ht="116">
      <c r="A151" s="37" t="s">
        <v>601</v>
      </c>
      <c r="B151" s="45"/>
      <c r="C151" s="46"/>
      <c r="D151" s="46"/>
      <c r="E151" s="39" t="s">
        <v>13982</v>
      </c>
      <c r="F151" s="46"/>
      <c r="G151" s="46"/>
      <c r="H151" s="46"/>
      <c r="I151" s="46"/>
      <c r="J151" s="48"/>
    </row>
    <row r="152">
      <c r="A152" s="31" t="s">
        <v>591</v>
      </c>
      <c r="B152" s="32"/>
      <c r="C152" s="33" t="s">
        <v>13992</v>
      </c>
      <c r="D152" s="34"/>
      <c r="E152" s="31" t="s">
        <v>13993</v>
      </c>
      <c r="F152" s="34"/>
      <c r="G152" s="34"/>
      <c r="H152" s="34"/>
      <c r="I152" s="35">
        <f>SUMIFS(I153:I182,A153:A182,"P")</f>
        <v>0</v>
      </c>
      <c r="J152" s="36"/>
    </row>
    <row r="153">
      <c r="A153" s="37" t="s">
        <v>593</v>
      </c>
      <c r="B153" s="37">
        <v>46</v>
      </c>
      <c r="C153" s="38" t="s">
        <v>13994</v>
      </c>
      <c r="D153" s="37" t="s">
        <v>595</v>
      </c>
      <c r="E153" s="39" t="s">
        <v>13995</v>
      </c>
      <c r="F153" s="40" t="s">
        <v>964</v>
      </c>
      <c r="G153" s="41">
        <v>9.5</v>
      </c>
      <c r="H153" s="42">
        <v>0</v>
      </c>
      <c r="I153" s="43">
        <f>ROUND(G153*H153,P4)</f>
        <v>0</v>
      </c>
      <c r="J153" s="37"/>
      <c r="O153" s="44">
        <f>I153*0.21</f>
        <v>0</v>
      </c>
      <c r="P153">
        <v>3</v>
      </c>
    </row>
    <row r="154">
      <c r="A154" s="37" t="s">
        <v>598</v>
      </c>
      <c r="B154" s="45"/>
      <c r="C154" s="46"/>
      <c r="D154" s="46"/>
      <c r="E154" s="39" t="s">
        <v>14098</v>
      </c>
      <c r="F154" s="46"/>
      <c r="G154" s="46"/>
      <c r="H154" s="46"/>
      <c r="I154" s="46"/>
      <c r="J154" s="48"/>
    </row>
    <row r="155" ht="130.5">
      <c r="A155" s="37" t="s">
        <v>601</v>
      </c>
      <c r="B155" s="45"/>
      <c r="C155" s="46"/>
      <c r="D155" s="46"/>
      <c r="E155" s="39" t="s">
        <v>13997</v>
      </c>
      <c r="F155" s="46"/>
      <c r="G155" s="46"/>
      <c r="H155" s="46"/>
      <c r="I155" s="46"/>
      <c r="J155" s="48"/>
    </row>
    <row r="156">
      <c r="A156" s="37" t="s">
        <v>593</v>
      </c>
      <c r="B156" s="37">
        <v>47</v>
      </c>
      <c r="C156" s="38" t="s">
        <v>13998</v>
      </c>
      <c r="D156" s="37" t="s">
        <v>595</v>
      </c>
      <c r="E156" s="39" t="s">
        <v>13999</v>
      </c>
      <c r="F156" s="40" t="s">
        <v>964</v>
      </c>
      <c r="G156" s="41">
        <v>9.5</v>
      </c>
      <c r="H156" s="42">
        <v>0</v>
      </c>
      <c r="I156" s="43">
        <f>ROUND(G156*H156,P4)</f>
        <v>0</v>
      </c>
      <c r="J156" s="37"/>
      <c r="O156" s="44">
        <f>I156*0.21</f>
        <v>0</v>
      </c>
      <c r="P156">
        <v>3</v>
      </c>
    </row>
    <row r="157">
      <c r="A157" s="37" t="s">
        <v>598</v>
      </c>
      <c r="B157" s="45"/>
      <c r="C157" s="46"/>
      <c r="D157" s="46"/>
      <c r="E157" s="39" t="s">
        <v>14098</v>
      </c>
      <c r="F157" s="46"/>
      <c r="G157" s="46"/>
      <c r="H157" s="46"/>
      <c r="I157" s="46"/>
      <c r="J157" s="48"/>
    </row>
    <row r="158" ht="116">
      <c r="A158" s="37" t="s">
        <v>601</v>
      </c>
      <c r="B158" s="45"/>
      <c r="C158" s="46"/>
      <c r="D158" s="46"/>
      <c r="E158" s="39" t="s">
        <v>14000</v>
      </c>
      <c r="F158" s="46"/>
      <c r="G158" s="46"/>
      <c r="H158" s="46"/>
      <c r="I158" s="46"/>
      <c r="J158" s="48"/>
    </row>
    <row r="159">
      <c r="A159" s="37" t="s">
        <v>593</v>
      </c>
      <c r="B159" s="37">
        <v>48</v>
      </c>
      <c r="C159" s="38" t="s">
        <v>14001</v>
      </c>
      <c r="D159" s="37" t="s">
        <v>595</v>
      </c>
      <c r="E159" s="39" t="s">
        <v>14002</v>
      </c>
      <c r="F159" s="40" t="s">
        <v>608</v>
      </c>
      <c r="G159" s="41">
        <v>2</v>
      </c>
      <c r="H159" s="42">
        <v>0</v>
      </c>
      <c r="I159" s="43">
        <f>ROUND(G159*H159,P4)</f>
        <v>0</v>
      </c>
      <c r="J159" s="37"/>
      <c r="O159" s="44">
        <f>I159*0.21</f>
        <v>0</v>
      </c>
      <c r="P159">
        <v>3</v>
      </c>
    </row>
    <row r="160">
      <c r="A160" s="37" t="s">
        <v>598</v>
      </c>
      <c r="B160" s="45"/>
      <c r="C160" s="46"/>
      <c r="D160" s="46"/>
      <c r="E160" s="39" t="s">
        <v>14098</v>
      </c>
      <c r="F160" s="46"/>
      <c r="G160" s="46"/>
      <c r="H160" s="46"/>
      <c r="I160" s="46"/>
      <c r="J160" s="48"/>
    </row>
    <row r="161" ht="116">
      <c r="A161" s="37" t="s">
        <v>601</v>
      </c>
      <c r="B161" s="45"/>
      <c r="C161" s="46"/>
      <c r="D161" s="46"/>
      <c r="E161" s="39" t="s">
        <v>14003</v>
      </c>
      <c r="F161" s="46"/>
      <c r="G161" s="46"/>
      <c r="H161" s="46"/>
      <c r="I161" s="46"/>
      <c r="J161" s="48"/>
    </row>
    <row r="162">
      <c r="A162" s="37" t="s">
        <v>593</v>
      </c>
      <c r="B162" s="37">
        <v>49</v>
      </c>
      <c r="C162" s="38" t="s">
        <v>14004</v>
      </c>
      <c r="D162" s="37" t="s">
        <v>595</v>
      </c>
      <c r="E162" s="39" t="s">
        <v>14005</v>
      </c>
      <c r="F162" s="40" t="s">
        <v>608</v>
      </c>
      <c r="G162" s="41">
        <v>6</v>
      </c>
      <c r="H162" s="42">
        <v>0</v>
      </c>
      <c r="I162" s="43">
        <f>ROUND(G162*H162,P4)</f>
        <v>0</v>
      </c>
      <c r="J162" s="37"/>
      <c r="O162" s="44">
        <f>I162*0.21</f>
        <v>0</v>
      </c>
      <c r="P162">
        <v>3</v>
      </c>
    </row>
    <row r="163">
      <c r="A163" s="37" t="s">
        <v>598</v>
      </c>
      <c r="B163" s="45"/>
      <c r="C163" s="46"/>
      <c r="D163" s="46"/>
      <c r="E163" s="39" t="s">
        <v>14098</v>
      </c>
      <c r="F163" s="46"/>
      <c r="G163" s="46"/>
      <c r="H163" s="46"/>
      <c r="I163" s="46"/>
      <c r="J163" s="48"/>
    </row>
    <row r="164" ht="116">
      <c r="A164" s="37" t="s">
        <v>601</v>
      </c>
      <c r="B164" s="45"/>
      <c r="C164" s="46"/>
      <c r="D164" s="46"/>
      <c r="E164" s="39" t="s">
        <v>14006</v>
      </c>
      <c r="F164" s="46"/>
      <c r="G164" s="46"/>
      <c r="H164" s="46"/>
      <c r="I164" s="46"/>
      <c r="J164" s="48"/>
    </row>
    <row r="165">
      <c r="A165" s="37" t="s">
        <v>593</v>
      </c>
      <c r="B165" s="37">
        <v>50</v>
      </c>
      <c r="C165" s="38" t="s">
        <v>14007</v>
      </c>
      <c r="D165" s="37" t="s">
        <v>595</v>
      </c>
      <c r="E165" s="39" t="s">
        <v>14008</v>
      </c>
      <c r="F165" s="40" t="s">
        <v>608</v>
      </c>
      <c r="G165" s="41">
        <v>1</v>
      </c>
      <c r="H165" s="42">
        <v>0</v>
      </c>
      <c r="I165" s="43">
        <f>ROUND(G165*H165,P4)</f>
        <v>0</v>
      </c>
      <c r="J165" s="37"/>
      <c r="O165" s="44">
        <f>I165*0.21</f>
        <v>0</v>
      </c>
      <c r="P165">
        <v>3</v>
      </c>
    </row>
    <row r="166">
      <c r="A166" s="37" t="s">
        <v>598</v>
      </c>
      <c r="B166" s="45"/>
      <c r="C166" s="46"/>
      <c r="D166" s="46"/>
      <c r="E166" s="39" t="s">
        <v>14098</v>
      </c>
      <c r="F166" s="46"/>
      <c r="G166" s="46"/>
      <c r="H166" s="46"/>
      <c r="I166" s="46"/>
      <c r="J166" s="48"/>
    </row>
    <row r="167" ht="101.5">
      <c r="A167" s="37" t="s">
        <v>601</v>
      </c>
      <c r="B167" s="45"/>
      <c r="C167" s="46"/>
      <c r="D167" s="46"/>
      <c r="E167" s="39" t="s">
        <v>14009</v>
      </c>
      <c r="F167" s="46"/>
      <c r="G167" s="46"/>
      <c r="H167" s="46"/>
      <c r="I167" s="46"/>
      <c r="J167" s="48"/>
    </row>
    <row r="168">
      <c r="A168" s="37" t="s">
        <v>593</v>
      </c>
      <c r="B168" s="37">
        <v>51</v>
      </c>
      <c r="C168" s="38" t="s">
        <v>14010</v>
      </c>
      <c r="D168" s="37" t="s">
        <v>595</v>
      </c>
      <c r="E168" s="39" t="s">
        <v>14011</v>
      </c>
      <c r="F168" s="40" t="s">
        <v>608</v>
      </c>
      <c r="G168" s="41">
        <v>1</v>
      </c>
      <c r="H168" s="42">
        <v>0</v>
      </c>
      <c r="I168" s="43">
        <f>ROUND(G168*H168,P4)</f>
        <v>0</v>
      </c>
      <c r="J168" s="37"/>
      <c r="O168" s="44">
        <f>I168*0.21</f>
        <v>0</v>
      </c>
      <c r="P168">
        <v>3</v>
      </c>
    </row>
    <row r="169">
      <c r="A169" s="37" t="s">
        <v>598</v>
      </c>
      <c r="B169" s="45"/>
      <c r="C169" s="46"/>
      <c r="D169" s="46"/>
      <c r="E169" s="39" t="s">
        <v>14098</v>
      </c>
      <c r="F169" s="46"/>
      <c r="G169" s="46"/>
      <c r="H169" s="46"/>
      <c r="I169" s="46"/>
      <c r="J169" s="48"/>
    </row>
    <row r="170" ht="116">
      <c r="A170" s="37" t="s">
        <v>601</v>
      </c>
      <c r="B170" s="45"/>
      <c r="C170" s="46"/>
      <c r="D170" s="46"/>
      <c r="E170" s="39" t="s">
        <v>14012</v>
      </c>
      <c r="F170" s="46"/>
      <c r="G170" s="46"/>
      <c r="H170" s="46"/>
      <c r="I170" s="46"/>
      <c r="J170" s="48"/>
    </row>
    <row r="171">
      <c r="A171" s="37" t="s">
        <v>593</v>
      </c>
      <c r="B171" s="37">
        <v>52</v>
      </c>
      <c r="C171" s="38" t="s">
        <v>3084</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14098</v>
      </c>
      <c r="F172" s="46"/>
      <c r="G172" s="46"/>
      <c r="H172" s="46"/>
      <c r="I172" s="46"/>
      <c r="J172" s="48"/>
    </row>
    <row r="173" ht="101.5">
      <c r="A173" s="37" t="s">
        <v>601</v>
      </c>
      <c r="B173" s="45"/>
      <c r="C173" s="46"/>
      <c r="D173" s="46"/>
      <c r="E173" s="39" t="s">
        <v>14013</v>
      </c>
      <c r="F173" s="46"/>
      <c r="G173" s="46"/>
      <c r="H173" s="46"/>
      <c r="I173" s="46"/>
      <c r="J173" s="48"/>
    </row>
    <row r="174">
      <c r="A174" s="37" t="s">
        <v>593</v>
      </c>
      <c r="B174" s="37">
        <v>53</v>
      </c>
      <c r="C174" s="38" t="s">
        <v>14014</v>
      </c>
      <c r="D174" s="37" t="s">
        <v>595</v>
      </c>
      <c r="E174" s="39" t="s">
        <v>14015</v>
      </c>
      <c r="F174" s="40" t="s">
        <v>624</v>
      </c>
      <c r="G174" s="41">
        <v>50</v>
      </c>
      <c r="H174" s="42">
        <v>0</v>
      </c>
      <c r="I174" s="43">
        <f>ROUND(G174*H174,P4)</f>
        <v>0</v>
      </c>
      <c r="J174" s="37"/>
      <c r="O174" s="44">
        <f>I174*0.21</f>
        <v>0</v>
      </c>
      <c r="P174">
        <v>3</v>
      </c>
    </row>
    <row r="175">
      <c r="A175" s="37" t="s">
        <v>598</v>
      </c>
      <c r="B175" s="45"/>
      <c r="C175" s="46"/>
      <c r="D175" s="46"/>
      <c r="E175" s="39" t="s">
        <v>14098</v>
      </c>
      <c r="F175" s="46"/>
      <c r="G175" s="46"/>
      <c r="H175" s="46"/>
      <c r="I175" s="46"/>
      <c r="J175" s="48"/>
    </row>
    <row r="176" ht="116">
      <c r="A176" s="37" t="s">
        <v>601</v>
      </c>
      <c r="B176" s="45"/>
      <c r="C176" s="46"/>
      <c r="D176" s="46"/>
      <c r="E176" s="39" t="s">
        <v>14016</v>
      </c>
      <c r="F176" s="46"/>
      <c r="G176" s="46"/>
      <c r="H176" s="46"/>
      <c r="I176" s="46"/>
      <c r="J176" s="48"/>
    </row>
    <row r="177">
      <c r="A177" s="37" t="s">
        <v>593</v>
      </c>
      <c r="B177" s="37">
        <v>54</v>
      </c>
      <c r="C177" s="38" t="s">
        <v>14017</v>
      </c>
      <c r="D177" s="37" t="s">
        <v>595</v>
      </c>
      <c r="E177" s="39" t="s">
        <v>14018</v>
      </c>
      <c r="F177" s="40" t="s">
        <v>624</v>
      </c>
      <c r="G177" s="41">
        <v>45</v>
      </c>
      <c r="H177" s="42">
        <v>0</v>
      </c>
      <c r="I177" s="43">
        <f>ROUND(G177*H177,P4)</f>
        <v>0</v>
      </c>
      <c r="J177" s="37"/>
      <c r="O177" s="44">
        <f>I177*0.21</f>
        <v>0</v>
      </c>
      <c r="P177">
        <v>3</v>
      </c>
    </row>
    <row r="178">
      <c r="A178" s="37" t="s">
        <v>598</v>
      </c>
      <c r="B178" s="45"/>
      <c r="C178" s="46"/>
      <c r="D178" s="46"/>
      <c r="E178" s="39" t="s">
        <v>14098</v>
      </c>
      <c r="F178" s="46"/>
      <c r="G178" s="46"/>
      <c r="H178" s="46"/>
      <c r="I178" s="46"/>
      <c r="J178" s="48"/>
    </row>
    <row r="179" ht="116">
      <c r="A179" s="37" t="s">
        <v>601</v>
      </c>
      <c r="B179" s="45"/>
      <c r="C179" s="46"/>
      <c r="D179" s="46"/>
      <c r="E179" s="39" t="s">
        <v>14019</v>
      </c>
      <c r="F179" s="46"/>
      <c r="G179" s="46"/>
      <c r="H179" s="46"/>
      <c r="I179" s="46"/>
      <c r="J179" s="48"/>
    </row>
    <row r="180" ht="29">
      <c r="A180" s="37" t="s">
        <v>593</v>
      </c>
      <c r="B180" s="37">
        <v>55</v>
      </c>
      <c r="C180" s="38" t="s">
        <v>14020</v>
      </c>
      <c r="D180" s="37" t="s">
        <v>595</v>
      </c>
      <c r="E180" s="39" t="s">
        <v>14021</v>
      </c>
      <c r="F180" s="40" t="s">
        <v>608</v>
      </c>
      <c r="G180" s="41">
        <v>95</v>
      </c>
      <c r="H180" s="42">
        <v>0</v>
      </c>
      <c r="I180" s="43">
        <f>ROUND(G180*H180,P4)</f>
        <v>0</v>
      </c>
      <c r="J180" s="37"/>
      <c r="O180" s="44">
        <f>I180*0.21</f>
        <v>0</v>
      </c>
      <c r="P180">
        <v>3</v>
      </c>
    </row>
    <row r="181">
      <c r="A181" s="37" t="s">
        <v>598</v>
      </c>
      <c r="B181" s="45"/>
      <c r="C181" s="46"/>
      <c r="D181" s="46"/>
      <c r="E181" s="39" t="s">
        <v>14098</v>
      </c>
      <c r="F181" s="46"/>
      <c r="G181" s="46"/>
      <c r="H181" s="46"/>
      <c r="I181" s="46"/>
      <c r="J181" s="48"/>
    </row>
    <row r="182" ht="87">
      <c r="A182" s="37" t="s">
        <v>601</v>
      </c>
      <c r="B182" s="45"/>
      <c r="C182" s="46"/>
      <c r="D182" s="46"/>
      <c r="E182" s="39" t="s">
        <v>14022</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3.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16">
      <c r="A186" s="37" t="s">
        <v>601</v>
      </c>
      <c r="B186" s="50"/>
      <c r="C186" s="51"/>
      <c r="D186" s="51"/>
      <c r="E186" s="39" t="s">
        <v>1819</v>
      </c>
      <c r="F186" s="51"/>
      <c r="G186" s="51"/>
      <c r="H186" s="51"/>
      <c r="I186" s="51"/>
      <c r="J186" s="52"/>
    </row>
  </sheetData>
  <sheetProtection sheet="1" objects="1" scenarios="1" spinCount="100000" saltValue="VOFesEwxlMMbpoPjzw5AR3KuUVkBctOSpYF/YPIgbBal9TktElZlF4DkPwbniT/+8Kmn8hiVp1GYs8o2iv1zWw==" hashValue="DPicBVirXfMTG/C/2R6bnj4D9Zn6yZqP602d/L8cWDQdBd9jgYyrVNmbu6MMORCtY3fJsH1jKvqBkG3IOZia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14108</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14108</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13992</v>
      </c>
      <c r="D11" s="34"/>
      <c r="E11" s="31" t="s">
        <v>13993</v>
      </c>
      <c r="F11" s="34"/>
      <c r="G11" s="34"/>
      <c r="H11" s="34"/>
      <c r="I11" s="35">
        <f>SUMIFS(I12:I17,A12:A17,"P")</f>
        <v>0</v>
      </c>
      <c r="J11" s="36"/>
    </row>
    <row r="12">
      <c r="A12" s="37" t="s">
        <v>593</v>
      </c>
      <c r="B12" s="37">
        <v>1</v>
      </c>
      <c r="C12" s="38" t="s">
        <v>14014</v>
      </c>
      <c r="D12" s="37" t="s">
        <v>595</v>
      </c>
      <c r="E12" s="39" t="s">
        <v>14015</v>
      </c>
      <c r="F12" s="40" t="s">
        <v>624</v>
      </c>
      <c r="G12" s="41">
        <v>12</v>
      </c>
      <c r="H12" s="42">
        <v>0</v>
      </c>
      <c r="I12" s="43">
        <f>ROUND(G12*H12,P4)</f>
        <v>0</v>
      </c>
      <c r="J12" s="37"/>
      <c r="O12" s="44">
        <f>I12*0.21</f>
        <v>0</v>
      </c>
      <c r="P12">
        <v>3</v>
      </c>
    </row>
    <row r="13">
      <c r="A13" s="37" t="s">
        <v>598</v>
      </c>
      <c r="B13" s="45"/>
      <c r="C13" s="46"/>
      <c r="D13" s="46"/>
      <c r="E13" s="39" t="s">
        <v>14098</v>
      </c>
      <c r="F13" s="46"/>
      <c r="G13" s="46"/>
      <c r="H13" s="46"/>
      <c r="I13" s="46"/>
      <c r="J13" s="48"/>
    </row>
    <row r="14" ht="116">
      <c r="A14" s="37" t="s">
        <v>601</v>
      </c>
      <c r="B14" s="45"/>
      <c r="C14" s="46"/>
      <c r="D14" s="46"/>
      <c r="E14" s="39" t="s">
        <v>14016</v>
      </c>
      <c r="F14" s="46"/>
      <c r="G14" s="46"/>
      <c r="H14" s="46"/>
      <c r="I14" s="46"/>
      <c r="J14" s="48"/>
    </row>
    <row r="15">
      <c r="A15" s="37" t="s">
        <v>593</v>
      </c>
      <c r="B15" s="37">
        <v>2</v>
      </c>
      <c r="C15" s="38" t="s">
        <v>14017</v>
      </c>
      <c r="D15" s="37" t="s">
        <v>595</v>
      </c>
      <c r="E15" s="39" t="s">
        <v>14018</v>
      </c>
      <c r="F15" s="40" t="s">
        <v>624</v>
      </c>
      <c r="G15" s="41">
        <v>12</v>
      </c>
      <c r="H15" s="42">
        <v>0</v>
      </c>
      <c r="I15" s="43">
        <f>ROUND(G15*H15,P4)</f>
        <v>0</v>
      </c>
      <c r="J15" s="37"/>
      <c r="O15" s="44">
        <f>I15*0.21</f>
        <v>0</v>
      </c>
      <c r="P15">
        <v>3</v>
      </c>
    </row>
    <row r="16">
      <c r="A16" s="37" t="s">
        <v>598</v>
      </c>
      <c r="B16" s="45"/>
      <c r="C16" s="46"/>
      <c r="D16" s="46"/>
      <c r="E16" s="39" t="s">
        <v>14098</v>
      </c>
      <c r="F16" s="46"/>
      <c r="G16" s="46"/>
      <c r="H16" s="46"/>
      <c r="I16" s="46"/>
      <c r="J16" s="48"/>
    </row>
    <row r="17" ht="116">
      <c r="A17" s="37" t="s">
        <v>601</v>
      </c>
      <c r="B17" s="45"/>
      <c r="C17" s="46"/>
      <c r="D17" s="46"/>
      <c r="E17" s="39" t="s">
        <v>14019</v>
      </c>
      <c r="F17" s="46"/>
      <c r="G17" s="46"/>
      <c r="H17" s="46"/>
      <c r="I17" s="46"/>
      <c r="J17" s="48"/>
    </row>
    <row r="18">
      <c r="A18" s="31" t="s">
        <v>591</v>
      </c>
      <c r="B18" s="32"/>
      <c r="C18" s="33" t="s">
        <v>14109</v>
      </c>
      <c r="D18" s="34"/>
      <c r="E18" s="31" t="s">
        <v>14110</v>
      </c>
      <c r="F18" s="34"/>
      <c r="G18" s="34"/>
      <c r="H18" s="34"/>
      <c r="I18" s="35">
        <f>SUMIFS(I19:I126,A19:A126,"P")</f>
        <v>0</v>
      </c>
      <c r="J18" s="36"/>
    </row>
    <row r="19">
      <c r="A19" s="37" t="s">
        <v>593</v>
      </c>
      <c r="B19" s="37">
        <v>3</v>
      </c>
      <c r="C19" s="38" t="s">
        <v>14111</v>
      </c>
      <c r="D19" s="37" t="s">
        <v>595</v>
      </c>
      <c r="E19" s="39" t="s">
        <v>14112</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14113</v>
      </c>
      <c r="F21" s="46"/>
      <c r="G21" s="46"/>
      <c r="H21" s="46"/>
      <c r="I21" s="46"/>
      <c r="J21" s="48"/>
    </row>
    <row r="22" ht="116">
      <c r="A22" s="37" t="s">
        <v>601</v>
      </c>
      <c r="B22" s="45"/>
      <c r="C22" s="46"/>
      <c r="D22" s="46"/>
      <c r="E22" s="39" t="s">
        <v>14114</v>
      </c>
      <c r="F22" s="46"/>
      <c r="G22" s="46"/>
      <c r="H22" s="46"/>
      <c r="I22" s="46"/>
      <c r="J22" s="48"/>
    </row>
    <row r="23">
      <c r="A23" s="37" t="s">
        <v>593</v>
      </c>
      <c r="B23" s="37">
        <v>4</v>
      </c>
      <c r="C23" s="38" t="s">
        <v>14115</v>
      </c>
      <c r="D23" s="37" t="s">
        <v>595</v>
      </c>
      <c r="E23" s="39" t="s">
        <v>14116</v>
      </c>
      <c r="F23" s="40" t="s">
        <v>641</v>
      </c>
      <c r="G23" s="41">
        <v>452</v>
      </c>
      <c r="H23" s="42">
        <v>0</v>
      </c>
      <c r="I23" s="43">
        <f>ROUND(G23*H23,P4)</f>
        <v>0</v>
      </c>
      <c r="J23" s="37"/>
      <c r="O23" s="44">
        <f>I23*0.21</f>
        <v>0</v>
      </c>
      <c r="P23">
        <v>3</v>
      </c>
    </row>
    <row r="24">
      <c r="A24" s="37" t="s">
        <v>598</v>
      </c>
      <c r="B24" s="45"/>
      <c r="C24" s="46"/>
      <c r="D24" s="46"/>
      <c r="E24" s="39" t="s">
        <v>14117</v>
      </c>
      <c r="F24" s="46"/>
      <c r="G24" s="46"/>
      <c r="H24" s="46"/>
      <c r="I24" s="46"/>
      <c r="J24" s="48"/>
    </row>
    <row r="25" ht="29">
      <c r="A25" s="37" t="s">
        <v>599</v>
      </c>
      <c r="B25" s="45"/>
      <c r="C25" s="46"/>
      <c r="D25" s="46"/>
      <c r="E25" s="49" t="s">
        <v>14118</v>
      </c>
      <c r="F25" s="46"/>
      <c r="G25" s="46"/>
      <c r="H25" s="46"/>
      <c r="I25" s="46"/>
      <c r="J25" s="48"/>
    </row>
    <row r="26" ht="145">
      <c r="A26" s="37" t="s">
        <v>601</v>
      </c>
      <c r="B26" s="45"/>
      <c r="C26" s="46"/>
      <c r="D26" s="46"/>
      <c r="E26" s="39" t="s">
        <v>14119</v>
      </c>
      <c r="F26" s="46"/>
      <c r="G26" s="46"/>
      <c r="H26" s="46"/>
      <c r="I26" s="46"/>
      <c r="J26" s="48"/>
    </row>
    <row r="27">
      <c r="A27" s="37" t="s">
        <v>593</v>
      </c>
      <c r="B27" s="37">
        <v>5</v>
      </c>
      <c r="C27" s="38" t="s">
        <v>14120</v>
      </c>
      <c r="D27" s="37" t="s">
        <v>595</v>
      </c>
      <c r="E27" s="39" t="s">
        <v>14121</v>
      </c>
      <c r="F27" s="40" t="s">
        <v>608</v>
      </c>
      <c r="G27" s="41">
        <v>19</v>
      </c>
      <c r="H27" s="42">
        <v>0</v>
      </c>
      <c r="I27" s="43">
        <f>ROUND(G27*H27,P4)</f>
        <v>0</v>
      </c>
      <c r="J27" s="37"/>
      <c r="O27" s="44">
        <f>I27*0.21</f>
        <v>0</v>
      </c>
      <c r="P27">
        <v>3</v>
      </c>
    </row>
    <row r="28">
      <c r="A28" s="37" t="s">
        <v>598</v>
      </c>
      <c r="B28" s="45"/>
      <c r="C28" s="46"/>
      <c r="D28" s="46"/>
      <c r="E28" s="39" t="s">
        <v>14117</v>
      </c>
      <c r="F28" s="46"/>
      <c r="G28" s="46"/>
      <c r="H28" s="46"/>
      <c r="I28" s="46"/>
      <c r="J28" s="48"/>
    </row>
    <row r="29" ht="130.5">
      <c r="A29" s="37" t="s">
        <v>601</v>
      </c>
      <c r="B29" s="45"/>
      <c r="C29" s="46"/>
      <c r="D29" s="46"/>
      <c r="E29" s="39" t="s">
        <v>14122</v>
      </c>
      <c r="F29" s="46"/>
      <c r="G29" s="46"/>
      <c r="H29" s="46"/>
      <c r="I29" s="46"/>
      <c r="J29" s="48"/>
    </row>
    <row r="30">
      <c r="A30" s="37" t="s">
        <v>593</v>
      </c>
      <c r="B30" s="37">
        <v>6</v>
      </c>
      <c r="C30" s="38" t="s">
        <v>14123</v>
      </c>
      <c r="D30" s="37" t="s">
        <v>595</v>
      </c>
      <c r="E30" s="39" t="s">
        <v>14124</v>
      </c>
      <c r="F30" s="40" t="s">
        <v>608</v>
      </c>
      <c r="G30" s="41">
        <v>83</v>
      </c>
      <c r="H30" s="42">
        <v>0</v>
      </c>
      <c r="I30" s="43">
        <f>ROUND(G30*H30,P4)</f>
        <v>0</v>
      </c>
      <c r="J30" s="37"/>
      <c r="O30" s="44">
        <f>I30*0.21</f>
        <v>0</v>
      </c>
      <c r="P30">
        <v>3</v>
      </c>
    </row>
    <row r="31">
      <c r="A31" s="37" t="s">
        <v>598</v>
      </c>
      <c r="B31" s="45"/>
      <c r="C31" s="46"/>
      <c r="D31" s="46"/>
      <c r="E31" s="39" t="s">
        <v>14117</v>
      </c>
      <c r="F31" s="46"/>
      <c r="G31" s="46"/>
      <c r="H31" s="46"/>
      <c r="I31" s="46"/>
      <c r="J31" s="48"/>
    </row>
    <row r="32" ht="116">
      <c r="A32" s="37" t="s">
        <v>601</v>
      </c>
      <c r="B32" s="45"/>
      <c r="C32" s="46"/>
      <c r="D32" s="46"/>
      <c r="E32" s="39" t="s">
        <v>14125</v>
      </c>
      <c r="F32" s="46"/>
      <c r="G32" s="46"/>
      <c r="H32" s="46"/>
      <c r="I32" s="46"/>
      <c r="J32" s="48"/>
    </row>
    <row r="33">
      <c r="A33" s="37" t="s">
        <v>593</v>
      </c>
      <c r="B33" s="37">
        <v>7</v>
      </c>
      <c r="C33" s="38" t="s">
        <v>14126</v>
      </c>
      <c r="D33" s="37" t="s">
        <v>595</v>
      </c>
      <c r="E33" s="39" t="s">
        <v>14127</v>
      </c>
      <c r="F33" s="40" t="s">
        <v>608</v>
      </c>
      <c r="G33" s="41">
        <v>30</v>
      </c>
      <c r="H33" s="42">
        <v>0</v>
      </c>
      <c r="I33" s="43">
        <f>ROUND(G33*H33,P4)</f>
        <v>0</v>
      </c>
      <c r="J33" s="37"/>
      <c r="O33" s="44">
        <f>I33*0.21</f>
        <v>0</v>
      </c>
      <c r="P33">
        <v>3</v>
      </c>
    </row>
    <row r="34">
      <c r="A34" s="37" t="s">
        <v>598</v>
      </c>
      <c r="B34" s="45"/>
      <c r="C34" s="46"/>
      <c r="D34" s="46"/>
      <c r="E34" s="39" t="s">
        <v>14117</v>
      </c>
      <c r="F34" s="46"/>
      <c r="G34" s="46"/>
      <c r="H34" s="46"/>
      <c r="I34" s="46"/>
      <c r="J34" s="48"/>
    </row>
    <row r="35" ht="116">
      <c r="A35" s="37" t="s">
        <v>601</v>
      </c>
      <c r="B35" s="45"/>
      <c r="C35" s="46"/>
      <c r="D35" s="46"/>
      <c r="E35" s="39" t="s">
        <v>14125</v>
      </c>
      <c r="F35" s="46"/>
      <c r="G35" s="46"/>
      <c r="H35" s="46"/>
      <c r="I35" s="46"/>
      <c r="J35" s="48"/>
    </row>
    <row r="36">
      <c r="A36" s="37" t="s">
        <v>593</v>
      </c>
      <c r="B36" s="37">
        <v>8</v>
      </c>
      <c r="C36" s="38" t="s">
        <v>14128</v>
      </c>
      <c r="D36" s="37" t="s">
        <v>595</v>
      </c>
      <c r="E36" s="39" t="s">
        <v>14129</v>
      </c>
      <c r="F36" s="40" t="s">
        <v>608</v>
      </c>
      <c r="G36" s="41">
        <v>93</v>
      </c>
      <c r="H36" s="42">
        <v>0</v>
      </c>
      <c r="I36" s="43">
        <f>ROUND(G36*H36,P4)</f>
        <v>0</v>
      </c>
      <c r="J36" s="37"/>
      <c r="O36" s="44">
        <f>I36*0.21</f>
        <v>0</v>
      </c>
      <c r="P36">
        <v>3</v>
      </c>
    </row>
    <row r="37">
      <c r="A37" s="37" t="s">
        <v>598</v>
      </c>
      <c r="B37" s="45"/>
      <c r="C37" s="46"/>
      <c r="D37" s="46"/>
      <c r="E37" s="39" t="s">
        <v>14117</v>
      </c>
      <c r="F37" s="46"/>
      <c r="G37" s="46"/>
      <c r="H37" s="46"/>
      <c r="I37" s="46"/>
      <c r="J37" s="48"/>
    </row>
    <row r="38" ht="116">
      <c r="A38" s="37" t="s">
        <v>601</v>
      </c>
      <c r="B38" s="45"/>
      <c r="C38" s="46"/>
      <c r="D38" s="46"/>
      <c r="E38" s="39" t="s">
        <v>14125</v>
      </c>
      <c r="F38" s="46"/>
      <c r="G38" s="46"/>
      <c r="H38" s="46"/>
      <c r="I38" s="46"/>
      <c r="J38" s="48"/>
    </row>
    <row r="39">
      <c r="A39" s="37" t="s">
        <v>593</v>
      </c>
      <c r="B39" s="37">
        <v>9</v>
      </c>
      <c r="C39" s="38" t="s">
        <v>14130</v>
      </c>
      <c r="D39" s="37" t="s">
        <v>595</v>
      </c>
      <c r="E39" s="39" t="s">
        <v>14131</v>
      </c>
      <c r="F39" s="40" t="s">
        <v>608</v>
      </c>
      <c r="G39" s="41">
        <v>12</v>
      </c>
      <c r="H39" s="42">
        <v>0</v>
      </c>
      <c r="I39" s="43">
        <f>ROUND(G39*H39,P4)</f>
        <v>0</v>
      </c>
      <c r="J39" s="37"/>
      <c r="O39" s="44">
        <f>I39*0.21</f>
        <v>0</v>
      </c>
      <c r="P39">
        <v>3</v>
      </c>
    </row>
    <row r="40">
      <c r="A40" s="37" t="s">
        <v>598</v>
      </c>
      <c r="B40" s="45"/>
      <c r="C40" s="46"/>
      <c r="D40" s="46"/>
      <c r="E40" s="39" t="s">
        <v>14117</v>
      </c>
      <c r="F40" s="46"/>
      <c r="G40" s="46"/>
      <c r="H40" s="46"/>
      <c r="I40" s="46"/>
      <c r="J40" s="48"/>
    </row>
    <row r="41" ht="116">
      <c r="A41" s="37" t="s">
        <v>601</v>
      </c>
      <c r="B41" s="45"/>
      <c r="C41" s="46"/>
      <c r="D41" s="46"/>
      <c r="E41" s="39" t="s">
        <v>14125</v>
      </c>
      <c r="F41" s="46"/>
      <c r="G41" s="46"/>
      <c r="H41" s="46"/>
      <c r="I41" s="46"/>
      <c r="J41" s="48"/>
    </row>
    <row r="42">
      <c r="A42" s="37" t="s">
        <v>593</v>
      </c>
      <c r="B42" s="37">
        <v>10</v>
      </c>
      <c r="C42" s="38" t="s">
        <v>14132</v>
      </c>
      <c r="D42" s="37" t="s">
        <v>595</v>
      </c>
      <c r="E42" s="39" t="s">
        <v>14133</v>
      </c>
      <c r="F42" s="40" t="s">
        <v>608</v>
      </c>
      <c r="G42" s="41">
        <v>6</v>
      </c>
      <c r="H42" s="42">
        <v>0</v>
      </c>
      <c r="I42" s="43">
        <f>ROUND(G42*H42,P4)</f>
        <v>0</v>
      </c>
      <c r="J42" s="37"/>
      <c r="O42" s="44">
        <f>I42*0.21</f>
        <v>0</v>
      </c>
      <c r="P42">
        <v>3</v>
      </c>
    </row>
    <row r="43">
      <c r="A43" s="37" t="s">
        <v>598</v>
      </c>
      <c r="B43" s="45"/>
      <c r="C43" s="46"/>
      <c r="D43" s="46"/>
      <c r="E43" s="39" t="s">
        <v>14117</v>
      </c>
      <c r="F43" s="46"/>
      <c r="G43" s="46"/>
      <c r="H43" s="46"/>
      <c r="I43" s="46"/>
      <c r="J43" s="48"/>
    </row>
    <row r="44" ht="116">
      <c r="A44" s="37" t="s">
        <v>601</v>
      </c>
      <c r="B44" s="45"/>
      <c r="C44" s="46"/>
      <c r="D44" s="46"/>
      <c r="E44" s="39" t="s">
        <v>14125</v>
      </c>
      <c r="F44" s="46"/>
      <c r="G44" s="46"/>
      <c r="H44" s="46"/>
      <c r="I44" s="46"/>
      <c r="J44" s="48"/>
    </row>
    <row r="45">
      <c r="A45" s="37" t="s">
        <v>593</v>
      </c>
      <c r="B45" s="37">
        <v>11</v>
      </c>
      <c r="C45" s="38" t="s">
        <v>14134</v>
      </c>
      <c r="D45" s="37" t="s">
        <v>595</v>
      </c>
      <c r="E45" s="39" t="s">
        <v>14135</v>
      </c>
      <c r="F45" s="40" t="s">
        <v>608</v>
      </c>
      <c r="G45" s="41">
        <v>2</v>
      </c>
      <c r="H45" s="42">
        <v>0</v>
      </c>
      <c r="I45" s="43">
        <f>ROUND(G45*H45,P4)</f>
        <v>0</v>
      </c>
      <c r="J45" s="37"/>
      <c r="O45" s="44">
        <f>I45*0.21</f>
        <v>0</v>
      </c>
      <c r="P45">
        <v>3</v>
      </c>
    </row>
    <row r="46">
      <c r="A46" s="37" t="s">
        <v>598</v>
      </c>
      <c r="B46" s="45"/>
      <c r="C46" s="46"/>
      <c r="D46" s="46"/>
      <c r="E46" s="39" t="s">
        <v>14117</v>
      </c>
      <c r="F46" s="46"/>
      <c r="G46" s="46"/>
      <c r="H46" s="46"/>
      <c r="I46" s="46"/>
      <c r="J46" s="48"/>
    </row>
    <row r="47" ht="116">
      <c r="A47" s="37" t="s">
        <v>601</v>
      </c>
      <c r="B47" s="45"/>
      <c r="C47" s="46"/>
      <c r="D47" s="46"/>
      <c r="E47" s="39" t="s">
        <v>14125</v>
      </c>
      <c r="F47" s="46"/>
      <c r="G47" s="46"/>
      <c r="H47" s="46"/>
      <c r="I47" s="46"/>
      <c r="J47" s="48"/>
    </row>
    <row r="48">
      <c r="A48" s="37" t="s">
        <v>593</v>
      </c>
      <c r="B48" s="37">
        <v>12</v>
      </c>
      <c r="C48" s="38" t="s">
        <v>14136</v>
      </c>
      <c r="D48" s="37" t="s">
        <v>595</v>
      </c>
      <c r="E48" s="39" t="s">
        <v>14137</v>
      </c>
      <c r="F48" s="40" t="s">
        <v>1719</v>
      </c>
      <c r="G48" s="41">
        <v>100</v>
      </c>
      <c r="H48" s="42">
        <v>0</v>
      </c>
      <c r="I48" s="43">
        <f>ROUND(G48*H48,P4)</f>
        <v>0</v>
      </c>
      <c r="J48" s="37"/>
      <c r="O48" s="44">
        <f>I48*0.21</f>
        <v>0</v>
      </c>
      <c r="P48">
        <v>3</v>
      </c>
    </row>
    <row r="49">
      <c r="A49" s="37" t="s">
        <v>598</v>
      </c>
      <c r="B49" s="45"/>
      <c r="C49" s="46"/>
      <c r="D49" s="46"/>
      <c r="E49" s="39" t="s">
        <v>14117</v>
      </c>
      <c r="F49" s="46"/>
      <c r="G49" s="46"/>
      <c r="H49" s="46"/>
      <c r="I49" s="46"/>
      <c r="J49" s="48"/>
    </row>
    <row r="50" ht="130.5">
      <c r="A50" s="37" t="s">
        <v>601</v>
      </c>
      <c r="B50" s="45"/>
      <c r="C50" s="46"/>
      <c r="D50" s="46"/>
      <c r="E50" s="39" t="s">
        <v>14138</v>
      </c>
      <c r="F50" s="46"/>
      <c r="G50" s="46"/>
      <c r="H50" s="46"/>
      <c r="I50" s="46"/>
      <c r="J50" s="48"/>
    </row>
    <row r="51">
      <c r="A51" s="37" t="s">
        <v>593</v>
      </c>
      <c r="B51" s="37">
        <v>13</v>
      </c>
      <c r="C51" s="38" t="s">
        <v>14139</v>
      </c>
      <c r="D51" s="37" t="s">
        <v>595</v>
      </c>
      <c r="E51" s="39" t="s">
        <v>14140</v>
      </c>
      <c r="F51" s="40" t="s">
        <v>608</v>
      </c>
      <c r="G51" s="41">
        <v>12</v>
      </c>
      <c r="H51" s="42">
        <v>0</v>
      </c>
      <c r="I51" s="43">
        <f>ROUND(G51*H51,P4)</f>
        <v>0</v>
      </c>
      <c r="J51" s="37"/>
      <c r="O51" s="44">
        <f>I51*0.21</f>
        <v>0</v>
      </c>
      <c r="P51">
        <v>3</v>
      </c>
    </row>
    <row r="52">
      <c r="A52" s="37" t="s">
        <v>598</v>
      </c>
      <c r="B52" s="45"/>
      <c r="C52" s="46"/>
      <c r="D52" s="46"/>
      <c r="E52" s="39" t="s">
        <v>14117</v>
      </c>
      <c r="F52" s="46"/>
      <c r="G52" s="46"/>
      <c r="H52" s="46"/>
      <c r="I52" s="46"/>
      <c r="J52" s="48"/>
    </row>
    <row r="53" ht="130.5">
      <c r="A53" s="37" t="s">
        <v>601</v>
      </c>
      <c r="B53" s="45"/>
      <c r="C53" s="46"/>
      <c r="D53" s="46"/>
      <c r="E53" s="39" t="s">
        <v>14141</v>
      </c>
      <c r="F53" s="46"/>
      <c r="G53" s="46"/>
      <c r="H53" s="46"/>
      <c r="I53" s="46"/>
      <c r="J53" s="48"/>
    </row>
    <row r="54">
      <c r="A54" s="37" t="s">
        <v>593</v>
      </c>
      <c r="B54" s="37">
        <v>14</v>
      </c>
      <c r="C54" s="38" t="s">
        <v>14142</v>
      </c>
      <c r="D54" s="37" t="s">
        <v>595</v>
      </c>
      <c r="E54" s="39" t="s">
        <v>14143</v>
      </c>
      <c r="F54" s="40" t="s">
        <v>608</v>
      </c>
      <c r="G54" s="41">
        <v>188</v>
      </c>
      <c r="H54" s="42">
        <v>0</v>
      </c>
      <c r="I54" s="43">
        <f>ROUND(G54*H54,P4)</f>
        <v>0</v>
      </c>
      <c r="J54" s="37"/>
      <c r="O54" s="44">
        <f>I54*0.21</f>
        <v>0</v>
      </c>
      <c r="P54">
        <v>3</v>
      </c>
    </row>
    <row r="55">
      <c r="A55" s="37" t="s">
        <v>598</v>
      </c>
      <c r="B55" s="45"/>
      <c r="C55" s="46"/>
      <c r="D55" s="46"/>
      <c r="E55" s="39" t="s">
        <v>14117</v>
      </c>
      <c r="F55" s="46"/>
      <c r="G55" s="46"/>
      <c r="H55" s="46"/>
      <c r="I55" s="46"/>
      <c r="J55" s="48"/>
    </row>
    <row r="56" ht="130.5">
      <c r="A56" s="37" t="s">
        <v>601</v>
      </c>
      <c r="B56" s="45"/>
      <c r="C56" s="46"/>
      <c r="D56" s="46"/>
      <c r="E56" s="39" t="s">
        <v>14141</v>
      </c>
      <c r="F56" s="46"/>
      <c r="G56" s="46"/>
      <c r="H56" s="46"/>
      <c r="I56" s="46"/>
      <c r="J56" s="48"/>
    </row>
    <row r="57">
      <c r="A57" s="37" t="s">
        <v>593</v>
      </c>
      <c r="B57" s="37">
        <v>15</v>
      </c>
      <c r="C57" s="38" t="s">
        <v>14144</v>
      </c>
      <c r="D57" s="37" t="s">
        <v>595</v>
      </c>
      <c r="E57" s="39" t="s">
        <v>14145</v>
      </c>
      <c r="F57" s="40" t="s">
        <v>608</v>
      </c>
      <c r="G57" s="41">
        <v>39</v>
      </c>
      <c r="H57" s="42">
        <v>0</v>
      </c>
      <c r="I57" s="43">
        <f>ROUND(G57*H57,P4)</f>
        <v>0</v>
      </c>
      <c r="J57" s="37"/>
      <c r="O57" s="44">
        <f>I57*0.21</f>
        <v>0</v>
      </c>
      <c r="P57">
        <v>3</v>
      </c>
    </row>
    <row r="58">
      <c r="A58" s="37" t="s">
        <v>598</v>
      </c>
      <c r="B58" s="45"/>
      <c r="C58" s="46"/>
      <c r="D58" s="46"/>
      <c r="E58" s="39" t="s">
        <v>14117</v>
      </c>
      <c r="F58" s="46"/>
      <c r="G58" s="46"/>
      <c r="H58" s="46"/>
      <c r="I58" s="46"/>
      <c r="J58" s="48"/>
    </row>
    <row r="59" ht="130.5">
      <c r="A59" s="37" t="s">
        <v>601</v>
      </c>
      <c r="B59" s="45"/>
      <c r="C59" s="46"/>
      <c r="D59" s="46"/>
      <c r="E59" s="39" t="s">
        <v>14141</v>
      </c>
      <c r="F59" s="46"/>
      <c r="G59" s="46"/>
      <c r="H59" s="46"/>
      <c r="I59" s="46"/>
      <c r="J59" s="48"/>
    </row>
    <row r="60">
      <c r="A60" s="37" t="s">
        <v>593</v>
      </c>
      <c r="B60" s="37">
        <v>16</v>
      </c>
      <c r="C60" s="38" t="s">
        <v>14146</v>
      </c>
      <c r="D60" s="37" t="s">
        <v>595</v>
      </c>
      <c r="E60" s="39" t="s">
        <v>14147</v>
      </c>
      <c r="F60" s="40" t="s">
        <v>608</v>
      </c>
      <c r="G60" s="41">
        <v>166</v>
      </c>
      <c r="H60" s="42">
        <v>0</v>
      </c>
      <c r="I60" s="43">
        <f>ROUND(G60*H60,P4)</f>
        <v>0</v>
      </c>
      <c r="J60" s="37"/>
      <c r="O60" s="44">
        <f>I60*0.21</f>
        <v>0</v>
      </c>
      <c r="P60">
        <v>3</v>
      </c>
    </row>
    <row r="61">
      <c r="A61" s="37" t="s">
        <v>598</v>
      </c>
      <c r="B61" s="45"/>
      <c r="C61" s="46"/>
      <c r="D61" s="46"/>
      <c r="E61" s="39" t="s">
        <v>14117</v>
      </c>
      <c r="F61" s="46"/>
      <c r="G61" s="46"/>
      <c r="H61" s="46"/>
      <c r="I61" s="46"/>
      <c r="J61" s="48"/>
    </row>
    <row r="62" ht="130.5">
      <c r="A62" s="37" t="s">
        <v>601</v>
      </c>
      <c r="B62" s="45"/>
      <c r="C62" s="46"/>
      <c r="D62" s="46"/>
      <c r="E62" s="39" t="s">
        <v>14141</v>
      </c>
      <c r="F62" s="46"/>
      <c r="G62" s="46"/>
      <c r="H62" s="46"/>
      <c r="I62" s="46"/>
      <c r="J62" s="48"/>
    </row>
    <row r="63">
      <c r="A63" s="37" t="s">
        <v>593</v>
      </c>
      <c r="B63" s="37">
        <v>17</v>
      </c>
      <c r="C63" s="38" t="s">
        <v>14148</v>
      </c>
      <c r="D63" s="37" t="s">
        <v>595</v>
      </c>
      <c r="E63" s="39" t="s">
        <v>14149</v>
      </c>
      <c r="F63" s="40" t="s">
        <v>608</v>
      </c>
      <c r="G63" s="41">
        <v>1</v>
      </c>
      <c r="H63" s="42">
        <v>0</v>
      </c>
      <c r="I63" s="43">
        <f>ROUND(G63*H63,P4)</f>
        <v>0</v>
      </c>
      <c r="J63" s="37"/>
      <c r="O63" s="44">
        <f>I63*0.21</f>
        <v>0</v>
      </c>
      <c r="P63">
        <v>3</v>
      </c>
    </row>
    <row r="64">
      <c r="A64" s="37" t="s">
        <v>598</v>
      </c>
      <c r="B64" s="45"/>
      <c r="C64" s="46"/>
      <c r="D64" s="46"/>
      <c r="E64" s="39" t="s">
        <v>14117</v>
      </c>
      <c r="F64" s="46"/>
      <c r="G64" s="46"/>
      <c r="H64" s="46"/>
      <c r="I64" s="46"/>
      <c r="J64" s="48"/>
    </row>
    <row r="65" ht="130.5">
      <c r="A65" s="37" t="s">
        <v>601</v>
      </c>
      <c r="B65" s="45"/>
      <c r="C65" s="46"/>
      <c r="D65" s="46"/>
      <c r="E65" s="39" t="s">
        <v>14141</v>
      </c>
      <c r="F65" s="46"/>
      <c r="G65" s="46"/>
      <c r="H65" s="46"/>
      <c r="I65" s="46"/>
      <c r="J65" s="48"/>
    </row>
    <row r="66">
      <c r="A66" s="37" t="s">
        <v>593</v>
      </c>
      <c r="B66" s="37">
        <v>18</v>
      </c>
      <c r="C66" s="38" t="s">
        <v>14150</v>
      </c>
      <c r="D66" s="37" t="s">
        <v>595</v>
      </c>
      <c r="E66" s="39" t="s">
        <v>14151</v>
      </c>
      <c r="F66" s="40" t="s">
        <v>608</v>
      </c>
      <c r="G66" s="41">
        <v>4</v>
      </c>
      <c r="H66" s="42">
        <v>0</v>
      </c>
      <c r="I66" s="43">
        <f>ROUND(G66*H66,P4)</f>
        <v>0</v>
      </c>
      <c r="J66" s="37"/>
      <c r="O66" s="44">
        <f>I66*0.21</f>
        <v>0</v>
      </c>
      <c r="P66">
        <v>3</v>
      </c>
    </row>
    <row r="67">
      <c r="A67" s="37" t="s">
        <v>598</v>
      </c>
      <c r="B67" s="45"/>
      <c r="C67" s="46"/>
      <c r="D67" s="46"/>
      <c r="E67" s="39" t="s">
        <v>14117</v>
      </c>
      <c r="F67" s="46"/>
      <c r="G67" s="46"/>
      <c r="H67" s="46"/>
      <c r="I67" s="46"/>
      <c r="J67" s="48"/>
    </row>
    <row r="68" ht="130.5">
      <c r="A68" s="37" t="s">
        <v>601</v>
      </c>
      <c r="B68" s="45"/>
      <c r="C68" s="46"/>
      <c r="D68" s="46"/>
      <c r="E68" s="39" t="s">
        <v>14141</v>
      </c>
      <c r="F68" s="46"/>
      <c r="G68" s="46"/>
      <c r="H68" s="46"/>
      <c r="I68" s="46"/>
      <c r="J68" s="48"/>
    </row>
    <row r="69">
      <c r="A69" s="37" t="s">
        <v>593</v>
      </c>
      <c r="B69" s="37">
        <v>19</v>
      </c>
      <c r="C69" s="38" t="s">
        <v>14152</v>
      </c>
      <c r="D69" s="37" t="s">
        <v>595</v>
      </c>
      <c r="E69" s="39" t="s">
        <v>14153</v>
      </c>
      <c r="F69" s="40" t="s">
        <v>608</v>
      </c>
      <c r="G69" s="41">
        <v>13</v>
      </c>
      <c r="H69" s="42">
        <v>0</v>
      </c>
      <c r="I69" s="43">
        <f>ROUND(G69*H69,P4)</f>
        <v>0</v>
      </c>
      <c r="J69" s="37"/>
      <c r="O69" s="44">
        <f>I69*0.21</f>
        <v>0</v>
      </c>
      <c r="P69">
        <v>3</v>
      </c>
    </row>
    <row r="70">
      <c r="A70" s="37" t="s">
        <v>598</v>
      </c>
      <c r="B70" s="45"/>
      <c r="C70" s="46"/>
      <c r="D70" s="46"/>
      <c r="E70" s="39" t="s">
        <v>14117</v>
      </c>
      <c r="F70" s="46"/>
      <c r="G70" s="46"/>
      <c r="H70" s="46"/>
      <c r="I70" s="46"/>
      <c r="J70" s="48"/>
    </row>
    <row r="71" ht="130.5">
      <c r="A71" s="37" t="s">
        <v>601</v>
      </c>
      <c r="B71" s="45"/>
      <c r="C71" s="46"/>
      <c r="D71" s="46"/>
      <c r="E71" s="39" t="s">
        <v>14141</v>
      </c>
      <c r="F71" s="46"/>
      <c r="G71" s="46"/>
      <c r="H71" s="46"/>
      <c r="I71" s="46"/>
      <c r="J71" s="48"/>
    </row>
    <row r="72">
      <c r="A72" s="37" t="s">
        <v>593</v>
      </c>
      <c r="B72" s="37">
        <v>20</v>
      </c>
      <c r="C72" s="38" t="s">
        <v>14154</v>
      </c>
      <c r="D72" s="37" t="s">
        <v>595</v>
      </c>
      <c r="E72" s="39" t="s">
        <v>14155</v>
      </c>
      <c r="F72" s="40" t="s">
        <v>608</v>
      </c>
      <c r="G72" s="41">
        <v>4</v>
      </c>
      <c r="H72" s="42">
        <v>0</v>
      </c>
      <c r="I72" s="43">
        <f>ROUND(G72*H72,P4)</f>
        <v>0</v>
      </c>
      <c r="J72" s="37"/>
      <c r="O72" s="44">
        <f>I72*0.21</f>
        <v>0</v>
      </c>
      <c r="P72">
        <v>3</v>
      </c>
    </row>
    <row r="73">
      <c r="A73" s="37" t="s">
        <v>598</v>
      </c>
      <c r="B73" s="45"/>
      <c r="C73" s="46"/>
      <c r="D73" s="46"/>
      <c r="E73" s="39" t="s">
        <v>14117</v>
      </c>
      <c r="F73" s="46"/>
      <c r="G73" s="46"/>
      <c r="H73" s="46"/>
      <c r="I73" s="46"/>
      <c r="J73" s="48"/>
    </row>
    <row r="74" ht="130.5">
      <c r="A74" s="37" t="s">
        <v>601</v>
      </c>
      <c r="B74" s="45"/>
      <c r="C74" s="46"/>
      <c r="D74" s="46"/>
      <c r="E74" s="39" t="s">
        <v>14141</v>
      </c>
      <c r="F74" s="46"/>
      <c r="G74" s="46"/>
      <c r="H74" s="46"/>
      <c r="I74" s="46"/>
      <c r="J74" s="48"/>
    </row>
    <row r="75">
      <c r="A75" s="37" t="s">
        <v>593</v>
      </c>
      <c r="B75" s="37">
        <v>21</v>
      </c>
      <c r="C75" s="38" t="s">
        <v>14156</v>
      </c>
      <c r="D75" s="37" t="s">
        <v>595</v>
      </c>
      <c r="E75" s="39" t="s">
        <v>14157</v>
      </c>
      <c r="F75" s="40" t="s">
        <v>608</v>
      </c>
      <c r="G75" s="41">
        <v>52</v>
      </c>
      <c r="H75" s="42">
        <v>0</v>
      </c>
      <c r="I75" s="43">
        <f>ROUND(G75*H75,P4)</f>
        <v>0</v>
      </c>
      <c r="J75" s="37"/>
      <c r="O75" s="44">
        <f>I75*0.21</f>
        <v>0</v>
      </c>
      <c r="P75">
        <v>3</v>
      </c>
    </row>
    <row r="76">
      <c r="A76" s="37" t="s">
        <v>598</v>
      </c>
      <c r="B76" s="45"/>
      <c r="C76" s="46"/>
      <c r="D76" s="46"/>
      <c r="E76" s="39" t="s">
        <v>14117</v>
      </c>
      <c r="F76" s="46"/>
      <c r="G76" s="46"/>
      <c r="H76" s="46"/>
      <c r="I76" s="46"/>
      <c r="J76" s="48"/>
    </row>
    <row r="77" ht="130.5">
      <c r="A77" s="37" t="s">
        <v>601</v>
      </c>
      <c r="B77" s="45"/>
      <c r="C77" s="46"/>
      <c r="D77" s="46"/>
      <c r="E77" s="39" t="s">
        <v>14141</v>
      </c>
      <c r="F77" s="46"/>
      <c r="G77" s="46"/>
      <c r="H77" s="46"/>
      <c r="I77" s="46"/>
      <c r="J77" s="48"/>
    </row>
    <row r="78">
      <c r="A78" s="37" t="s">
        <v>593</v>
      </c>
      <c r="B78" s="37">
        <v>22</v>
      </c>
      <c r="C78" s="38" t="s">
        <v>14158</v>
      </c>
      <c r="D78" s="37" t="s">
        <v>595</v>
      </c>
      <c r="E78" s="39" t="s">
        <v>14159</v>
      </c>
      <c r="F78" s="40" t="s">
        <v>608</v>
      </c>
      <c r="G78" s="41">
        <v>12</v>
      </c>
      <c r="H78" s="42">
        <v>0</v>
      </c>
      <c r="I78" s="43">
        <f>ROUND(G78*H78,P4)</f>
        <v>0</v>
      </c>
      <c r="J78" s="37"/>
      <c r="O78" s="44">
        <f>I78*0.21</f>
        <v>0</v>
      </c>
      <c r="P78">
        <v>3</v>
      </c>
    </row>
    <row r="79">
      <c r="A79" s="37" t="s">
        <v>598</v>
      </c>
      <c r="B79" s="45"/>
      <c r="C79" s="46"/>
      <c r="D79" s="46"/>
      <c r="E79" s="39" t="s">
        <v>14117</v>
      </c>
      <c r="F79" s="46"/>
      <c r="G79" s="46"/>
      <c r="H79" s="46"/>
      <c r="I79" s="46"/>
      <c r="J79" s="48"/>
    </row>
    <row r="80" ht="130.5">
      <c r="A80" s="37" t="s">
        <v>601</v>
      </c>
      <c r="B80" s="45"/>
      <c r="C80" s="46"/>
      <c r="D80" s="46"/>
      <c r="E80" s="39" t="s">
        <v>14141</v>
      </c>
      <c r="F80" s="46"/>
      <c r="G80" s="46"/>
      <c r="H80" s="46"/>
      <c r="I80" s="46"/>
      <c r="J80" s="48"/>
    </row>
    <row r="81" ht="29">
      <c r="A81" s="37" t="s">
        <v>593</v>
      </c>
      <c r="B81" s="37">
        <v>23</v>
      </c>
      <c r="C81" s="38" t="s">
        <v>14160</v>
      </c>
      <c r="D81" s="37" t="s">
        <v>595</v>
      </c>
      <c r="E81" s="39" t="s">
        <v>14161</v>
      </c>
      <c r="F81" s="40" t="s">
        <v>608</v>
      </c>
      <c r="G81" s="41">
        <v>9</v>
      </c>
      <c r="H81" s="42">
        <v>0</v>
      </c>
      <c r="I81" s="43">
        <f>ROUND(G81*H81,P4)</f>
        <v>0</v>
      </c>
      <c r="J81" s="37"/>
      <c r="O81" s="44">
        <f>I81*0.21</f>
        <v>0</v>
      </c>
      <c r="P81">
        <v>3</v>
      </c>
    </row>
    <row r="82">
      <c r="A82" s="37" t="s">
        <v>598</v>
      </c>
      <c r="B82" s="45"/>
      <c r="C82" s="46"/>
      <c r="D82" s="46"/>
      <c r="E82" s="39" t="s">
        <v>14117</v>
      </c>
      <c r="F82" s="46"/>
      <c r="G82" s="46"/>
      <c r="H82" s="46"/>
      <c r="I82" s="46"/>
      <c r="J82" s="48"/>
    </row>
    <row r="83" ht="130.5">
      <c r="A83" s="37" t="s">
        <v>601</v>
      </c>
      <c r="B83" s="45"/>
      <c r="C83" s="46"/>
      <c r="D83" s="46"/>
      <c r="E83" s="39" t="s">
        <v>14141</v>
      </c>
      <c r="F83" s="46"/>
      <c r="G83" s="46"/>
      <c r="H83" s="46"/>
      <c r="I83" s="46"/>
      <c r="J83" s="48"/>
    </row>
    <row r="84">
      <c r="A84" s="37" t="s">
        <v>593</v>
      </c>
      <c r="B84" s="37">
        <v>24</v>
      </c>
      <c r="C84" s="38" t="s">
        <v>14162</v>
      </c>
      <c r="D84" s="37" t="s">
        <v>595</v>
      </c>
      <c r="E84" s="39" t="s">
        <v>14163</v>
      </c>
      <c r="F84" s="40" t="s">
        <v>608</v>
      </c>
      <c r="G84" s="41">
        <v>9</v>
      </c>
      <c r="H84" s="42">
        <v>0</v>
      </c>
      <c r="I84" s="43">
        <f>ROUND(G84*H84,P4)</f>
        <v>0</v>
      </c>
      <c r="J84" s="37"/>
      <c r="O84" s="44">
        <f>I84*0.21</f>
        <v>0</v>
      </c>
      <c r="P84">
        <v>3</v>
      </c>
    </row>
    <row r="85">
      <c r="A85" s="37" t="s">
        <v>598</v>
      </c>
      <c r="B85" s="45"/>
      <c r="C85" s="46"/>
      <c r="D85" s="46"/>
      <c r="E85" s="39" t="s">
        <v>14117</v>
      </c>
      <c r="F85" s="46"/>
      <c r="G85" s="46"/>
      <c r="H85" s="46"/>
      <c r="I85" s="46"/>
      <c r="J85" s="48"/>
    </row>
    <row r="86" ht="130.5">
      <c r="A86" s="37" t="s">
        <v>601</v>
      </c>
      <c r="B86" s="45"/>
      <c r="C86" s="46"/>
      <c r="D86" s="46"/>
      <c r="E86" s="39" t="s">
        <v>14141</v>
      </c>
      <c r="F86" s="46"/>
      <c r="G86" s="46"/>
      <c r="H86" s="46"/>
      <c r="I86" s="46"/>
      <c r="J86" s="48"/>
    </row>
    <row r="87">
      <c r="A87" s="37" t="s">
        <v>593</v>
      </c>
      <c r="B87" s="37">
        <v>25</v>
      </c>
      <c r="C87" s="38" t="s">
        <v>14164</v>
      </c>
      <c r="D87" s="37" t="s">
        <v>595</v>
      </c>
      <c r="E87" s="39" t="s">
        <v>14165</v>
      </c>
      <c r="F87" s="40" t="s">
        <v>608</v>
      </c>
      <c r="G87" s="41">
        <v>2</v>
      </c>
      <c r="H87" s="42">
        <v>0</v>
      </c>
      <c r="I87" s="43">
        <f>ROUND(G87*H87,P4)</f>
        <v>0</v>
      </c>
      <c r="J87" s="37"/>
      <c r="O87" s="44">
        <f>I87*0.21</f>
        <v>0</v>
      </c>
      <c r="P87">
        <v>3</v>
      </c>
    </row>
    <row r="88">
      <c r="A88" s="37" t="s">
        <v>598</v>
      </c>
      <c r="B88" s="45"/>
      <c r="C88" s="46"/>
      <c r="D88" s="46"/>
      <c r="E88" s="39" t="s">
        <v>14117</v>
      </c>
      <c r="F88" s="46"/>
      <c r="G88" s="46"/>
      <c r="H88" s="46"/>
      <c r="I88" s="46"/>
      <c r="J88" s="48"/>
    </row>
    <row r="89" ht="130.5">
      <c r="A89" s="37" t="s">
        <v>601</v>
      </c>
      <c r="B89" s="45"/>
      <c r="C89" s="46"/>
      <c r="D89" s="46"/>
      <c r="E89" s="39" t="s">
        <v>14141</v>
      </c>
      <c r="F89" s="46"/>
      <c r="G89" s="46"/>
      <c r="H89" s="46"/>
      <c r="I89" s="46"/>
      <c r="J89" s="48"/>
    </row>
    <row r="90" ht="29">
      <c r="A90" s="37" t="s">
        <v>593</v>
      </c>
      <c r="B90" s="37">
        <v>26</v>
      </c>
      <c r="C90" s="38" t="s">
        <v>14166</v>
      </c>
      <c r="D90" s="37" t="s">
        <v>595</v>
      </c>
      <c r="E90" s="39" t="s">
        <v>14167</v>
      </c>
      <c r="F90" s="40" t="s">
        <v>608</v>
      </c>
      <c r="G90" s="41">
        <v>3</v>
      </c>
      <c r="H90" s="42">
        <v>0</v>
      </c>
      <c r="I90" s="43">
        <f>ROUND(G90*H90,P4)</f>
        <v>0</v>
      </c>
      <c r="J90" s="37"/>
      <c r="O90" s="44">
        <f>I90*0.21</f>
        <v>0</v>
      </c>
      <c r="P90">
        <v>3</v>
      </c>
    </row>
    <row r="91">
      <c r="A91" s="37" t="s">
        <v>598</v>
      </c>
      <c r="B91" s="45"/>
      <c r="C91" s="46"/>
      <c r="D91" s="46"/>
      <c r="E91" s="39" t="s">
        <v>14117</v>
      </c>
      <c r="F91" s="46"/>
      <c r="G91" s="46"/>
      <c r="H91" s="46"/>
      <c r="I91" s="46"/>
      <c r="J91" s="48"/>
    </row>
    <row r="92" ht="130.5">
      <c r="A92" s="37" t="s">
        <v>601</v>
      </c>
      <c r="B92" s="45"/>
      <c r="C92" s="46"/>
      <c r="D92" s="46"/>
      <c r="E92" s="39" t="s">
        <v>14141</v>
      </c>
      <c r="F92" s="46"/>
      <c r="G92" s="46"/>
      <c r="H92" s="46"/>
      <c r="I92" s="46"/>
      <c r="J92" s="48"/>
    </row>
    <row r="93">
      <c r="A93" s="37" t="s">
        <v>593</v>
      </c>
      <c r="B93" s="37">
        <v>27</v>
      </c>
      <c r="C93" s="38" t="s">
        <v>14168</v>
      </c>
      <c r="D93" s="37" t="s">
        <v>595</v>
      </c>
      <c r="E93" s="39" t="s">
        <v>14169</v>
      </c>
      <c r="F93" s="40" t="s">
        <v>608</v>
      </c>
      <c r="G93" s="41">
        <v>2</v>
      </c>
      <c r="H93" s="42">
        <v>0</v>
      </c>
      <c r="I93" s="43">
        <f>ROUND(G93*H93,P4)</f>
        <v>0</v>
      </c>
      <c r="J93" s="37"/>
      <c r="O93" s="44">
        <f>I93*0.21</f>
        <v>0</v>
      </c>
      <c r="P93">
        <v>3</v>
      </c>
    </row>
    <row r="94">
      <c r="A94" s="37" t="s">
        <v>598</v>
      </c>
      <c r="B94" s="45"/>
      <c r="C94" s="46"/>
      <c r="D94" s="46"/>
      <c r="E94" s="39" t="s">
        <v>14117</v>
      </c>
      <c r="F94" s="46"/>
      <c r="G94" s="46"/>
      <c r="H94" s="46"/>
      <c r="I94" s="46"/>
      <c r="J94" s="48"/>
    </row>
    <row r="95" ht="130.5">
      <c r="A95" s="37" t="s">
        <v>601</v>
      </c>
      <c r="B95" s="45"/>
      <c r="C95" s="46"/>
      <c r="D95" s="46"/>
      <c r="E95" s="39" t="s">
        <v>14141</v>
      </c>
      <c r="F95" s="46"/>
      <c r="G95" s="46"/>
      <c r="H95" s="46"/>
      <c r="I95" s="46"/>
      <c r="J95" s="48"/>
    </row>
    <row r="96">
      <c r="A96" s="37" t="s">
        <v>593</v>
      </c>
      <c r="B96" s="37">
        <v>28</v>
      </c>
      <c r="C96" s="38" t="s">
        <v>14170</v>
      </c>
      <c r="D96" s="37" t="s">
        <v>595</v>
      </c>
      <c r="E96" s="39" t="s">
        <v>14171</v>
      </c>
      <c r="F96" s="40" t="s">
        <v>608</v>
      </c>
      <c r="G96" s="41">
        <v>2025</v>
      </c>
      <c r="H96" s="42">
        <v>0</v>
      </c>
      <c r="I96" s="43">
        <f>ROUND(G96*H96,P4)</f>
        <v>0</v>
      </c>
      <c r="J96" s="37"/>
      <c r="O96" s="44">
        <f>I96*0.21</f>
        <v>0</v>
      </c>
      <c r="P96">
        <v>3</v>
      </c>
    </row>
    <row r="97">
      <c r="A97" s="37" t="s">
        <v>598</v>
      </c>
      <c r="B97" s="45"/>
      <c r="C97" s="46"/>
      <c r="D97" s="46"/>
      <c r="E97" s="39" t="s">
        <v>14117</v>
      </c>
      <c r="F97" s="46"/>
      <c r="G97" s="46"/>
      <c r="H97" s="46"/>
      <c r="I97" s="46"/>
      <c r="J97" s="48"/>
    </row>
    <row r="98" ht="130.5">
      <c r="A98" s="37" t="s">
        <v>601</v>
      </c>
      <c r="B98" s="45"/>
      <c r="C98" s="46"/>
      <c r="D98" s="46"/>
      <c r="E98" s="39" t="s">
        <v>14141</v>
      </c>
      <c r="F98" s="46"/>
      <c r="G98" s="46"/>
      <c r="H98" s="46"/>
      <c r="I98" s="46"/>
      <c r="J98" s="48"/>
    </row>
    <row r="99">
      <c r="A99" s="37" t="s">
        <v>593</v>
      </c>
      <c r="B99" s="37">
        <v>29</v>
      </c>
      <c r="C99" s="38" t="s">
        <v>14172</v>
      </c>
      <c r="D99" s="37" t="s">
        <v>595</v>
      </c>
      <c r="E99" s="39" t="s">
        <v>14173</v>
      </c>
      <c r="F99" s="40" t="s">
        <v>608</v>
      </c>
      <c r="G99" s="41">
        <v>70</v>
      </c>
      <c r="H99" s="42">
        <v>0</v>
      </c>
      <c r="I99" s="43">
        <f>ROUND(G99*H99,P4)</f>
        <v>0</v>
      </c>
      <c r="J99" s="37"/>
      <c r="O99" s="44">
        <f>I99*0.21</f>
        <v>0</v>
      </c>
      <c r="P99">
        <v>3</v>
      </c>
    </row>
    <row r="100">
      <c r="A100" s="37" t="s">
        <v>598</v>
      </c>
      <c r="B100" s="45"/>
      <c r="C100" s="46"/>
      <c r="D100" s="46"/>
      <c r="E100" s="39" t="s">
        <v>14117</v>
      </c>
      <c r="F100" s="46"/>
      <c r="G100" s="46"/>
      <c r="H100" s="46"/>
      <c r="I100" s="46"/>
      <c r="J100" s="48"/>
    </row>
    <row r="101" ht="130.5">
      <c r="A101" s="37" t="s">
        <v>601</v>
      </c>
      <c r="B101" s="45"/>
      <c r="C101" s="46"/>
      <c r="D101" s="46"/>
      <c r="E101" s="39" t="s">
        <v>14141</v>
      </c>
      <c r="F101" s="46"/>
      <c r="G101" s="46"/>
      <c r="H101" s="46"/>
      <c r="I101" s="46"/>
      <c r="J101" s="48"/>
    </row>
    <row r="102">
      <c r="A102" s="37" t="s">
        <v>593</v>
      </c>
      <c r="B102" s="37">
        <v>30</v>
      </c>
      <c r="C102" s="38" t="s">
        <v>14174</v>
      </c>
      <c r="D102" s="37" t="s">
        <v>595</v>
      </c>
      <c r="E102" s="39" t="s">
        <v>14175</v>
      </c>
      <c r="F102" s="40" t="s">
        <v>608</v>
      </c>
      <c r="G102" s="41">
        <v>77</v>
      </c>
      <c r="H102" s="42">
        <v>0</v>
      </c>
      <c r="I102" s="43">
        <f>ROUND(G102*H102,P4)</f>
        <v>0</v>
      </c>
      <c r="J102" s="37"/>
      <c r="O102" s="44">
        <f>I102*0.21</f>
        <v>0</v>
      </c>
      <c r="P102">
        <v>3</v>
      </c>
    </row>
    <row r="103">
      <c r="A103" s="37" t="s">
        <v>598</v>
      </c>
      <c r="B103" s="45"/>
      <c r="C103" s="46"/>
      <c r="D103" s="46"/>
      <c r="E103" s="39" t="s">
        <v>14117</v>
      </c>
      <c r="F103" s="46"/>
      <c r="G103" s="46"/>
      <c r="H103" s="46"/>
      <c r="I103" s="46"/>
      <c r="J103" s="48"/>
    </row>
    <row r="104" ht="130.5">
      <c r="A104" s="37" t="s">
        <v>601</v>
      </c>
      <c r="B104" s="45"/>
      <c r="C104" s="46"/>
      <c r="D104" s="46"/>
      <c r="E104" s="39" t="s">
        <v>14141</v>
      </c>
      <c r="F104" s="46"/>
      <c r="G104" s="46"/>
      <c r="H104" s="46"/>
      <c r="I104" s="46"/>
      <c r="J104" s="48"/>
    </row>
    <row r="105">
      <c r="A105" s="37" t="s">
        <v>593</v>
      </c>
      <c r="B105" s="37">
        <v>31</v>
      </c>
      <c r="C105" s="38" t="s">
        <v>14176</v>
      </c>
      <c r="D105" s="37" t="s">
        <v>595</v>
      </c>
      <c r="E105" s="39" t="s">
        <v>14177</v>
      </c>
      <c r="F105" s="40" t="s">
        <v>608</v>
      </c>
      <c r="G105" s="41">
        <v>2</v>
      </c>
      <c r="H105" s="42">
        <v>0</v>
      </c>
      <c r="I105" s="43">
        <f>ROUND(G105*H105,P4)</f>
        <v>0</v>
      </c>
      <c r="J105" s="37"/>
      <c r="O105" s="44">
        <f>I105*0.21</f>
        <v>0</v>
      </c>
      <c r="P105">
        <v>3</v>
      </c>
    </row>
    <row r="106">
      <c r="A106" s="37" t="s">
        <v>598</v>
      </c>
      <c r="B106" s="45"/>
      <c r="C106" s="46"/>
      <c r="D106" s="46"/>
      <c r="E106" s="39" t="s">
        <v>14117</v>
      </c>
      <c r="F106" s="46"/>
      <c r="G106" s="46"/>
      <c r="H106" s="46"/>
      <c r="I106" s="46"/>
      <c r="J106" s="48"/>
    </row>
    <row r="107" ht="130.5">
      <c r="A107" s="37" t="s">
        <v>601</v>
      </c>
      <c r="B107" s="45"/>
      <c r="C107" s="46"/>
      <c r="D107" s="46"/>
      <c r="E107" s="39" t="s">
        <v>14141</v>
      </c>
      <c r="F107" s="46"/>
      <c r="G107" s="46"/>
      <c r="H107" s="46"/>
      <c r="I107" s="46"/>
      <c r="J107" s="48"/>
    </row>
    <row r="108">
      <c r="A108" s="37" t="s">
        <v>593</v>
      </c>
      <c r="B108" s="37">
        <v>32</v>
      </c>
      <c r="C108" s="38" t="s">
        <v>14178</v>
      </c>
      <c r="D108" s="37" t="s">
        <v>595</v>
      </c>
      <c r="E108" s="39" t="s">
        <v>14179</v>
      </c>
      <c r="F108" s="40" t="s">
        <v>608</v>
      </c>
      <c r="G108" s="41">
        <v>1</v>
      </c>
      <c r="H108" s="42">
        <v>0</v>
      </c>
      <c r="I108" s="43">
        <f>ROUND(G108*H108,P4)</f>
        <v>0</v>
      </c>
      <c r="J108" s="37"/>
      <c r="O108" s="44">
        <f>I108*0.21</f>
        <v>0</v>
      </c>
      <c r="P108">
        <v>3</v>
      </c>
    </row>
    <row r="109">
      <c r="A109" s="37" t="s">
        <v>598</v>
      </c>
      <c r="B109" s="45"/>
      <c r="C109" s="46"/>
      <c r="D109" s="46"/>
      <c r="E109" s="39" t="s">
        <v>14117</v>
      </c>
      <c r="F109" s="46"/>
      <c r="G109" s="46"/>
      <c r="H109" s="46"/>
      <c r="I109" s="46"/>
      <c r="J109" s="48"/>
    </row>
    <row r="110" ht="130.5">
      <c r="A110" s="37" t="s">
        <v>601</v>
      </c>
      <c r="B110" s="45"/>
      <c r="C110" s="46"/>
      <c r="D110" s="46"/>
      <c r="E110" s="39" t="s">
        <v>14141</v>
      </c>
      <c r="F110" s="46"/>
      <c r="G110" s="46"/>
      <c r="H110" s="46"/>
      <c r="I110" s="46"/>
      <c r="J110" s="48"/>
    </row>
    <row r="111" ht="29">
      <c r="A111" s="37" t="s">
        <v>593</v>
      </c>
      <c r="B111" s="37">
        <v>33</v>
      </c>
      <c r="C111" s="38" t="s">
        <v>14180</v>
      </c>
      <c r="D111" s="37" t="s">
        <v>595</v>
      </c>
      <c r="E111" s="39" t="s">
        <v>14181</v>
      </c>
      <c r="F111" s="40" t="s">
        <v>597</v>
      </c>
      <c r="G111" s="41">
        <v>13504</v>
      </c>
      <c r="H111" s="42">
        <v>0</v>
      </c>
      <c r="I111" s="43">
        <f>ROUND(G111*H111,P4)</f>
        <v>0</v>
      </c>
      <c r="J111" s="37"/>
      <c r="O111" s="44">
        <f>I111*0.21</f>
        <v>0</v>
      </c>
      <c r="P111">
        <v>3</v>
      </c>
    </row>
    <row r="112">
      <c r="A112" s="37" t="s">
        <v>598</v>
      </c>
      <c r="B112" s="45"/>
      <c r="C112" s="46"/>
      <c r="D112" s="46"/>
      <c r="E112" s="39" t="s">
        <v>14117</v>
      </c>
      <c r="F112" s="46"/>
      <c r="G112" s="46"/>
      <c r="H112" s="46"/>
      <c r="I112" s="46"/>
      <c r="J112" s="48"/>
    </row>
    <row r="113" ht="130.5">
      <c r="A113" s="37" t="s">
        <v>601</v>
      </c>
      <c r="B113" s="45"/>
      <c r="C113" s="46"/>
      <c r="D113" s="46"/>
      <c r="E113" s="39" t="s">
        <v>14182</v>
      </c>
      <c r="F113" s="46"/>
      <c r="G113" s="46"/>
      <c r="H113" s="46"/>
      <c r="I113" s="46"/>
      <c r="J113" s="48"/>
    </row>
    <row r="114" ht="29">
      <c r="A114" s="37" t="s">
        <v>593</v>
      </c>
      <c r="B114" s="37">
        <v>34</v>
      </c>
      <c r="C114" s="38" t="s">
        <v>14183</v>
      </c>
      <c r="D114" s="37" t="s">
        <v>595</v>
      </c>
      <c r="E114" s="39" t="s">
        <v>14184</v>
      </c>
      <c r="F114" s="40" t="s">
        <v>597</v>
      </c>
      <c r="G114" s="41">
        <v>13504</v>
      </c>
      <c r="H114" s="42">
        <v>0</v>
      </c>
      <c r="I114" s="43">
        <f>ROUND(G114*H114,P4)</f>
        <v>0</v>
      </c>
      <c r="J114" s="37"/>
      <c r="O114" s="44">
        <f>I114*0.21</f>
        <v>0</v>
      </c>
      <c r="P114">
        <v>3</v>
      </c>
    </row>
    <row r="115">
      <c r="A115" s="37" t="s">
        <v>598</v>
      </c>
      <c r="B115" s="45"/>
      <c r="C115" s="46"/>
      <c r="D115" s="46"/>
      <c r="E115" s="39" t="s">
        <v>14117</v>
      </c>
      <c r="F115" s="46"/>
      <c r="G115" s="46"/>
      <c r="H115" s="46"/>
      <c r="I115" s="46"/>
      <c r="J115" s="48"/>
    </row>
    <row r="116" ht="130.5">
      <c r="A116" s="37" t="s">
        <v>601</v>
      </c>
      <c r="B116" s="45"/>
      <c r="C116" s="46"/>
      <c r="D116" s="46"/>
      <c r="E116" s="39" t="s">
        <v>14182</v>
      </c>
      <c r="F116" s="46"/>
      <c r="G116" s="46"/>
      <c r="H116" s="46"/>
      <c r="I116" s="46"/>
      <c r="J116" s="48"/>
    </row>
    <row r="117">
      <c r="A117" s="37" t="s">
        <v>593</v>
      </c>
      <c r="B117" s="37">
        <v>35</v>
      </c>
      <c r="C117" s="38" t="s">
        <v>14185</v>
      </c>
      <c r="D117" s="37" t="s">
        <v>595</v>
      </c>
      <c r="E117" s="39" t="s">
        <v>14186</v>
      </c>
      <c r="F117" s="40" t="s">
        <v>597</v>
      </c>
      <c r="G117" s="41">
        <v>20790</v>
      </c>
      <c r="H117" s="42">
        <v>0</v>
      </c>
      <c r="I117" s="43">
        <f>ROUND(G117*H117,P4)</f>
        <v>0</v>
      </c>
      <c r="J117" s="37"/>
      <c r="O117" s="44">
        <f>I117*0.21</f>
        <v>0</v>
      </c>
      <c r="P117">
        <v>3</v>
      </c>
    </row>
    <row r="118">
      <c r="A118" s="37" t="s">
        <v>598</v>
      </c>
      <c r="B118" s="45"/>
      <c r="C118" s="46"/>
      <c r="D118" s="46"/>
      <c r="E118" s="39" t="s">
        <v>14117</v>
      </c>
      <c r="F118" s="46"/>
      <c r="G118" s="46"/>
      <c r="H118" s="46"/>
      <c r="I118" s="46"/>
      <c r="J118" s="48"/>
    </row>
    <row r="119" ht="130.5">
      <c r="A119" s="37" t="s">
        <v>601</v>
      </c>
      <c r="B119" s="45"/>
      <c r="C119" s="46"/>
      <c r="D119" s="46"/>
      <c r="E119" s="39" t="s">
        <v>14182</v>
      </c>
      <c r="F119" s="46"/>
      <c r="G119" s="46"/>
      <c r="H119" s="46"/>
      <c r="I119" s="46"/>
      <c r="J119" s="48"/>
    </row>
    <row r="120">
      <c r="A120" s="37" t="s">
        <v>593</v>
      </c>
      <c r="B120" s="37">
        <v>36</v>
      </c>
      <c r="C120" s="38" t="s">
        <v>14187</v>
      </c>
      <c r="D120" s="37" t="s">
        <v>595</v>
      </c>
      <c r="E120" s="39" t="s">
        <v>14188</v>
      </c>
      <c r="F120" s="40" t="s">
        <v>4419</v>
      </c>
      <c r="G120" s="41">
        <v>6102</v>
      </c>
      <c r="H120" s="42">
        <v>0</v>
      </c>
      <c r="I120" s="43">
        <f>ROUND(G120*H120,P4)</f>
        <v>0</v>
      </c>
      <c r="J120" s="37"/>
      <c r="O120" s="44">
        <f>I120*0.21</f>
        <v>0</v>
      </c>
      <c r="P120">
        <v>3</v>
      </c>
    </row>
    <row r="121">
      <c r="A121" s="37" t="s">
        <v>598</v>
      </c>
      <c r="B121" s="45"/>
      <c r="C121" s="46"/>
      <c r="D121" s="46"/>
      <c r="E121" s="39" t="s">
        <v>14117</v>
      </c>
      <c r="F121" s="46"/>
      <c r="G121" s="46"/>
      <c r="H121" s="46"/>
      <c r="I121" s="46"/>
      <c r="J121" s="48"/>
    </row>
    <row r="122" ht="159.5">
      <c r="A122" s="37" t="s">
        <v>601</v>
      </c>
      <c r="B122" s="45"/>
      <c r="C122" s="46"/>
      <c r="D122" s="46"/>
      <c r="E122" s="39" t="s">
        <v>14189</v>
      </c>
      <c r="F122" s="46"/>
      <c r="G122" s="46"/>
      <c r="H122" s="46"/>
      <c r="I122" s="46"/>
      <c r="J122" s="48"/>
    </row>
    <row r="123">
      <c r="A123" s="37" t="s">
        <v>593</v>
      </c>
      <c r="B123" s="37">
        <v>37</v>
      </c>
      <c r="C123" s="38" t="s">
        <v>14190</v>
      </c>
      <c r="D123" s="37" t="s">
        <v>595</v>
      </c>
      <c r="E123" s="39" t="s">
        <v>14191</v>
      </c>
      <c r="F123" s="40" t="s">
        <v>1127</v>
      </c>
      <c r="G123" s="41">
        <v>1130</v>
      </c>
      <c r="H123" s="42">
        <v>0</v>
      </c>
      <c r="I123" s="43">
        <f>ROUND(G123*H123,P4)</f>
        <v>0</v>
      </c>
      <c r="J123" s="37"/>
      <c r="O123" s="44">
        <f>I123*0.21</f>
        <v>0</v>
      </c>
      <c r="P123">
        <v>3</v>
      </c>
    </row>
    <row r="124">
      <c r="A124" s="37" t="s">
        <v>598</v>
      </c>
      <c r="B124" s="45"/>
      <c r="C124" s="46"/>
      <c r="D124" s="46"/>
      <c r="E124" s="39" t="s">
        <v>14117</v>
      </c>
      <c r="F124" s="46"/>
      <c r="G124" s="46"/>
      <c r="H124" s="46"/>
      <c r="I124" s="46"/>
      <c r="J124" s="48"/>
    </row>
    <row r="125">
      <c r="A125" s="37" t="s">
        <v>599</v>
      </c>
      <c r="B125" s="45"/>
      <c r="C125" s="46"/>
      <c r="D125" s="46"/>
      <c r="E125" s="49" t="s">
        <v>14192</v>
      </c>
      <c r="F125" s="46"/>
      <c r="G125" s="46"/>
      <c r="H125" s="46"/>
      <c r="I125" s="46"/>
      <c r="J125" s="48"/>
    </row>
    <row r="126" ht="116">
      <c r="A126" s="37" t="s">
        <v>601</v>
      </c>
      <c r="B126" s="45"/>
      <c r="C126" s="46"/>
      <c r="D126" s="46"/>
      <c r="E126" s="39" t="s">
        <v>14193</v>
      </c>
      <c r="F126" s="46"/>
      <c r="G126" s="46"/>
      <c r="H126" s="46"/>
      <c r="I126" s="46"/>
      <c r="J126" s="48"/>
    </row>
    <row r="127">
      <c r="A127" s="31" t="s">
        <v>591</v>
      </c>
      <c r="B127" s="32"/>
      <c r="C127" s="33" t="s">
        <v>1812</v>
      </c>
      <c r="D127" s="34"/>
      <c r="E127" s="31" t="s">
        <v>1813</v>
      </c>
      <c r="F127" s="34"/>
      <c r="G127" s="34"/>
      <c r="H127" s="34"/>
      <c r="I127" s="35">
        <f>SUMIFS(I128:I148,A128:A148,"P")</f>
        <v>0</v>
      </c>
      <c r="J127" s="36"/>
    </row>
    <row r="128" ht="43.5">
      <c r="A128" s="37" t="s">
        <v>593</v>
      </c>
      <c r="B128" s="37">
        <v>38</v>
      </c>
      <c r="C128" s="38" t="s">
        <v>2442</v>
      </c>
      <c r="D128" s="37" t="s">
        <v>2443</v>
      </c>
      <c r="E128" s="39" t="s">
        <v>2444</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3.5">
      <c r="A131" s="37" t="s">
        <v>593</v>
      </c>
      <c r="B131" s="37">
        <v>39</v>
      </c>
      <c r="C131" s="38" t="s">
        <v>14194</v>
      </c>
      <c r="D131" s="37" t="s">
        <v>14195</v>
      </c>
      <c r="E131" s="39" t="s">
        <v>14196</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16">
      <c r="A133" s="37" t="s">
        <v>601</v>
      </c>
      <c r="B133" s="45"/>
      <c r="C133" s="46"/>
      <c r="D133" s="46"/>
      <c r="E133" s="39" t="s">
        <v>1819</v>
      </c>
      <c r="F133" s="46"/>
      <c r="G133" s="46"/>
      <c r="H133" s="46"/>
      <c r="I133" s="46"/>
      <c r="J133" s="48"/>
    </row>
    <row r="134" ht="43.5">
      <c r="A134" s="37" t="s">
        <v>593</v>
      </c>
      <c r="B134" s="37">
        <v>40</v>
      </c>
      <c r="C134" s="38" t="s">
        <v>4916</v>
      </c>
      <c r="D134" s="37" t="s">
        <v>4917</v>
      </c>
      <c r="E134" s="39" t="s">
        <v>4918</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16">
      <c r="A136" s="37" t="s">
        <v>601</v>
      </c>
      <c r="B136" s="45"/>
      <c r="C136" s="46"/>
      <c r="D136" s="46"/>
      <c r="E136" s="39" t="s">
        <v>1819</v>
      </c>
      <c r="F136" s="46"/>
      <c r="G136" s="46"/>
      <c r="H136" s="46"/>
      <c r="I136" s="46"/>
      <c r="J136" s="48"/>
    </row>
    <row r="137" ht="43.5">
      <c r="A137" s="37" t="s">
        <v>593</v>
      </c>
      <c r="B137" s="37">
        <v>41</v>
      </c>
      <c r="C137" s="38" t="s">
        <v>14197</v>
      </c>
      <c r="D137" s="37" t="s">
        <v>14198</v>
      </c>
      <c r="E137" s="39" t="s">
        <v>14199</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16">
      <c r="A139" s="37" t="s">
        <v>601</v>
      </c>
      <c r="B139" s="45"/>
      <c r="C139" s="46"/>
      <c r="D139" s="46"/>
      <c r="E139" s="39" t="s">
        <v>1819</v>
      </c>
      <c r="F139" s="46"/>
      <c r="G139" s="46"/>
      <c r="H139" s="46"/>
      <c r="I139" s="46"/>
      <c r="J139" s="48"/>
    </row>
    <row r="140" ht="43.5">
      <c r="A140" s="37" t="s">
        <v>593</v>
      </c>
      <c r="B140" s="37">
        <v>42</v>
      </c>
      <c r="C140" s="38" t="s">
        <v>14200</v>
      </c>
      <c r="D140" s="37" t="s">
        <v>14201</v>
      </c>
      <c r="E140" s="39" t="s">
        <v>14202</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16">
      <c r="A142" s="37" t="s">
        <v>601</v>
      </c>
      <c r="B142" s="45"/>
      <c r="C142" s="46"/>
      <c r="D142" s="46"/>
      <c r="E142" s="39" t="s">
        <v>1819</v>
      </c>
      <c r="F142" s="46"/>
      <c r="G142" s="46"/>
      <c r="H142" s="46"/>
      <c r="I142" s="46"/>
      <c r="J142" s="48"/>
    </row>
    <row r="143" ht="43.5">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16">
      <c r="A145" s="37" t="s">
        <v>601</v>
      </c>
      <c r="B145" s="45"/>
      <c r="C145" s="46"/>
      <c r="D145" s="46"/>
      <c r="E145" s="39" t="s">
        <v>1819</v>
      </c>
      <c r="F145" s="46"/>
      <c r="G145" s="46"/>
      <c r="H145" s="46"/>
      <c r="I145" s="46"/>
      <c r="J145" s="48"/>
    </row>
    <row r="146" ht="29">
      <c r="A146" s="37" t="s">
        <v>593</v>
      </c>
      <c r="B146" s="37">
        <v>44</v>
      </c>
      <c r="C146" s="38" t="s">
        <v>3522</v>
      </c>
      <c r="D146" s="37" t="s">
        <v>3523</v>
      </c>
      <c r="E146" s="39" t="s">
        <v>4840</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0.5">
      <c r="A148" s="37" t="s">
        <v>601</v>
      </c>
      <c r="B148" s="50"/>
      <c r="C148" s="51"/>
      <c r="D148" s="51"/>
      <c r="E148" s="39" t="s">
        <v>4277</v>
      </c>
      <c r="F148" s="51"/>
      <c r="G148" s="51"/>
      <c r="H148" s="51"/>
      <c r="I148" s="51"/>
      <c r="J148" s="52"/>
    </row>
  </sheetData>
  <sheetProtection sheet="1" objects="1" scenarios="1" spinCount="100000" saltValue="qLKYX97enS/5AwGzVJHPHlgsDd5Mb2LvSqja3gFKtiaG9FO46T+/Qxh/hOud59nqTsZGhOIeyqt7uZZSy3gFEQ==" hashValue="w6c2XnoreDl32gtutH/2iIuxyDnkNuAZ9Gg3fg2qsb0ZFOvRTMagBIwpo9qY+HFpK3fySm8FYnYKlIHqFi2F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14203</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14204</v>
      </c>
      <c r="D6" s="22"/>
      <c r="E6" s="23" t="s">
        <v>481</v>
      </c>
      <c r="F6" s="17"/>
      <c r="G6" s="17"/>
      <c r="H6" s="17"/>
      <c r="I6" s="17"/>
      <c r="J6" s="19"/>
    </row>
    <row r="7">
      <c r="A7" s="3" t="s">
        <v>578</v>
      </c>
      <c r="B7" s="20" t="s">
        <v>579</v>
      </c>
      <c r="C7" s="21" t="s">
        <v>14203</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14209</v>
      </c>
      <c r="F17" s="46"/>
      <c r="G17" s="46"/>
      <c r="H17" s="46"/>
      <c r="I17" s="46"/>
      <c r="J17" s="48"/>
    </row>
    <row r="18" ht="391.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14212</v>
      </c>
      <c r="F22" s="46"/>
      <c r="G22" s="46"/>
      <c r="H22" s="46"/>
      <c r="I22" s="46"/>
      <c r="J22" s="48"/>
    </row>
    <row r="23" ht="304.5">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14213</v>
      </c>
      <c r="D25" s="37" t="s">
        <v>595</v>
      </c>
      <c r="E25" s="39" t="s">
        <v>14214</v>
      </c>
      <c r="F25" s="40" t="s">
        <v>989</v>
      </c>
      <c r="G25" s="41">
        <v>1.1499999999999999</v>
      </c>
      <c r="H25" s="42">
        <v>0</v>
      </c>
      <c r="I25" s="43">
        <f>ROUND(G25*H25,P4)</f>
        <v>0</v>
      </c>
      <c r="J25" s="37"/>
      <c r="O25" s="44">
        <f>I25*0.21</f>
        <v>0</v>
      </c>
      <c r="P25">
        <v>3</v>
      </c>
    </row>
    <row r="26">
      <c r="A26" s="37" t="s">
        <v>598</v>
      </c>
      <c r="B26" s="45"/>
      <c r="C26" s="46"/>
      <c r="D26" s="46"/>
      <c r="E26" s="39" t="s">
        <v>14214</v>
      </c>
      <c r="F26" s="46"/>
      <c r="G26" s="46"/>
      <c r="H26" s="46"/>
      <c r="I26" s="46"/>
      <c r="J26" s="48"/>
    </row>
    <row r="27">
      <c r="A27" s="37" t="s">
        <v>599</v>
      </c>
      <c r="B27" s="45"/>
      <c r="C27" s="46"/>
      <c r="D27" s="46"/>
      <c r="E27" s="49" t="s">
        <v>14215</v>
      </c>
      <c r="F27" s="46"/>
      <c r="G27" s="46"/>
      <c r="H27" s="46"/>
      <c r="I27" s="46"/>
      <c r="J27" s="48"/>
    </row>
    <row r="28" ht="29">
      <c r="A28" s="37" t="s">
        <v>601</v>
      </c>
      <c r="B28" s="45"/>
      <c r="C28" s="46"/>
      <c r="D28" s="46"/>
      <c r="E28" s="39" t="s">
        <v>14216</v>
      </c>
      <c r="F28" s="46"/>
      <c r="G28" s="46"/>
      <c r="H28" s="46"/>
      <c r="I28" s="46"/>
      <c r="J28" s="48"/>
    </row>
    <row r="29">
      <c r="A29" s="31" t="s">
        <v>591</v>
      </c>
      <c r="B29" s="32"/>
      <c r="C29" s="33" t="s">
        <v>4052</v>
      </c>
      <c r="D29" s="34"/>
      <c r="E29" s="31" t="s">
        <v>4053</v>
      </c>
      <c r="F29" s="34"/>
      <c r="G29" s="34"/>
      <c r="H29" s="34"/>
      <c r="I29" s="35">
        <f>SUMIFS(I30:I37,A30:A37,"P")</f>
        <v>0</v>
      </c>
      <c r="J29" s="36"/>
    </row>
    <row r="30" ht="29">
      <c r="A30" s="37" t="s">
        <v>593</v>
      </c>
      <c r="B30" s="37">
        <v>5</v>
      </c>
      <c r="C30" s="38" t="s">
        <v>3023</v>
      </c>
      <c r="D30" s="37" t="s">
        <v>595</v>
      </c>
      <c r="E30" s="39" t="s">
        <v>3024</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14217</v>
      </c>
      <c r="F32" s="46"/>
      <c r="G32" s="46"/>
      <c r="H32" s="46"/>
      <c r="I32" s="46"/>
      <c r="J32" s="48"/>
    </row>
    <row r="33" ht="87">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14218</v>
      </c>
      <c r="F36" s="46"/>
      <c r="G36" s="46"/>
      <c r="H36" s="46"/>
      <c r="I36" s="46"/>
      <c r="J36" s="48"/>
    </row>
    <row r="37" ht="87">
      <c r="A37" s="37" t="s">
        <v>601</v>
      </c>
      <c r="B37" s="45"/>
      <c r="C37" s="46"/>
      <c r="D37" s="46"/>
      <c r="E37" s="39" t="s">
        <v>658</v>
      </c>
      <c r="F37" s="46"/>
      <c r="G37" s="46"/>
      <c r="H37" s="46"/>
      <c r="I37" s="46"/>
      <c r="J37" s="48"/>
    </row>
    <row r="38">
      <c r="A38" s="31" t="s">
        <v>591</v>
      </c>
      <c r="B38" s="32"/>
      <c r="C38" s="33" t="s">
        <v>4056</v>
      </c>
      <c r="D38" s="34"/>
      <c r="E38" s="31" t="s">
        <v>4057</v>
      </c>
      <c r="F38" s="34"/>
      <c r="G38" s="34"/>
      <c r="H38" s="34"/>
      <c r="I38" s="35">
        <f>SUMIFS(I39:I50,A39:A50,"P")</f>
        <v>0</v>
      </c>
      <c r="J38" s="36"/>
    </row>
    <row r="39" ht="29">
      <c r="A39" s="37" t="s">
        <v>593</v>
      </c>
      <c r="B39" s="37">
        <v>7</v>
      </c>
      <c r="C39" s="38" t="s">
        <v>14219</v>
      </c>
      <c r="D39" s="37" t="s">
        <v>595</v>
      </c>
      <c r="E39" s="39" t="s">
        <v>14220</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14221</v>
      </c>
      <c r="F41" s="46"/>
      <c r="G41" s="46"/>
      <c r="H41" s="46"/>
      <c r="I41" s="46"/>
      <c r="J41" s="48"/>
    </row>
    <row r="42" ht="87">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14222</v>
      </c>
      <c r="F45" s="46"/>
      <c r="G45" s="46"/>
      <c r="H45" s="46"/>
      <c r="I45" s="46"/>
      <c r="J45" s="48"/>
    </row>
    <row r="46" ht="101.5">
      <c r="A46" s="37" t="s">
        <v>601</v>
      </c>
      <c r="B46" s="45"/>
      <c r="C46" s="46"/>
      <c r="D46" s="46"/>
      <c r="E46" s="39" t="s">
        <v>14223</v>
      </c>
      <c r="F46" s="46"/>
      <c r="G46" s="46"/>
      <c r="H46" s="46"/>
      <c r="I46" s="46"/>
      <c r="J46" s="48"/>
    </row>
    <row r="47" ht="29">
      <c r="A47" s="37" t="s">
        <v>593</v>
      </c>
      <c r="B47" s="37">
        <v>9</v>
      </c>
      <c r="C47" s="38" t="s">
        <v>14224</v>
      </c>
      <c r="D47" s="37" t="s">
        <v>595</v>
      </c>
      <c r="E47" s="39" t="s">
        <v>14225</v>
      </c>
      <c r="F47" s="40" t="s">
        <v>597</v>
      </c>
      <c r="G47" s="41">
        <v>265</v>
      </c>
      <c r="H47" s="42">
        <v>0</v>
      </c>
      <c r="I47" s="43">
        <f>ROUND(G47*H47,P4)</f>
        <v>0</v>
      </c>
      <c r="J47" s="37"/>
      <c r="O47" s="44">
        <f>I47*0.21</f>
        <v>0</v>
      </c>
      <c r="P47">
        <v>3</v>
      </c>
    </row>
    <row r="48" ht="29">
      <c r="A48" s="37" t="s">
        <v>598</v>
      </c>
      <c r="B48" s="45"/>
      <c r="C48" s="46"/>
      <c r="D48" s="46"/>
      <c r="E48" s="39" t="s">
        <v>14225</v>
      </c>
      <c r="F48" s="46"/>
      <c r="G48" s="46"/>
      <c r="H48" s="46"/>
      <c r="I48" s="46"/>
      <c r="J48" s="48"/>
    </row>
    <row r="49">
      <c r="A49" s="37" t="s">
        <v>599</v>
      </c>
      <c r="B49" s="45"/>
      <c r="C49" s="46"/>
      <c r="D49" s="46"/>
      <c r="E49" s="49" t="s">
        <v>14221</v>
      </c>
      <c r="F49" s="46"/>
      <c r="G49" s="46"/>
      <c r="H49" s="46"/>
      <c r="I49" s="46"/>
      <c r="J49" s="48"/>
    </row>
    <row r="50" ht="145">
      <c r="A50" s="37" t="s">
        <v>601</v>
      </c>
      <c r="B50" s="45"/>
      <c r="C50" s="46"/>
      <c r="D50" s="46"/>
      <c r="E50" s="39" t="s">
        <v>14226</v>
      </c>
      <c r="F50" s="46"/>
      <c r="G50" s="46"/>
      <c r="H50" s="46"/>
      <c r="I50" s="46"/>
      <c r="J50" s="48"/>
    </row>
    <row r="51">
      <c r="A51" s="31" t="s">
        <v>591</v>
      </c>
      <c r="B51" s="32"/>
      <c r="C51" s="33" t="s">
        <v>3656</v>
      </c>
      <c r="D51" s="34"/>
      <c r="E51" s="31" t="s">
        <v>4120</v>
      </c>
      <c r="F51" s="34"/>
      <c r="G51" s="34"/>
      <c r="H51" s="34"/>
      <c r="I51" s="35">
        <f>SUMIFS(I52:I98,A52:A98,"P")</f>
        <v>0</v>
      </c>
      <c r="J51" s="36"/>
    </row>
    <row r="52" ht="29">
      <c r="A52" s="37" t="s">
        <v>593</v>
      </c>
      <c r="B52" s="37">
        <v>10</v>
      </c>
      <c r="C52" s="38" t="s">
        <v>3441</v>
      </c>
      <c r="D52" s="37" t="s">
        <v>595</v>
      </c>
      <c r="E52" s="39" t="s">
        <v>3442</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14227</v>
      </c>
      <c r="F54" s="46"/>
      <c r="G54" s="46"/>
      <c r="H54" s="46"/>
      <c r="I54" s="46"/>
      <c r="J54" s="48"/>
    </row>
    <row r="55" ht="101.5">
      <c r="A55" s="37" t="s">
        <v>601</v>
      </c>
      <c r="B55" s="45"/>
      <c r="C55" s="46"/>
      <c r="D55" s="46"/>
      <c r="E55" s="39" t="s">
        <v>2255</v>
      </c>
      <c r="F55" s="46"/>
      <c r="G55" s="46"/>
      <c r="H55" s="46"/>
      <c r="I55" s="46"/>
      <c r="J55" s="48"/>
    </row>
    <row r="56" ht="29">
      <c r="A56" s="37" t="s">
        <v>593</v>
      </c>
      <c r="B56" s="37">
        <v>11</v>
      </c>
      <c r="C56" s="38" t="s">
        <v>14228</v>
      </c>
      <c r="D56" s="37" t="s">
        <v>595</v>
      </c>
      <c r="E56" s="39" t="s">
        <v>14229</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1.5">
      <c r="A58" s="37" t="s">
        <v>601</v>
      </c>
      <c r="B58" s="45"/>
      <c r="C58" s="46"/>
      <c r="D58" s="46"/>
      <c r="E58" s="39" t="s">
        <v>2255</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14230</v>
      </c>
      <c r="F61" s="46"/>
      <c r="G61" s="46"/>
      <c r="H61" s="46"/>
      <c r="I61" s="46"/>
      <c r="J61" s="48"/>
    </row>
    <row r="62" ht="101.5">
      <c r="A62" s="37" t="s">
        <v>601</v>
      </c>
      <c r="B62" s="45"/>
      <c r="C62" s="46"/>
      <c r="D62" s="46"/>
      <c r="E62" s="39" t="s">
        <v>2255</v>
      </c>
      <c r="F62" s="46"/>
      <c r="G62" s="46"/>
      <c r="H62" s="46"/>
      <c r="I62" s="46"/>
      <c r="J62" s="48"/>
    </row>
    <row r="63" ht="29">
      <c r="A63" s="37" t="s">
        <v>593</v>
      </c>
      <c r="B63" s="37">
        <v>13</v>
      </c>
      <c r="C63" s="38" t="s">
        <v>3371</v>
      </c>
      <c r="D63" s="37" t="s">
        <v>595</v>
      </c>
      <c r="E63" s="39" t="s">
        <v>3372</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14231</v>
      </c>
      <c r="F65" s="46"/>
      <c r="G65" s="46"/>
      <c r="H65" s="46"/>
      <c r="I65" s="46"/>
      <c r="J65" s="48"/>
    </row>
    <row r="66" ht="101.5">
      <c r="A66" s="37" t="s">
        <v>601</v>
      </c>
      <c r="B66" s="45"/>
      <c r="C66" s="46"/>
      <c r="D66" s="46"/>
      <c r="E66" s="39" t="s">
        <v>2255</v>
      </c>
      <c r="F66" s="46"/>
      <c r="G66" s="46"/>
      <c r="H66" s="46"/>
      <c r="I66" s="46"/>
      <c r="J66" s="48"/>
    </row>
    <row r="67" ht="29">
      <c r="A67" s="37" t="s">
        <v>593</v>
      </c>
      <c r="B67" s="37">
        <v>14</v>
      </c>
      <c r="C67" s="38" t="s">
        <v>14232</v>
      </c>
      <c r="D67" s="37" t="s">
        <v>595</v>
      </c>
      <c r="E67" s="39" t="s">
        <v>4339</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14233</v>
      </c>
      <c r="F69" s="46"/>
      <c r="G69" s="46"/>
      <c r="H69" s="46"/>
      <c r="I69" s="46"/>
      <c r="J69" s="48"/>
    </row>
    <row r="70" ht="101.5">
      <c r="A70" s="37" t="s">
        <v>601</v>
      </c>
      <c r="B70" s="45"/>
      <c r="C70" s="46"/>
      <c r="D70" s="46"/>
      <c r="E70" s="39" t="s">
        <v>2255</v>
      </c>
      <c r="F70" s="46"/>
      <c r="G70" s="46"/>
      <c r="H70" s="46"/>
      <c r="I70" s="46"/>
      <c r="J70" s="48"/>
    </row>
    <row r="71" ht="29">
      <c r="A71" s="37" t="s">
        <v>593</v>
      </c>
      <c r="B71" s="37">
        <v>15</v>
      </c>
      <c r="C71" s="38" t="s">
        <v>14234</v>
      </c>
      <c r="D71" s="37" t="s">
        <v>595</v>
      </c>
      <c r="E71" s="39" t="s">
        <v>14235</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14236</v>
      </c>
      <c r="F73" s="46"/>
      <c r="G73" s="46"/>
      <c r="H73" s="46"/>
      <c r="I73" s="46"/>
      <c r="J73" s="48"/>
    </row>
    <row r="74" ht="101.5">
      <c r="A74" s="37" t="s">
        <v>601</v>
      </c>
      <c r="B74" s="45"/>
      <c r="C74" s="46"/>
      <c r="D74" s="46"/>
      <c r="E74" s="39" t="s">
        <v>2255</v>
      </c>
      <c r="F74" s="46"/>
      <c r="G74" s="46"/>
      <c r="H74" s="46"/>
      <c r="I74" s="46"/>
      <c r="J74" s="48"/>
    </row>
    <row r="75">
      <c r="A75" s="37" t="s">
        <v>593</v>
      </c>
      <c r="B75" s="37">
        <v>16</v>
      </c>
      <c r="C75" s="38" t="s">
        <v>14237</v>
      </c>
      <c r="D75" s="37" t="s">
        <v>595</v>
      </c>
      <c r="E75" s="39" t="s">
        <v>4345</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14230</v>
      </c>
      <c r="F77" s="46"/>
      <c r="G77" s="46"/>
      <c r="H77" s="46"/>
      <c r="I77" s="46"/>
      <c r="J77" s="48"/>
    </row>
    <row r="78" ht="101.5">
      <c r="A78" s="37" t="s">
        <v>601</v>
      </c>
      <c r="B78" s="45"/>
      <c r="C78" s="46"/>
      <c r="D78" s="46"/>
      <c r="E78" s="39" t="s">
        <v>2255</v>
      </c>
      <c r="F78" s="46"/>
      <c r="G78" s="46"/>
      <c r="H78" s="46"/>
      <c r="I78" s="46"/>
      <c r="J78" s="48"/>
    </row>
    <row r="79" ht="29">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14238</v>
      </c>
      <c r="F81" s="46"/>
      <c r="G81" s="46"/>
      <c r="H81" s="46"/>
      <c r="I81" s="46"/>
      <c r="J81" s="48"/>
    </row>
    <row r="82" ht="116">
      <c r="A82" s="37" t="s">
        <v>601</v>
      </c>
      <c r="B82" s="45"/>
      <c r="C82" s="46"/>
      <c r="D82" s="46"/>
      <c r="E82" s="39" t="s">
        <v>2091</v>
      </c>
      <c r="F82" s="46"/>
      <c r="G82" s="46"/>
      <c r="H82" s="46"/>
      <c r="I82" s="46"/>
      <c r="J82" s="48"/>
    </row>
    <row r="83" ht="29">
      <c r="A83" s="37" t="s">
        <v>593</v>
      </c>
      <c r="B83" s="37">
        <v>18</v>
      </c>
      <c r="C83" s="38" t="s">
        <v>3374</v>
      </c>
      <c r="D83" s="37" t="s">
        <v>595</v>
      </c>
      <c r="E83" s="39" t="s">
        <v>3375</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14239</v>
      </c>
      <c r="F85" s="46"/>
      <c r="G85" s="46"/>
      <c r="H85" s="46"/>
      <c r="I85" s="46"/>
      <c r="J85" s="48"/>
    </row>
    <row r="86" ht="116">
      <c r="A86" s="37" t="s">
        <v>601</v>
      </c>
      <c r="B86" s="45"/>
      <c r="C86" s="46"/>
      <c r="D86" s="46"/>
      <c r="E86" s="39" t="s">
        <v>2091</v>
      </c>
      <c r="F86" s="46"/>
      <c r="G86" s="46"/>
      <c r="H86" s="46"/>
      <c r="I86" s="46"/>
      <c r="J86" s="48"/>
    </row>
    <row r="87" ht="29">
      <c r="A87" s="37" t="s">
        <v>593</v>
      </c>
      <c r="B87" s="37">
        <v>19</v>
      </c>
      <c r="C87" s="38" t="s">
        <v>4325</v>
      </c>
      <c r="D87" s="37" t="s">
        <v>595</v>
      </c>
      <c r="E87" s="39" t="s">
        <v>4326</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14240</v>
      </c>
      <c r="F89" s="46"/>
      <c r="G89" s="46"/>
      <c r="H89" s="46"/>
      <c r="I89" s="46"/>
      <c r="J89" s="48"/>
    </row>
    <row r="90" ht="116">
      <c r="A90" s="37" t="s">
        <v>601</v>
      </c>
      <c r="B90" s="45"/>
      <c r="C90" s="46"/>
      <c r="D90" s="46"/>
      <c r="E90" s="39" t="s">
        <v>2091</v>
      </c>
      <c r="F90" s="46"/>
      <c r="G90" s="46"/>
      <c r="H90" s="46"/>
      <c r="I90" s="46"/>
      <c r="J90" s="48"/>
    </row>
    <row r="91" ht="29">
      <c r="A91" s="37" t="s">
        <v>593</v>
      </c>
      <c r="B91" s="37">
        <v>20</v>
      </c>
      <c r="C91" s="38" t="s">
        <v>4329</v>
      </c>
      <c r="D91" s="37" t="s">
        <v>595</v>
      </c>
      <c r="E91" s="39" t="s">
        <v>4330</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14240</v>
      </c>
      <c r="F93" s="46"/>
      <c r="G93" s="46"/>
      <c r="H93" s="46"/>
      <c r="I93" s="46"/>
      <c r="J93" s="48"/>
    </row>
    <row r="94" ht="116">
      <c r="A94" s="37" t="s">
        <v>601</v>
      </c>
      <c r="B94" s="45"/>
      <c r="C94" s="46"/>
      <c r="D94" s="46"/>
      <c r="E94" s="39" t="s">
        <v>2091</v>
      </c>
      <c r="F94" s="46"/>
      <c r="G94" s="46"/>
      <c r="H94" s="46"/>
      <c r="I94" s="46"/>
      <c r="J94" s="48"/>
    </row>
    <row r="95" ht="29">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14238</v>
      </c>
      <c r="F97" s="46"/>
      <c r="G97" s="46"/>
      <c r="H97" s="46"/>
      <c r="I97" s="46"/>
      <c r="J97" s="48"/>
    </row>
    <row r="98" ht="116">
      <c r="A98" s="37" t="s">
        <v>601</v>
      </c>
      <c r="B98" s="45"/>
      <c r="C98" s="46"/>
      <c r="D98" s="46"/>
      <c r="E98" s="39" t="s">
        <v>2091</v>
      </c>
      <c r="F98" s="46"/>
      <c r="G98" s="46"/>
      <c r="H98" s="46"/>
      <c r="I98" s="46"/>
      <c r="J98" s="48"/>
    </row>
    <row r="99">
      <c r="A99" s="31" t="s">
        <v>591</v>
      </c>
      <c r="B99" s="32"/>
      <c r="C99" s="33" t="s">
        <v>14241</v>
      </c>
      <c r="D99" s="34"/>
      <c r="E99" s="31" t="s">
        <v>14242</v>
      </c>
      <c r="F99" s="34"/>
      <c r="G99" s="34"/>
      <c r="H99" s="34"/>
      <c r="I99" s="35">
        <f>SUMIFS(I100:I127,A100:A127,"P")</f>
        <v>0</v>
      </c>
      <c r="J99" s="36"/>
    </row>
    <row r="100">
      <c r="A100" s="37" t="s">
        <v>593</v>
      </c>
      <c r="B100" s="37">
        <v>22</v>
      </c>
      <c r="C100" s="38" t="s">
        <v>14243</v>
      </c>
      <c r="D100" s="37" t="s">
        <v>595</v>
      </c>
      <c r="E100" s="39" t="s">
        <v>14244</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14245</v>
      </c>
      <c r="F102" s="46"/>
      <c r="G102" s="46"/>
      <c r="H102" s="46"/>
      <c r="I102" s="46"/>
      <c r="J102" s="48"/>
    </row>
    <row r="103" ht="174">
      <c r="A103" s="37" t="s">
        <v>601</v>
      </c>
      <c r="B103" s="45"/>
      <c r="C103" s="46"/>
      <c r="D103" s="46"/>
      <c r="E103" s="39" t="s">
        <v>14246</v>
      </c>
      <c r="F103" s="46"/>
      <c r="G103" s="46"/>
      <c r="H103" s="46"/>
      <c r="I103" s="46"/>
      <c r="J103" s="48"/>
    </row>
    <row r="104">
      <c r="A104" s="37" t="s">
        <v>593</v>
      </c>
      <c r="B104" s="37">
        <v>23</v>
      </c>
      <c r="C104" s="38" t="s">
        <v>14247</v>
      </c>
      <c r="D104" s="37" t="s">
        <v>595</v>
      </c>
      <c r="E104" s="39" t="s">
        <v>14248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14245</v>
      </c>
      <c r="F106" s="46"/>
      <c r="G106" s="46"/>
      <c r="H106" s="46"/>
      <c r="I106" s="46"/>
      <c r="J106" s="48"/>
    </row>
    <row r="107" ht="159.5">
      <c r="A107" s="37" t="s">
        <v>601</v>
      </c>
      <c r="B107" s="45"/>
      <c r="C107" s="46"/>
      <c r="D107" s="46"/>
      <c r="E107" s="39" t="s">
        <v>14249</v>
      </c>
      <c r="F107" s="46"/>
      <c r="G107" s="46"/>
      <c r="H107" s="46"/>
      <c r="I107" s="46"/>
      <c r="J107" s="48"/>
    </row>
    <row r="108" ht="29">
      <c r="A108" s="37" t="s">
        <v>593</v>
      </c>
      <c r="B108" s="37">
        <v>24</v>
      </c>
      <c r="C108" s="38" t="s">
        <v>14250</v>
      </c>
      <c r="D108" s="37" t="s">
        <v>595</v>
      </c>
      <c r="E108" s="39" t="s">
        <v>14251</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14252</v>
      </c>
      <c r="F110" s="46"/>
      <c r="G110" s="46"/>
      <c r="H110" s="46"/>
      <c r="I110" s="46"/>
      <c r="J110" s="48"/>
    </row>
    <row r="111" ht="130.5">
      <c r="A111" s="37" t="s">
        <v>601</v>
      </c>
      <c r="B111" s="45"/>
      <c r="C111" s="46"/>
      <c r="D111" s="46"/>
      <c r="E111" s="39" t="s">
        <v>14253</v>
      </c>
      <c r="F111" s="46"/>
      <c r="G111" s="46"/>
      <c r="H111" s="46"/>
      <c r="I111" s="46"/>
      <c r="J111" s="48"/>
    </row>
    <row r="112" ht="29">
      <c r="A112" s="37" t="s">
        <v>593</v>
      </c>
      <c r="B112" s="37">
        <v>25</v>
      </c>
      <c r="C112" s="38" t="s">
        <v>14254</v>
      </c>
      <c r="D112" s="37" t="s">
        <v>595</v>
      </c>
      <c r="E112" s="39" t="s">
        <v>14255</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14252</v>
      </c>
      <c r="F114" s="46"/>
      <c r="G114" s="46"/>
      <c r="H114" s="46"/>
      <c r="I114" s="46"/>
      <c r="J114" s="48"/>
    </row>
    <row r="115" ht="116">
      <c r="A115" s="37" t="s">
        <v>601</v>
      </c>
      <c r="B115" s="45"/>
      <c r="C115" s="46"/>
      <c r="D115" s="46"/>
      <c r="E115" s="39" t="s">
        <v>14256</v>
      </c>
      <c r="F115" s="46"/>
      <c r="G115" s="46"/>
      <c r="H115" s="46"/>
      <c r="I115" s="46"/>
      <c r="J115" s="48"/>
    </row>
    <row r="116" ht="29">
      <c r="A116" s="37" t="s">
        <v>593</v>
      </c>
      <c r="B116" s="37">
        <v>26</v>
      </c>
      <c r="C116" s="38" t="s">
        <v>14257</v>
      </c>
      <c r="D116" s="37" t="s">
        <v>595</v>
      </c>
      <c r="E116" s="39" t="s">
        <v>14258</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14252</v>
      </c>
      <c r="F118" s="46"/>
      <c r="G118" s="46"/>
      <c r="H118" s="46"/>
      <c r="I118" s="46"/>
      <c r="J118" s="48"/>
    </row>
    <row r="119" ht="101.5">
      <c r="A119" s="37" t="s">
        <v>601</v>
      </c>
      <c r="B119" s="45"/>
      <c r="C119" s="46"/>
      <c r="D119" s="46"/>
      <c r="E119" s="39" t="s">
        <v>14259</v>
      </c>
      <c r="F119" s="46"/>
      <c r="G119" s="46"/>
      <c r="H119" s="46"/>
      <c r="I119" s="46"/>
      <c r="J119" s="48"/>
    </row>
    <row r="120" ht="43.5">
      <c r="A120" s="37" t="s">
        <v>593</v>
      </c>
      <c r="B120" s="37">
        <v>27</v>
      </c>
      <c r="C120" s="38" t="s">
        <v>14260</v>
      </c>
      <c r="D120" s="37" t="s">
        <v>595</v>
      </c>
      <c r="E120" s="39" t="s">
        <v>14261</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14262</v>
      </c>
      <c r="F122" s="46"/>
      <c r="G122" s="46"/>
      <c r="H122" s="46"/>
      <c r="I122" s="46"/>
      <c r="J122" s="48"/>
    </row>
    <row r="123" ht="159.5">
      <c r="A123" s="37" t="s">
        <v>601</v>
      </c>
      <c r="B123" s="45"/>
      <c r="C123" s="46"/>
      <c r="D123" s="46"/>
      <c r="E123" s="39" t="s">
        <v>14263</v>
      </c>
      <c r="F123" s="46"/>
      <c r="G123" s="46"/>
      <c r="H123" s="46"/>
      <c r="I123" s="46"/>
      <c r="J123" s="48"/>
    </row>
    <row r="124" ht="29">
      <c r="A124" s="37" t="s">
        <v>593</v>
      </c>
      <c r="B124" s="37">
        <v>28</v>
      </c>
      <c r="C124" s="38" t="s">
        <v>14264</v>
      </c>
      <c r="D124" s="37" t="s">
        <v>595</v>
      </c>
      <c r="E124" s="39" t="s">
        <v>14265</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14262</v>
      </c>
      <c r="F126" s="46"/>
      <c r="G126" s="46"/>
      <c r="H126" s="46"/>
      <c r="I126" s="46"/>
      <c r="J126" s="48"/>
    </row>
    <row r="127" ht="174">
      <c r="A127" s="37" t="s">
        <v>601</v>
      </c>
      <c r="B127" s="45"/>
      <c r="C127" s="46"/>
      <c r="D127" s="46"/>
      <c r="E127" s="39" t="s">
        <v>14266</v>
      </c>
      <c r="F127" s="46"/>
      <c r="G127" s="46"/>
      <c r="H127" s="46"/>
      <c r="I127" s="46"/>
      <c r="J127" s="48"/>
    </row>
    <row r="128">
      <c r="A128" s="31" t="s">
        <v>591</v>
      </c>
      <c r="B128" s="32"/>
      <c r="C128" s="33" t="s">
        <v>3661</v>
      </c>
      <c r="D128" s="34"/>
      <c r="E128" s="31" t="s">
        <v>4193</v>
      </c>
      <c r="F128" s="34"/>
      <c r="G128" s="34"/>
      <c r="H128" s="34"/>
      <c r="I128" s="35">
        <f>SUMIFS(I129:I164,A129:A164,"P")</f>
        <v>0</v>
      </c>
      <c r="J128" s="36"/>
    </row>
    <row r="129" ht="29">
      <c r="A129" s="37" t="s">
        <v>593</v>
      </c>
      <c r="B129" s="37">
        <v>29</v>
      </c>
      <c r="C129" s="38" t="s">
        <v>3060</v>
      </c>
      <c r="D129" s="37" t="s">
        <v>595</v>
      </c>
      <c r="E129" s="39" t="s">
        <v>3957</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14267</v>
      </c>
      <c r="F131" s="46"/>
      <c r="G131" s="46"/>
      <c r="H131" s="46"/>
      <c r="I131" s="46"/>
      <c r="J131" s="48"/>
    </row>
    <row r="132" ht="130.5">
      <c r="A132" s="37" t="s">
        <v>601</v>
      </c>
      <c r="B132" s="45"/>
      <c r="C132" s="46"/>
      <c r="D132" s="46"/>
      <c r="E132" s="39" t="s">
        <v>1065</v>
      </c>
      <c r="F132" s="46"/>
      <c r="G132" s="46"/>
      <c r="H132" s="46"/>
      <c r="I132" s="46"/>
      <c r="J132" s="48"/>
    </row>
    <row r="133" ht="43.5">
      <c r="A133" s="37" t="s">
        <v>593</v>
      </c>
      <c r="B133" s="37">
        <v>30</v>
      </c>
      <c r="C133" s="38" t="s">
        <v>3064</v>
      </c>
      <c r="D133" s="37" t="s">
        <v>595</v>
      </c>
      <c r="E133" s="39" t="s">
        <v>3959</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14268</v>
      </c>
      <c r="F135" s="46"/>
      <c r="G135" s="46"/>
      <c r="H135" s="46"/>
      <c r="I135" s="46"/>
      <c r="J135" s="48"/>
    </row>
    <row r="136" ht="130.5">
      <c r="A136" s="37" t="s">
        <v>601</v>
      </c>
      <c r="B136" s="45"/>
      <c r="C136" s="46"/>
      <c r="D136" s="46"/>
      <c r="E136" s="39" t="s">
        <v>1065</v>
      </c>
      <c r="F136" s="46"/>
      <c r="G136" s="46"/>
      <c r="H136" s="46"/>
      <c r="I136" s="46"/>
      <c r="J136" s="48"/>
    </row>
    <row r="137" ht="29">
      <c r="A137" s="37" t="s">
        <v>593</v>
      </c>
      <c r="B137" s="37">
        <v>31</v>
      </c>
      <c r="C137" s="38" t="s">
        <v>3067</v>
      </c>
      <c r="D137" s="37" t="s">
        <v>592</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14267</v>
      </c>
      <c r="F139" s="46"/>
      <c r="G139" s="46"/>
      <c r="H139" s="46"/>
      <c r="I139" s="46"/>
      <c r="J139" s="48"/>
    </row>
    <row r="140" ht="101.5">
      <c r="A140" s="37" t="s">
        <v>601</v>
      </c>
      <c r="B140" s="45"/>
      <c r="C140" s="46"/>
      <c r="D140" s="46"/>
      <c r="E140" s="39" t="s">
        <v>4203</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14269</v>
      </c>
      <c r="F143" s="46"/>
      <c r="G143" s="46"/>
      <c r="H143" s="46"/>
      <c r="I143" s="46"/>
      <c r="J143" s="48"/>
    </row>
    <row r="144" ht="116">
      <c r="A144" s="37" t="s">
        <v>601</v>
      </c>
      <c r="B144" s="45"/>
      <c r="C144" s="46"/>
      <c r="D144" s="46"/>
      <c r="E144" s="39" t="s">
        <v>3664</v>
      </c>
      <c r="F144" s="46"/>
      <c r="G144" s="46"/>
      <c r="H144" s="46"/>
      <c r="I144" s="46"/>
      <c r="J144" s="48"/>
    </row>
    <row r="145">
      <c r="A145" s="37" t="s">
        <v>593</v>
      </c>
      <c r="B145" s="37">
        <v>33</v>
      </c>
      <c r="C145" s="38" t="s">
        <v>3072</v>
      </c>
      <c r="D145" s="37" t="s">
        <v>595</v>
      </c>
      <c r="E145" s="39" t="s">
        <v>3073</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14269</v>
      </c>
      <c r="F147" s="46"/>
      <c r="G147" s="46"/>
      <c r="H147" s="46"/>
      <c r="I147" s="46"/>
      <c r="J147" s="48"/>
    </row>
    <row r="148" ht="101.5">
      <c r="A148" s="37" t="s">
        <v>601</v>
      </c>
      <c r="B148" s="45"/>
      <c r="C148" s="46"/>
      <c r="D148" s="46"/>
      <c r="E148" s="39" t="s">
        <v>4220</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14270</v>
      </c>
      <c r="F151" s="46"/>
      <c r="G151" s="46"/>
      <c r="H151" s="46"/>
      <c r="I151" s="46"/>
      <c r="J151" s="48"/>
    </row>
    <row r="152" ht="101.5">
      <c r="A152" s="37" t="s">
        <v>601</v>
      </c>
      <c r="B152" s="45"/>
      <c r="C152" s="46"/>
      <c r="D152" s="46"/>
      <c r="E152" s="39" t="s">
        <v>3665</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14270</v>
      </c>
      <c r="F155" s="46"/>
      <c r="G155" s="46"/>
      <c r="H155" s="46"/>
      <c r="I155" s="46"/>
      <c r="J155" s="48"/>
    </row>
    <row r="156" ht="101.5">
      <c r="A156" s="37" t="s">
        <v>601</v>
      </c>
      <c r="B156" s="45"/>
      <c r="C156" s="46"/>
      <c r="D156" s="46"/>
      <c r="E156" s="39" t="s">
        <v>4221</v>
      </c>
      <c r="F156" s="46"/>
      <c r="G156" s="46"/>
      <c r="H156" s="46"/>
      <c r="I156" s="46"/>
      <c r="J156" s="48"/>
    </row>
    <row r="157">
      <c r="A157" s="37" t="s">
        <v>593</v>
      </c>
      <c r="B157" s="37">
        <v>36</v>
      </c>
      <c r="C157" s="38" t="s">
        <v>3387</v>
      </c>
      <c r="D157" s="37" t="s">
        <v>595</v>
      </c>
      <c r="E157" s="39" t="s">
        <v>3388</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14270</v>
      </c>
      <c r="F159" s="46"/>
      <c r="G159" s="46"/>
      <c r="H159" s="46"/>
      <c r="I159" s="46"/>
      <c r="J159" s="48"/>
    </row>
    <row r="160" ht="101.5">
      <c r="A160" s="37" t="s">
        <v>601</v>
      </c>
      <c r="B160" s="45"/>
      <c r="C160" s="46"/>
      <c r="D160" s="46"/>
      <c r="E160" s="39" t="s">
        <v>4385</v>
      </c>
      <c r="F160" s="46"/>
      <c r="G160" s="46"/>
      <c r="H160" s="46"/>
      <c r="I160" s="46"/>
      <c r="J160" s="48"/>
    </row>
    <row r="161">
      <c r="A161" s="37" t="s">
        <v>593</v>
      </c>
      <c r="B161" s="37">
        <v>37</v>
      </c>
      <c r="C161" s="38" t="s">
        <v>4222</v>
      </c>
      <c r="D161" s="37" t="s">
        <v>595</v>
      </c>
      <c r="E161" s="39" t="s">
        <v>4223</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14269</v>
      </c>
      <c r="F163" s="46"/>
      <c r="G163" s="46"/>
      <c r="H163" s="46"/>
      <c r="I163" s="46"/>
      <c r="J163" s="48"/>
    </row>
    <row r="164" ht="101.5">
      <c r="A164" s="37" t="s">
        <v>601</v>
      </c>
      <c r="B164" s="45"/>
      <c r="C164" s="46"/>
      <c r="D164" s="46"/>
      <c r="E164" s="39" t="s">
        <v>4224</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3.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29">
      <c r="A168" s="37" t="s">
        <v>599</v>
      </c>
      <c r="B168" s="45"/>
      <c r="C168" s="46"/>
      <c r="D168" s="46"/>
      <c r="E168" s="49" t="s">
        <v>14271</v>
      </c>
      <c r="F168" s="46"/>
      <c r="G168" s="46"/>
      <c r="H168" s="46"/>
      <c r="I168" s="46"/>
      <c r="J168" s="48"/>
    </row>
    <row r="169" ht="116">
      <c r="A169" s="37" t="s">
        <v>601</v>
      </c>
      <c r="B169" s="45"/>
      <c r="C169" s="46"/>
      <c r="D169" s="46"/>
      <c r="E169" s="39" t="s">
        <v>1819</v>
      </c>
      <c r="F169" s="46"/>
      <c r="G169" s="46"/>
      <c r="H169" s="46"/>
      <c r="I169" s="46"/>
      <c r="J169" s="48"/>
    </row>
    <row r="170" ht="43.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14272</v>
      </c>
      <c r="F172" s="46"/>
      <c r="G172" s="46"/>
      <c r="H172" s="46"/>
      <c r="I172" s="46"/>
      <c r="J172" s="48"/>
    </row>
    <row r="173" ht="116">
      <c r="A173" s="37" t="s">
        <v>601</v>
      </c>
      <c r="B173" s="45"/>
      <c r="C173" s="46"/>
      <c r="D173" s="46"/>
      <c r="E173" s="39" t="s">
        <v>1819</v>
      </c>
      <c r="F173" s="46"/>
      <c r="G173" s="46"/>
      <c r="H173" s="46"/>
      <c r="I173" s="46"/>
      <c r="J173" s="48"/>
    </row>
    <row r="174" ht="29">
      <c r="A174" s="37" t="s">
        <v>593</v>
      </c>
      <c r="B174" s="37">
        <v>40</v>
      </c>
      <c r="C174" s="38" t="s">
        <v>3424</v>
      </c>
      <c r="D174" s="37" t="s">
        <v>3425</v>
      </c>
      <c r="E174" s="39" t="s">
        <v>4276</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14272</v>
      </c>
      <c r="F176" s="46"/>
      <c r="G176" s="46"/>
      <c r="H176" s="46"/>
      <c r="I176" s="46"/>
      <c r="J176" s="48"/>
    </row>
    <row r="177" ht="116">
      <c r="A177" s="37" t="s">
        <v>601</v>
      </c>
      <c r="B177" s="50"/>
      <c r="C177" s="51"/>
      <c r="D177" s="51"/>
      <c r="E177" s="39" t="s">
        <v>1819</v>
      </c>
      <c r="F177" s="51"/>
      <c r="G177" s="51"/>
      <c r="H177" s="51"/>
      <c r="I177" s="51"/>
      <c r="J177" s="52"/>
    </row>
  </sheetData>
  <sheetProtection sheet="1" objects="1" scenarios="1" spinCount="100000" saltValue="73BEaBuxycmfrvlTQPypbNBF03btVLCFkxYVPAyhRpsMPbReeMG7Kya42eVPPAJs5vv2QFJGRpR67nb8mmyw0w==" hashValue="BHygihco1G9qHs87nobLNF3mUmCWQHig9Wc8ViRs2pw02Z1cs2qZn/7hl//qVaF25WMPOvAJcV+Xcsh2QyKx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14273</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14273</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14277</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14280</v>
      </c>
      <c r="F19" s="46"/>
      <c r="G19" s="46"/>
      <c r="H19" s="46"/>
      <c r="I19" s="46"/>
      <c r="J19" s="48"/>
    </row>
    <row r="20" ht="391.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14281</v>
      </c>
      <c r="F23" s="46"/>
      <c r="G23" s="46"/>
      <c r="H23" s="46"/>
      <c r="I23" s="46"/>
      <c r="J23" s="48"/>
    </row>
    <row r="24" ht="391.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14284</v>
      </c>
      <c r="F28" s="46"/>
      <c r="G28" s="46"/>
      <c r="H28" s="46"/>
      <c r="I28" s="46"/>
      <c r="J28" s="48"/>
    </row>
    <row r="29" ht="43.5">
      <c r="A29" s="37" t="s">
        <v>601</v>
      </c>
      <c r="B29" s="45"/>
      <c r="C29" s="46"/>
      <c r="D29" s="46"/>
      <c r="E29" s="39" t="s">
        <v>14285</v>
      </c>
      <c r="F29" s="46"/>
      <c r="G29" s="46"/>
      <c r="H29" s="46"/>
      <c r="I29" s="46"/>
      <c r="J29" s="48"/>
    </row>
    <row r="30">
      <c r="A30" s="31" t="s">
        <v>591</v>
      </c>
      <c r="B30" s="32"/>
      <c r="C30" s="33" t="s">
        <v>14210</v>
      </c>
      <c r="D30" s="34"/>
      <c r="E30" s="31" t="s">
        <v>14211</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14286</v>
      </c>
      <c r="F32" s="46"/>
      <c r="G32" s="46"/>
      <c r="H32" s="46"/>
      <c r="I32" s="46"/>
      <c r="J32" s="48"/>
    </row>
    <row r="33" ht="304.5">
      <c r="A33" s="37" t="s">
        <v>601</v>
      </c>
      <c r="B33" s="45"/>
      <c r="C33" s="46"/>
      <c r="D33" s="46"/>
      <c r="E33" s="39" t="s">
        <v>647</v>
      </c>
      <c r="F33" s="46"/>
      <c r="G33" s="46"/>
      <c r="H33" s="46"/>
      <c r="I33" s="46"/>
      <c r="J33" s="48"/>
    </row>
    <row r="34">
      <c r="A34" s="31" t="s">
        <v>591</v>
      </c>
      <c r="B34" s="32"/>
      <c r="C34" s="33" t="s">
        <v>4034</v>
      </c>
      <c r="D34" s="34"/>
      <c r="E34" s="31" t="s">
        <v>4035</v>
      </c>
      <c r="F34" s="34"/>
      <c r="G34" s="34"/>
      <c r="H34" s="34"/>
      <c r="I34" s="35">
        <f>SUMIFS(I35:I38,A35:A38,"P")</f>
        <v>0</v>
      </c>
      <c r="J34" s="36"/>
    </row>
    <row r="35">
      <c r="A35" s="37" t="s">
        <v>593</v>
      </c>
      <c r="B35" s="37">
        <v>6</v>
      </c>
      <c r="C35" s="38" t="s">
        <v>5439</v>
      </c>
      <c r="D35" s="37" t="s">
        <v>595</v>
      </c>
      <c r="E35" s="39" t="s">
        <v>5254</v>
      </c>
      <c r="F35" s="40" t="s">
        <v>989</v>
      </c>
      <c r="G35" s="41">
        <v>3</v>
      </c>
      <c r="H35" s="42">
        <v>0</v>
      </c>
      <c r="I35" s="43">
        <f>ROUND(G35*H35,P4)</f>
        <v>0</v>
      </c>
      <c r="J35" s="37"/>
      <c r="O35" s="44">
        <f>I35*0.21</f>
        <v>0</v>
      </c>
      <c r="P35">
        <v>3</v>
      </c>
    </row>
    <row r="36">
      <c r="A36" s="37" t="s">
        <v>598</v>
      </c>
      <c r="B36" s="45"/>
      <c r="C36" s="46"/>
      <c r="D36" s="46"/>
      <c r="E36" s="39" t="s">
        <v>5254</v>
      </c>
      <c r="F36" s="46"/>
      <c r="G36" s="46"/>
      <c r="H36" s="46"/>
      <c r="I36" s="46"/>
      <c r="J36" s="48"/>
    </row>
    <row r="37">
      <c r="A37" s="37" t="s">
        <v>599</v>
      </c>
      <c r="B37" s="45"/>
      <c r="C37" s="46"/>
      <c r="D37" s="46"/>
      <c r="E37" s="49" t="s">
        <v>14287</v>
      </c>
      <c r="F37" s="46"/>
      <c r="G37" s="46"/>
      <c r="H37" s="46"/>
      <c r="I37" s="46"/>
      <c r="J37" s="48"/>
    </row>
    <row r="38" ht="29">
      <c r="A38" s="37" t="s">
        <v>601</v>
      </c>
      <c r="B38" s="45"/>
      <c r="C38" s="46"/>
      <c r="D38" s="46"/>
      <c r="E38" s="39" t="s">
        <v>4286</v>
      </c>
      <c r="F38" s="46"/>
      <c r="G38" s="46"/>
      <c r="H38" s="46"/>
      <c r="I38" s="46"/>
      <c r="J38" s="48"/>
    </row>
    <row r="39">
      <c r="A39" s="31" t="s">
        <v>591</v>
      </c>
      <c r="B39" s="32"/>
      <c r="C39" s="33" t="s">
        <v>4052</v>
      </c>
      <c r="D39" s="34"/>
      <c r="E39" s="31" t="s">
        <v>4053</v>
      </c>
      <c r="F39" s="34"/>
      <c r="G39" s="34"/>
      <c r="H39" s="34"/>
      <c r="I39" s="35">
        <f>SUMIFS(I40:I47,A40:A47,"P")</f>
        <v>0</v>
      </c>
      <c r="J39" s="36"/>
    </row>
    <row r="40" ht="29">
      <c r="A40" s="37" t="s">
        <v>593</v>
      </c>
      <c r="B40" s="37">
        <v>7</v>
      </c>
      <c r="C40" s="38" t="s">
        <v>3023</v>
      </c>
      <c r="D40" s="37" t="s">
        <v>595</v>
      </c>
      <c r="E40" s="39" t="s">
        <v>3024</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14288</v>
      </c>
      <c r="F42" s="46"/>
      <c r="G42" s="46"/>
      <c r="H42" s="46"/>
      <c r="I42" s="46"/>
      <c r="J42" s="48"/>
    </row>
    <row r="43" ht="87">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14289</v>
      </c>
      <c r="F46" s="46"/>
      <c r="G46" s="46"/>
      <c r="H46" s="46"/>
      <c r="I46" s="46"/>
      <c r="J46" s="48"/>
    </row>
    <row r="47" ht="87">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14290</v>
      </c>
      <c r="F51" s="46"/>
      <c r="G51" s="46"/>
      <c r="H51" s="46"/>
      <c r="I51" s="46"/>
      <c r="J51" s="48"/>
    </row>
    <row r="52" ht="87">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14291</v>
      </c>
      <c r="F55" s="46"/>
      <c r="G55" s="46"/>
      <c r="H55" s="46"/>
      <c r="I55" s="46"/>
      <c r="J55" s="48"/>
    </row>
    <row r="56" ht="87">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14290</v>
      </c>
      <c r="F59" s="46"/>
      <c r="G59" s="46"/>
      <c r="H59" s="46"/>
      <c r="I59" s="46"/>
      <c r="J59" s="48"/>
    </row>
    <row r="60" ht="101.5">
      <c r="A60" s="37" t="s">
        <v>601</v>
      </c>
      <c r="B60" s="45"/>
      <c r="C60" s="46"/>
      <c r="D60" s="46"/>
      <c r="E60" s="39" t="s">
        <v>14223</v>
      </c>
      <c r="F60" s="46"/>
      <c r="G60" s="46"/>
      <c r="H60" s="46"/>
      <c r="I60" s="46"/>
      <c r="J60" s="48"/>
    </row>
    <row r="61" ht="29">
      <c r="A61" s="37" t="s">
        <v>593</v>
      </c>
      <c r="B61" s="37">
        <v>12</v>
      </c>
      <c r="C61" s="38" t="s">
        <v>14292</v>
      </c>
      <c r="D61" s="37" t="s">
        <v>595</v>
      </c>
      <c r="E61" s="39" t="s">
        <v>14293</v>
      </c>
      <c r="F61" s="40" t="s">
        <v>608</v>
      </c>
      <c r="G61" s="41">
        <v>1</v>
      </c>
      <c r="H61" s="42">
        <v>0</v>
      </c>
      <c r="I61" s="43">
        <f>ROUND(G61*H61,P4)</f>
        <v>0</v>
      </c>
      <c r="J61" s="37"/>
      <c r="O61" s="44">
        <f>I61*0.21</f>
        <v>0</v>
      </c>
      <c r="P61">
        <v>3</v>
      </c>
    </row>
    <row r="62">
      <c r="A62" s="37" t="s">
        <v>598</v>
      </c>
      <c r="B62" s="45"/>
      <c r="C62" s="46"/>
      <c r="D62" s="46"/>
      <c r="E62" s="39" t="s">
        <v>14294</v>
      </c>
      <c r="F62" s="46"/>
      <c r="G62" s="46"/>
      <c r="H62" s="46"/>
      <c r="I62" s="46"/>
      <c r="J62" s="48"/>
    </row>
    <row r="63" ht="145">
      <c r="A63" s="37" t="s">
        <v>601</v>
      </c>
      <c r="B63" s="45"/>
      <c r="C63" s="46"/>
      <c r="D63" s="46"/>
      <c r="E63" s="39" t="s">
        <v>14295</v>
      </c>
      <c r="F63" s="46"/>
      <c r="G63" s="46"/>
      <c r="H63" s="46"/>
      <c r="I63" s="46"/>
      <c r="J63" s="48"/>
    </row>
    <row r="64">
      <c r="A64" s="37" t="s">
        <v>593</v>
      </c>
      <c r="B64" s="37">
        <v>13</v>
      </c>
      <c r="C64" s="38" t="s">
        <v>4058</v>
      </c>
      <c r="D64" s="37" t="s">
        <v>595</v>
      </c>
      <c r="E64" s="39" t="s">
        <v>4059</v>
      </c>
      <c r="F64" s="40" t="s">
        <v>608</v>
      </c>
      <c r="G64" s="41">
        <v>1</v>
      </c>
      <c r="H64" s="42">
        <v>0</v>
      </c>
      <c r="I64" s="43">
        <f>ROUND(G64*H64,P4)</f>
        <v>0</v>
      </c>
      <c r="J64" s="37"/>
      <c r="O64" s="44">
        <f>I64*0.21</f>
        <v>0</v>
      </c>
      <c r="P64">
        <v>3</v>
      </c>
    </row>
    <row r="65">
      <c r="A65" s="37" t="s">
        <v>598</v>
      </c>
      <c r="B65" s="45"/>
      <c r="C65" s="46"/>
      <c r="D65" s="46"/>
      <c r="E65" s="39" t="s">
        <v>14294</v>
      </c>
      <c r="F65" s="46"/>
      <c r="G65" s="46"/>
      <c r="H65" s="46"/>
      <c r="I65" s="46"/>
      <c r="J65" s="48"/>
    </row>
    <row r="66" ht="116">
      <c r="A66" s="37" t="s">
        <v>601</v>
      </c>
      <c r="B66" s="45"/>
      <c r="C66" s="46"/>
      <c r="D66" s="46"/>
      <c r="E66" s="39" t="s">
        <v>4060</v>
      </c>
      <c r="F66" s="46"/>
      <c r="G66" s="46"/>
      <c r="H66" s="46"/>
      <c r="I66" s="46"/>
      <c r="J66" s="48"/>
    </row>
    <row r="67">
      <c r="A67" s="37" t="s">
        <v>593</v>
      </c>
      <c r="B67" s="37">
        <v>14</v>
      </c>
      <c r="C67" s="38" t="s">
        <v>14296</v>
      </c>
      <c r="D67" s="37" t="s">
        <v>595</v>
      </c>
      <c r="E67" s="39" t="s">
        <v>14297</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14290</v>
      </c>
      <c r="F69" s="46"/>
      <c r="G69" s="46"/>
      <c r="H69" s="46"/>
      <c r="I69" s="46"/>
      <c r="J69" s="48"/>
    </row>
    <row r="70" ht="87">
      <c r="A70" s="37" t="s">
        <v>601</v>
      </c>
      <c r="B70" s="45"/>
      <c r="C70" s="46"/>
      <c r="D70" s="46"/>
      <c r="E70" s="39" t="s">
        <v>14298</v>
      </c>
      <c r="F70" s="46"/>
      <c r="G70" s="46"/>
      <c r="H70" s="46"/>
      <c r="I70" s="46"/>
      <c r="J70" s="48"/>
    </row>
    <row r="71" ht="29">
      <c r="A71" s="37" t="s">
        <v>593</v>
      </c>
      <c r="B71" s="37">
        <v>15</v>
      </c>
      <c r="C71" s="38" t="s">
        <v>14299</v>
      </c>
      <c r="D71" s="37" t="s">
        <v>595</v>
      </c>
      <c r="E71" s="39" t="s">
        <v>14300</v>
      </c>
      <c r="F71" s="40" t="s">
        <v>597</v>
      </c>
      <c r="G71" s="41">
        <v>320</v>
      </c>
      <c r="H71" s="42">
        <v>0</v>
      </c>
      <c r="I71" s="43">
        <f>ROUND(G71*H71,P4)</f>
        <v>0</v>
      </c>
      <c r="J71" s="37"/>
      <c r="O71" s="44">
        <f>I71*0.21</f>
        <v>0</v>
      </c>
      <c r="P71">
        <v>3</v>
      </c>
    </row>
    <row r="72">
      <c r="A72" s="37" t="s">
        <v>598</v>
      </c>
      <c r="B72" s="45"/>
      <c r="C72" s="46"/>
      <c r="D72" s="46"/>
      <c r="E72" s="39" t="s">
        <v>14301</v>
      </c>
      <c r="F72" s="46"/>
      <c r="G72" s="46"/>
      <c r="H72" s="46"/>
      <c r="I72" s="46"/>
      <c r="J72" s="48"/>
    </row>
    <row r="73" ht="87">
      <c r="A73" s="37" t="s">
        <v>601</v>
      </c>
      <c r="B73" s="45"/>
      <c r="C73" s="46"/>
      <c r="D73" s="46"/>
      <c r="E73" s="39" t="s">
        <v>14302</v>
      </c>
      <c r="F73" s="46"/>
      <c r="G73" s="46"/>
      <c r="H73" s="46"/>
      <c r="I73" s="46"/>
      <c r="J73" s="48"/>
    </row>
    <row r="74" ht="29">
      <c r="A74" s="37" t="s">
        <v>593</v>
      </c>
      <c r="B74" s="37">
        <v>16</v>
      </c>
      <c r="C74" s="38" t="s">
        <v>14303</v>
      </c>
      <c r="D74" s="37" t="s">
        <v>595</v>
      </c>
      <c r="E74" s="39" t="s">
        <v>14304</v>
      </c>
      <c r="F74" s="40" t="s">
        <v>597</v>
      </c>
      <c r="G74" s="41">
        <v>320</v>
      </c>
      <c r="H74" s="42">
        <v>0</v>
      </c>
      <c r="I74" s="43">
        <f>ROUND(G74*H74,P4)</f>
        <v>0</v>
      </c>
      <c r="J74" s="37"/>
      <c r="O74" s="44">
        <f>I74*0.21</f>
        <v>0</v>
      </c>
      <c r="P74">
        <v>3</v>
      </c>
    </row>
    <row r="75" ht="29">
      <c r="A75" s="37" t="s">
        <v>598</v>
      </c>
      <c r="B75" s="45"/>
      <c r="C75" s="46"/>
      <c r="D75" s="46"/>
      <c r="E75" s="39" t="s">
        <v>14304</v>
      </c>
      <c r="F75" s="46"/>
      <c r="G75" s="46"/>
      <c r="H75" s="46"/>
      <c r="I75" s="46"/>
      <c r="J75" s="48"/>
    </row>
    <row r="76">
      <c r="A76" s="37" t="s">
        <v>599</v>
      </c>
      <c r="B76" s="45"/>
      <c r="C76" s="46"/>
      <c r="D76" s="46"/>
      <c r="E76" s="49" t="s">
        <v>14305</v>
      </c>
      <c r="F76" s="46"/>
      <c r="G76" s="46"/>
      <c r="H76" s="46"/>
      <c r="I76" s="46"/>
      <c r="J76" s="48"/>
    </row>
    <row r="77" ht="72.5">
      <c r="A77" s="37" t="s">
        <v>601</v>
      </c>
      <c r="B77" s="45"/>
      <c r="C77" s="46"/>
      <c r="D77" s="46"/>
      <c r="E77" s="39" t="s">
        <v>14306</v>
      </c>
      <c r="F77" s="46"/>
      <c r="G77" s="46"/>
      <c r="H77" s="46"/>
      <c r="I77" s="46"/>
      <c r="J77" s="48"/>
    </row>
    <row r="78">
      <c r="A78" s="31" t="s">
        <v>591</v>
      </c>
      <c r="B78" s="32"/>
      <c r="C78" s="33" t="s">
        <v>4061</v>
      </c>
      <c r="D78" s="34"/>
      <c r="E78" s="31" t="s">
        <v>4062</v>
      </c>
      <c r="F78" s="34"/>
      <c r="G78" s="34"/>
      <c r="H78" s="34"/>
      <c r="I78" s="35">
        <f>SUMIFS(I79:I90,A79:A90,"P")</f>
        <v>0</v>
      </c>
      <c r="J78" s="36"/>
    </row>
    <row r="79" ht="29">
      <c r="A79" s="37" t="s">
        <v>593</v>
      </c>
      <c r="B79" s="37">
        <v>17</v>
      </c>
      <c r="C79" s="38" t="s">
        <v>3026</v>
      </c>
      <c r="D79" s="37" t="s">
        <v>595</v>
      </c>
      <c r="E79" s="39" t="s">
        <v>3027</v>
      </c>
      <c r="F79" s="40" t="s">
        <v>597</v>
      </c>
      <c r="G79" s="41">
        <v>10</v>
      </c>
      <c r="H79" s="42">
        <v>0</v>
      </c>
      <c r="I79" s="43">
        <f>ROUND(G79*H79,P4)</f>
        <v>0</v>
      </c>
      <c r="J79" s="37"/>
      <c r="O79" s="44">
        <f>I79*0.21</f>
        <v>0</v>
      </c>
      <c r="P79">
        <v>3</v>
      </c>
    </row>
    <row r="80">
      <c r="A80" s="37" t="s">
        <v>598</v>
      </c>
      <c r="B80" s="45"/>
      <c r="C80" s="46"/>
      <c r="D80" s="46"/>
      <c r="E80" s="39" t="s">
        <v>14294</v>
      </c>
      <c r="F80" s="46"/>
      <c r="G80" s="46"/>
      <c r="H80" s="46"/>
      <c r="I80" s="46"/>
      <c r="J80" s="48"/>
    </row>
    <row r="81" ht="159.5">
      <c r="A81" s="37" t="s">
        <v>601</v>
      </c>
      <c r="B81" s="45"/>
      <c r="C81" s="46"/>
      <c r="D81" s="46"/>
      <c r="E81" s="39" t="s">
        <v>1037</v>
      </c>
      <c r="F81" s="46"/>
      <c r="G81" s="46"/>
      <c r="H81" s="46"/>
      <c r="I81" s="46"/>
      <c r="J81" s="48"/>
    </row>
    <row r="82">
      <c r="A82" s="37" t="s">
        <v>593</v>
      </c>
      <c r="B82" s="37">
        <v>18</v>
      </c>
      <c r="C82" s="38" t="s">
        <v>4301</v>
      </c>
      <c r="D82" s="37" t="s">
        <v>595</v>
      </c>
      <c r="E82" s="39" t="s">
        <v>4082</v>
      </c>
      <c r="F82" s="40" t="s">
        <v>608</v>
      </c>
      <c r="G82" s="41">
        <v>30</v>
      </c>
      <c r="H82" s="42">
        <v>0</v>
      </c>
      <c r="I82" s="43">
        <f>ROUND(G82*H82,P4)</f>
        <v>0</v>
      </c>
      <c r="J82" s="37"/>
      <c r="O82" s="44">
        <f>I82*0.21</f>
        <v>0</v>
      </c>
      <c r="P82">
        <v>3</v>
      </c>
    </row>
    <row r="83">
      <c r="A83" s="37" t="s">
        <v>598</v>
      </c>
      <c r="B83" s="45"/>
      <c r="C83" s="46"/>
      <c r="D83" s="46"/>
      <c r="E83" s="39" t="s">
        <v>14294</v>
      </c>
      <c r="F83" s="46"/>
      <c r="G83" s="46"/>
      <c r="H83" s="46"/>
      <c r="I83" s="46"/>
      <c r="J83" s="48"/>
    </row>
    <row r="84" ht="130.5">
      <c r="A84" s="37" t="s">
        <v>601</v>
      </c>
      <c r="B84" s="45"/>
      <c r="C84" s="46"/>
      <c r="D84" s="46"/>
      <c r="E84" s="39" t="s">
        <v>4302</v>
      </c>
      <c r="F84" s="46"/>
      <c r="G84" s="46"/>
      <c r="H84" s="46"/>
      <c r="I84" s="46"/>
      <c r="J84" s="48"/>
    </row>
    <row r="85">
      <c r="A85" s="37" t="s">
        <v>593</v>
      </c>
      <c r="B85" s="37">
        <v>19</v>
      </c>
      <c r="C85" s="38" t="s">
        <v>3854</v>
      </c>
      <c r="D85" s="37" t="s">
        <v>595</v>
      </c>
      <c r="E85" s="39" t="s">
        <v>3855</v>
      </c>
      <c r="F85" s="40" t="s">
        <v>650</v>
      </c>
      <c r="G85" s="41">
        <v>2</v>
      </c>
      <c r="H85" s="42">
        <v>0</v>
      </c>
      <c r="I85" s="43">
        <f>ROUND(G85*H85,P4)</f>
        <v>0</v>
      </c>
      <c r="J85" s="37"/>
      <c r="O85" s="44">
        <f>I85*0.21</f>
        <v>0</v>
      </c>
      <c r="P85">
        <v>3</v>
      </c>
    </row>
    <row r="86">
      <c r="A86" s="37" t="s">
        <v>598</v>
      </c>
      <c r="B86" s="45"/>
      <c r="C86" s="46"/>
      <c r="D86" s="46"/>
      <c r="E86" s="39" t="s">
        <v>14294</v>
      </c>
      <c r="F86" s="46"/>
      <c r="G86" s="46"/>
      <c r="H86" s="46"/>
      <c r="I86" s="46"/>
      <c r="J86" s="48"/>
    </row>
    <row r="87" ht="58">
      <c r="A87" s="37" t="s">
        <v>601</v>
      </c>
      <c r="B87" s="45"/>
      <c r="C87" s="46"/>
      <c r="D87" s="46"/>
      <c r="E87" s="39" t="s">
        <v>1043</v>
      </c>
      <c r="F87" s="46"/>
      <c r="G87" s="46"/>
      <c r="H87" s="46"/>
      <c r="I87" s="46"/>
      <c r="J87" s="48"/>
    </row>
    <row r="88" ht="29">
      <c r="A88" s="37" t="s">
        <v>593</v>
      </c>
      <c r="B88" s="37">
        <v>20</v>
      </c>
      <c r="C88" s="38" t="s">
        <v>3553</v>
      </c>
      <c r="D88" s="37" t="s">
        <v>595</v>
      </c>
      <c r="E88" s="39" t="s">
        <v>3554</v>
      </c>
      <c r="F88" s="40" t="s">
        <v>608</v>
      </c>
      <c r="G88" s="41">
        <v>1</v>
      </c>
      <c r="H88" s="42">
        <v>0</v>
      </c>
      <c r="I88" s="43">
        <f>ROUND(G88*H88,P4)</f>
        <v>0</v>
      </c>
      <c r="J88" s="37"/>
      <c r="O88" s="44">
        <f>I88*0.21</f>
        <v>0</v>
      </c>
      <c r="P88">
        <v>3</v>
      </c>
    </row>
    <row r="89">
      <c r="A89" s="37" t="s">
        <v>598</v>
      </c>
      <c r="B89" s="45"/>
      <c r="C89" s="46"/>
      <c r="D89" s="46"/>
      <c r="E89" s="39" t="s">
        <v>14294</v>
      </c>
      <c r="F89" s="46"/>
      <c r="G89" s="46"/>
      <c r="H89" s="46"/>
      <c r="I89" s="46"/>
      <c r="J89" s="48"/>
    </row>
    <row r="90" ht="58">
      <c r="A90" s="37" t="s">
        <v>601</v>
      </c>
      <c r="B90" s="45"/>
      <c r="C90" s="46"/>
      <c r="D90" s="46"/>
      <c r="E90" s="39" t="s">
        <v>4063</v>
      </c>
      <c r="F90" s="46"/>
      <c r="G90" s="46"/>
      <c r="H90" s="46"/>
      <c r="I90" s="46"/>
      <c r="J90" s="48"/>
    </row>
    <row r="91">
      <c r="A91" s="31" t="s">
        <v>591</v>
      </c>
      <c r="B91" s="32"/>
      <c r="C91" s="33" t="s">
        <v>4090</v>
      </c>
      <c r="D91" s="34"/>
      <c r="E91" s="31" t="s">
        <v>4091</v>
      </c>
      <c r="F91" s="34"/>
      <c r="G91" s="34"/>
      <c r="H91" s="34"/>
      <c r="I91" s="35">
        <f>SUMIFS(I92:I97,A92:A97,"P")</f>
        <v>0</v>
      </c>
      <c r="J91" s="36"/>
    </row>
    <row r="92">
      <c r="A92" s="37" t="s">
        <v>593</v>
      </c>
      <c r="B92" s="37">
        <v>21</v>
      </c>
      <c r="C92" s="38" t="s">
        <v>3410</v>
      </c>
      <c r="D92" s="37" t="s">
        <v>595</v>
      </c>
      <c r="E92" s="39" t="s">
        <v>3411</v>
      </c>
      <c r="F92" s="40" t="s">
        <v>608</v>
      </c>
      <c r="G92" s="41">
        <v>20</v>
      </c>
      <c r="H92" s="42">
        <v>0</v>
      </c>
      <c r="I92" s="43">
        <f>ROUND(G92*H92,P4)</f>
        <v>0</v>
      </c>
      <c r="J92" s="37"/>
      <c r="O92" s="44">
        <f>I92*0.21</f>
        <v>0</v>
      </c>
      <c r="P92">
        <v>3</v>
      </c>
    </row>
    <row r="93">
      <c r="A93" s="37" t="s">
        <v>598</v>
      </c>
      <c r="B93" s="45"/>
      <c r="C93" s="46"/>
      <c r="D93" s="46"/>
      <c r="E93" s="39" t="s">
        <v>14294</v>
      </c>
      <c r="F93" s="46"/>
      <c r="G93" s="46"/>
      <c r="H93" s="46"/>
      <c r="I93" s="46"/>
      <c r="J93" s="48"/>
    </row>
    <row r="94" ht="130.5">
      <c r="A94" s="37" t="s">
        <v>601</v>
      </c>
      <c r="B94" s="45"/>
      <c r="C94" s="46"/>
      <c r="D94" s="46"/>
      <c r="E94" s="39" t="s">
        <v>14307</v>
      </c>
      <c r="F94" s="46"/>
      <c r="G94" s="46"/>
      <c r="H94" s="46"/>
      <c r="I94" s="46"/>
      <c r="J94" s="48"/>
    </row>
    <row r="95" ht="29">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14294</v>
      </c>
      <c r="F96" s="46"/>
      <c r="G96" s="46"/>
      <c r="H96" s="46"/>
      <c r="I96" s="46"/>
      <c r="J96" s="48"/>
    </row>
    <row r="97" ht="116">
      <c r="A97" s="37" t="s">
        <v>601</v>
      </c>
      <c r="B97" s="45"/>
      <c r="C97" s="46"/>
      <c r="D97" s="46"/>
      <c r="E97" s="39" t="s">
        <v>14308</v>
      </c>
      <c r="F97" s="46"/>
      <c r="G97" s="46"/>
      <c r="H97" s="46"/>
      <c r="I97" s="46"/>
      <c r="J97" s="48"/>
    </row>
    <row r="98">
      <c r="A98" s="31" t="s">
        <v>591</v>
      </c>
      <c r="B98" s="32"/>
      <c r="C98" s="33" t="s">
        <v>1716</v>
      </c>
      <c r="D98" s="34"/>
      <c r="E98" s="31" t="s">
        <v>4096</v>
      </c>
      <c r="F98" s="34"/>
      <c r="G98" s="34"/>
      <c r="H98" s="34"/>
      <c r="I98" s="35">
        <f>SUMIFS(I99:I118,A99:A118,"P")</f>
        <v>0</v>
      </c>
      <c r="J98" s="36"/>
    </row>
    <row r="99">
      <c r="A99" s="37" t="s">
        <v>593</v>
      </c>
      <c r="B99" s="37">
        <v>23</v>
      </c>
      <c r="C99" s="38" t="s">
        <v>14309</v>
      </c>
      <c r="D99" s="37" t="s">
        <v>595</v>
      </c>
      <c r="E99" s="39" t="s">
        <v>14310</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14311</v>
      </c>
      <c r="F101" s="46"/>
      <c r="G101" s="46"/>
      <c r="H101" s="46"/>
      <c r="I101" s="46"/>
      <c r="J101" s="48"/>
    </row>
    <row r="102" ht="145">
      <c r="A102" s="37" t="s">
        <v>601</v>
      </c>
      <c r="B102" s="45"/>
      <c r="C102" s="46"/>
      <c r="D102" s="46"/>
      <c r="E102" s="39" t="s">
        <v>14312</v>
      </c>
      <c r="F102" s="46"/>
      <c r="G102" s="46"/>
      <c r="H102" s="46"/>
      <c r="I102" s="46"/>
      <c r="J102" s="48"/>
    </row>
    <row r="103">
      <c r="A103" s="37" t="s">
        <v>593</v>
      </c>
      <c r="B103" s="37">
        <v>24</v>
      </c>
      <c r="C103" s="38" t="s">
        <v>14313</v>
      </c>
      <c r="D103" s="37" t="s">
        <v>595</v>
      </c>
      <c r="E103" s="39" t="s">
        <v>14314</v>
      </c>
      <c r="F103" s="40" t="s">
        <v>608</v>
      </c>
      <c r="G103" s="41">
        <v>8</v>
      </c>
      <c r="H103" s="42">
        <v>0</v>
      </c>
      <c r="I103" s="43">
        <f>ROUND(G103*H103,P4)</f>
        <v>0</v>
      </c>
      <c r="J103" s="37"/>
      <c r="O103" s="44">
        <f>I103*0.21</f>
        <v>0</v>
      </c>
      <c r="P103">
        <v>3</v>
      </c>
    </row>
    <row r="104">
      <c r="A104" s="37" t="s">
        <v>598</v>
      </c>
      <c r="B104" s="45"/>
      <c r="C104" s="46"/>
      <c r="D104" s="46"/>
      <c r="E104" s="39" t="s">
        <v>14294</v>
      </c>
      <c r="F104" s="46"/>
      <c r="G104" s="46"/>
      <c r="H104" s="46"/>
      <c r="I104" s="46"/>
      <c r="J104" s="48"/>
    </row>
    <row r="105" ht="116">
      <c r="A105" s="37" t="s">
        <v>601</v>
      </c>
      <c r="B105" s="45"/>
      <c r="C105" s="46"/>
      <c r="D105" s="46"/>
      <c r="E105" s="39" t="s">
        <v>14315</v>
      </c>
      <c r="F105" s="46"/>
      <c r="G105" s="46"/>
      <c r="H105" s="46"/>
      <c r="I105" s="46"/>
      <c r="J105" s="48"/>
    </row>
    <row r="106">
      <c r="A106" s="37" t="s">
        <v>593</v>
      </c>
      <c r="B106" s="37">
        <v>25</v>
      </c>
      <c r="C106" s="38" t="s">
        <v>3307</v>
      </c>
      <c r="D106" s="37" t="s">
        <v>595</v>
      </c>
      <c r="E106" s="39" t="s">
        <v>3308</v>
      </c>
      <c r="F106" s="40" t="s">
        <v>608</v>
      </c>
      <c r="G106" s="41">
        <v>12</v>
      </c>
      <c r="H106" s="42">
        <v>0</v>
      </c>
      <c r="I106" s="43">
        <f>ROUND(G106*H106,P4)</f>
        <v>0</v>
      </c>
      <c r="J106" s="37"/>
      <c r="O106" s="44">
        <f>I106*0.21</f>
        <v>0</v>
      </c>
      <c r="P106">
        <v>3</v>
      </c>
    </row>
    <row r="107">
      <c r="A107" s="37" t="s">
        <v>598</v>
      </c>
      <c r="B107" s="45"/>
      <c r="C107" s="46"/>
      <c r="D107" s="46"/>
      <c r="E107" s="39" t="s">
        <v>14294</v>
      </c>
      <c r="F107" s="46"/>
      <c r="G107" s="46"/>
      <c r="H107" s="46"/>
      <c r="I107" s="46"/>
      <c r="J107" s="48"/>
    </row>
    <row r="108" ht="87">
      <c r="A108" s="37" t="s">
        <v>601</v>
      </c>
      <c r="B108" s="45"/>
      <c r="C108" s="46"/>
      <c r="D108" s="46"/>
      <c r="E108" s="39" t="s">
        <v>4315</v>
      </c>
      <c r="F108" s="46"/>
      <c r="G108" s="46"/>
      <c r="H108" s="46"/>
      <c r="I108" s="46"/>
      <c r="J108" s="48"/>
    </row>
    <row r="109">
      <c r="A109" s="37" t="s">
        <v>593</v>
      </c>
      <c r="B109" s="37">
        <v>26</v>
      </c>
      <c r="C109" s="38" t="s">
        <v>4319</v>
      </c>
      <c r="D109" s="37" t="s">
        <v>595</v>
      </c>
      <c r="E109" s="39" t="s">
        <v>4118</v>
      </c>
      <c r="F109" s="40" t="s">
        <v>608</v>
      </c>
      <c r="G109" s="41">
        <v>12</v>
      </c>
      <c r="H109" s="42">
        <v>0</v>
      </c>
      <c r="I109" s="43">
        <f>ROUND(G109*H109,P4)</f>
        <v>0</v>
      </c>
      <c r="J109" s="37"/>
      <c r="O109" s="44">
        <f>I109*0.21</f>
        <v>0</v>
      </c>
      <c r="P109">
        <v>3</v>
      </c>
    </row>
    <row r="110">
      <c r="A110" s="37" t="s">
        <v>598</v>
      </c>
      <c r="B110" s="45"/>
      <c r="C110" s="46"/>
      <c r="D110" s="46"/>
      <c r="E110" s="39" t="s">
        <v>14294</v>
      </c>
      <c r="F110" s="46"/>
      <c r="G110" s="46"/>
      <c r="H110" s="46"/>
      <c r="I110" s="46"/>
      <c r="J110" s="48"/>
    </row>
    <row r="111" ht="116">
      <c r="A111" s="37" t="s">
        <v>601</v>
      </c>
      <c r="B111" s="45"/>
      <c r="C111" s="46"/>
      <c r="D111" s="46"/>
      <c r="E111" s="39" t="s">
        <v>4320</v>
      </c>
      <c r="F111" s="46"/>
      <c r="G111" s="46"/>
      <c r="H111" s="46"/>
      <c r="I111" s="46"/>
      <c r="J111" s="48"/>
    </row>
    <row r="112">
      <c r="A112" s="37" t="s">
        <v>593</v>
      </c>
      <c r="B112" s="37">
        <v>27</v>
      </c>
      <c r="C112" s="38" t="s">
        <v>14316</v>
      </c>
      <c r="D112" s="37" t="s">
        <v>595</v>
      </c>
      <c r="E112" s="39" t="s">
        <v>2451</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14317</v>
      </c>
      <c r="F114" s="46"/>
      <c r="G114" s="46"/>
      <c r="H114" s="46"/>
      <c r="I114" s="46"/>
      <c r="J114" s="48"/>
    </row>
    <row r="115" ht="116">
      <c r="A115" s="37" t="s">
        <v>601</v>
      </c>
      <c r="B115" s="45"/>
      <c r="C115" s="46"/>
      <c r="D115" s="46"/>
      <c r="E115" s="39" t="s">
        <v>14318</v>
      </c>
      <c r="F115" s="46"/>
      <c r="G115" s="46"/>
      <c r="H115" s="46"/>
      <c r="I115" s="46"/>
      <c r="J115" s="48"/>
    </row>
    <row r="116">
      <c r="A116" s="37" t="s">
        <v>593</v>
      </c>
      <c r="B116" s="37">
        <v>28</v>
      </c>
      <c r="C116" s="38" t="s">
        <v>14319</v>
      </c>
      <c r="D116" s="37" t="s">
        <v>595</v>
      </c>
      <c r="E116" s="39" t="s">
        <v>14320</v>
      </c>
      <c r="F116" s="40" t="s">
        <v>597</v>
      </c>
      <c r="G116" s="41">
        <v>65</v>
      </c>
      <c r="H116" s="42">
        <v>0</v>
      </c>
      <c r="I116" s="43">
        <f>ROUND(G116*H116,P4)</f>
        <v>0</v>
      </c>
      <c r="J116" s="37"/>
      <c r="O116" s="44">
        <f>I116*0.21</f>
        <v>0</v>
      </c>
      <c r="P116">
        <v>3</v>
      </c>
    </row>
    <row r="117">
      <c r="A117" s="37" t="s">
        <v>598</v>
      </c>
      <c r="B117" s="45"/>
      <c r="C117" s="46"/>
      <c r="D117" s="46"/>
      <c r="E117" s="39" t="s">
        <v>14321</v>
      </c>
      <c r="F117" s="46"/>
      <c r="G117" s="46"/>
      <c r="H117" s="46"/>
      <c r="I117" s="46"/>
      <c r="J117" s="48"/>
    </row>
    <row r="118" ht="43.5">
      <c r="A118" s="37" t="s">
        <v>601</v>
      </c>
      <c r="B118" s="45"/>
      <c r="C118" s="46"/>
      <c r="D118" s="46"/>
      <c r="E118" s="39" t="s">
        <v>14322</v>
      </c>
      <c r="F118" s="46"/>
      <c r="G118" s="46"/>
      <c r="H118" s="46"/>
      <c r="I118" s="46"/>
      <c r="J118" s="48"/>
    </row>
    <row r="119">
      <c r="A119" s="31" t="s">
        <v>591</v>
      </c>
      <c r="B119" s="32"/>
      <c r="C119" s="33" t="s">
        <v>3656</v>
      </c>
      <c r="D119" s="34"/>
      <c r="E119" s="31" t="s">
        <v>4120</v>
      </c>
      <c r="F119" s="34"/>
      <c r="G119" s="34"/>
      <c r="H119" s="34"/>
      <c r="I119" s="35">
        <f>SUMIFS(I120:I137,A120:A137,"P")</f>
        <v>0</v>
      </c>
      <c r="J119" s="36"/>
    </row>
    <row r="120" ht="29">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14294</v>
      </c>
      <c r="F121" s="46"/>
      <c r="G121" s="46"/>
      <c r="H121" s="46"/>
      <c r="I121" s="46"/>
      <c r="J121" s="48"/>
    </row>
    <row r="122" ht="116">
      <c r="A122" s="37" t="s">
        <v>601</v>
      </c>
      <c r="B122" s="45"/>
      <c r="C122" s="46"/>
      <c r="D122" s="46"/>
      <c r="E122" s="39" t="s">
        <v>2091</v>
      </c>
      <c r="F122" s="46"/>
      <c r="G122" s="46"/>
      <c r="H122" s="46"/>
      <c r="I122" s="46"/>
      <c r="J122" s="48"/>
    </row>
    <row r="123" ht="29">
      <c r="A123" s="37" t="s">
        <v>593</v>
      </c>
      <c r="B123" s="37">
        <v>30</v>
      </c>
      <c r="C123" s="38" t="s">
        <v>3374</v>
      </c>
      <c r="D123" s="37" t="s">
        <v>595</v>
      </c>
      <c r="E123" s="39" t="s">
        <v>3375</v>
      </c>
      <c r="F123" s="40" t="s">
        <v>608</v>
      </c>
      <c r="G123" s="41">
        <v>2</v>
      </c>
      <c r="H123" s="42">
        <v>0</v>
      </c>
      <c r="I123" s="43">
        <f>ROUND(G123*H123,P4)</f>
        <v>0</v>
      </c>
      <c r="J123" s="37"/>
      <c r="O123" s="44">
        <f>I123*0.21</f>
        <v>0</v>
      </c>
      <c r="P123">
        <v>3</v>
      </c>
    </row>
    <row r="124">
      <c r="A124" s="37" t="s">
        <v>598</v>
      </c>
      <c r="B124" s="45"/>
      <c r="C124" s="46"/>
      <c r="D124" s="46"/>
      <c r="E124" s="39" t="s">
        <v>14294</v>
      </c>
      <c r="F124" s="46"/>
      <c r="G124" s="46"/>
      <c r="H124" s="46"/>
      <c r="I124" s="46"/>
      <c r="J124" s="48"/>
    </row>
    <row r="125" ht="116">
      <c r="A125" s="37" t="s">
        <v>601</v>
      </c>
      <c r="B125" s="45"/>
      <c r="C125" s="46"/>
      <c r="D125" s="46"/>
      <c r="E125" s="39" t="s">
        <v>2091</v>
      </c>
      <c r="F125" s="46"/>
      <c r="G125" s="46"/>
      <c r="H125" s="46"/>
      <c r="I125" s="46"/>
      <c r="J125" s="48"/>
    </row>
    <row r="126">
      <c r="A126" s="37" t="s">
        <v>593</v>
      </c>
      <c r="B126" s="37">
        <v>31</v>
      </c>
      <c r="C126" s="38" t="s">
        <v>14323</v>
      </c>
      <c r="D126" s="37" t="s">
        <v>595</v>
      </c>
      <c r="E126" s="39" t="s">
        <v>14324</v>
      </c>
      <c r="F126" s="40" t="s">
        <v>597</v>
      </c>
      <c r="G126" s="41">
        <v>62</v>
      </c>
      <c r="H126" s="42">
        <v>0</v>
      </c>
      <c r="I126" s="43">
        <f>ROUND(G126*H126,P4)</f>
        <v>0</v>
      </c>
      <c r="J126" s="37"/>
      <c r="O126" s="44">
        <f>I126*0.21</f>
        <v>0</v>
      </c>
      <c r="P126">
        <v>3</v>
      </c>
    </row>
    <row r="127">
      <c r="A127" s="37" t="s">
        <v>598</v>
      </c>
      <c r="B127" s="45"/>
      <c r="C127" s="46"/>
      <c r="D127" s="46"/>
      <c r="E127" s="39" t="s">
        <v>14325</v>
      </c>
      <c r="F127" s="46"/>
      <c r="G127" s="46"/>
      <c r="H127" s="46"/>
      <c r="I127" s="46"/>
      <c r="J127" s="48"/>
    </row>
    <row r="128" ht="87">
      <c r="A128" s="37" t="s">
        <v>601</v>
      </c>
      <c r="B128" s="45"/>
      <c r="C128" s="46"/>
      <c r="D128" s="46"/>
      <c r="E128" s="39" t="s">
        <v>14326</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14294</v>
      </c>
      <c r="F130" s="46"/>
      <c r="G130" s="46"/>
      <c r="H130" s="46"/>
      <c r="I130" s="46"/>
      <c r="J130" s="48"/>
    </row>
    <row r="131" ht="101.5">
      <c r="A131" s="37" t="s">
        <v>601</v>
      </c>
      <c r="B131" s="45"/>
      <c r="C131" s="46"/>
      <c r="D131" s="46"/>
      <c r="E131" s="39" t="s">
        <v>4125</v>
      </c>
      <c r="F131" s="46"/>
      <c r="G131" s="46"/>
      <c r="H131" s="46"/>
      <c r="I131" s="46"/>
      <c r="J131" s="48"/>
    </row>
    <row r="132">
      <c r="A132" s="37" t="s">
        <v>593</v>
      </c>
      <c r="B132" s="37">
        <v>33</v>
      </c>
      <c r="C132" s="38" t="s">
        <v>4336</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14327</v>
      </c>
      <c r="F133" s="46"/>
      <c r="G133" s="46"/>
      <c r="H133" s="46"/>
      <c r="I133" s="46"/>
      <c r="J133" s="48"/>
    </row>
    <row r="134">
      <c r="A134" s="37" t="s">
        <v>601</v>
      </c>
      <c r="B134" s="45"/>
      <c r="C134" s="46"/>
      <c r="D134" s="46"/>
      <c r="E134" s="47" t="s">
        <v>595</v>
      </c>
      <c r="F134" s="46"/>
      <c r="G134" s="46"/>
      <c r="H134" s="46"/>
      <c r="I134" s="46"/>
      <c r="J134" s="48"/>
    </row>
    <row r="135" ht="29">
      <c r="A135" s="37" t="s">
        <v>593</v>
      </c>
      <c r="B135" s="37">
        <v>34</v>
      </c>
      <c r="C135" s="38" t="s">
        <v>4337</v>
      </c>
      <c r="D135" s="37" t="s">
        <v>595</v>
      </c>
      <c r="E135" s="39" t="s">
        <v>3372</v>
      </c>
      <c r="F135" s="40" t="s">
        <v>597</v>
      </c>
      <c r="G135" s="41">
        <v>410</v>
      </c>
      <c r="H135" s="42">
        <v>0</v>
      </c>
      <c r="I135" s="43">
        <f>ROUND(G135*H135,P4)</f>
        <v>0</v>
      </c>
      <c r="J135" s="37"/>
      <c r="O135" s="44">
        <f>I135*0.21</f>
        <v>0</v>
      </c>
      <c r="P135">
        <v>3</v>
      </c>
    </row>
    <row r="136">
      <c r="A136" s="37" t="s">
        <v>598</v>
      </c>
      <c r="B136" s="45"/>
      <c r="C136" s="46"/>
      <c r="D136" s="46"/>
      <c r="E136" s="39" t="s">
        <v>14327</v>
      </c>
      <c r="F136" s="46"/>
      <c r="G136" s="46"/>
      <c r="H136" s="46"/>
      <c r="I136" s="46"/>
      <c r="J136" s="48"/>
    </row>
    <row r="137" ht="58">
      <c r="A137" s="37" t="s">
        <v>601</v>
      </c>
      <c r="B137" s="45"/>
      <c r="C137" s="46"/>
      <c r="D137" s="46"/>
      <c r="E137" s="39" t="s">
        <v>4130</v>
      </c>
      <c r="F137" s="46"/>
      <c r="G137" s="46"/>
      <c r="H137" s="46"/>
      <c r="I137" s="46"/>
      <c r="J137" s="48"/>
    </row>
    <row r="138">
      <c r="A138" s="31" t="s">
        <v>591</v>
      </c>
      <c r="B138" s="32"/>
      <c r="C138" s="33" t="s">
        <v>3890</v>
      </c>
      <c r="D138" s="34"/>
      <c r="E138" s="31" t="s">
        <v>4350</v>
      </c>
      <c r="F138" s="34"/>
      <c r="G138" s="34"/>
      <c r="H138" s="34"/>
      <c r="I138" s="35">
        <f>SUMIFS(I139:I141,A139:A141,"P")</f>
        <v>0</v>
      </c>
      <c r="J138" s="36"/>
    </row>
    <row r="139" ht="29">
      <c r="A139" s="37" t="s">
        <v>593</v>
      </c>
      <c r="B139" s="37">
        <v>35</v>
      </c>
      <c r="C139" s="38" t="s">
        <v>14328</v>
      </c>
      <c r="D139" s="37" t="s">
        <v>595</v>
      </c>
      <c r="E139" s="39" t="s">
        <v>14329</v>
      </c>
      <c r="F139" s="40" t="s">
        <v>608</v>
      </c>
      <c r="G139" s="41">
        <v>1</v>
      </c>
      <c r="H139" s="42">
        <v>0</v>
      </c>
      <c r="I139" s="43">
        <f>ROUND(G139*H139,P4)</f>
        <v>0</v>
      </c>
      <c r="J139" s="37"/>
      <c r="O139" s="44">
        <f>I139*0.21</f>
        <v>0</v>
      </c>
      <c r="P139">
        <v>3</v>
      </c>
    </row>
    <row r="140">
      <c r="A140" s="37" t="s">
        <v>598</v>
      </c>
      <c r="B140" s="45"/>
      <c r="C140" s="46"/>
      <c r="D140" s="46"/>
      <c r="E140" s="39" t="s">
        <v>14330</v>
      </c>
      <c r="F140" s="46"/>
      <c r="G140" s="46"/>
      <c r="H140" s="46"/>
      <c r="I140" s="46"/>
      <c r="J140" s="48"/>
    </row>
    <row r="141" ht="101.5">
      <c r="A141" s="37" t="s">
        <v>601</v>
      </c>
      <c r="B141" s="45"/>
      <c r="C141" s="46"/>
      <c r="D141" s="46"/>
      <c r="E141" s="39" t="s">
        <v>14331</v>
      </c>
      <c r="F141" s="46"/>
      <c r="G141" s="46"/>
      <c r="H141" s="46"/>
      <c r="I141" s="46"/>
      <c r="J141" s="48"/>
    </row>
    <row r="142">
      <c r="A142" s="31" t="s">
        <v>591</v>
      </c>
      <c r="B142" s="32"/>
      <c r="C142" s="33" t="s">
        <v>3661</v>
      </c>
      <c r="D142" s="34"/>
      <c r="E142" s="31" t="s">
        <v>4193</v>
      </c>
      <c r="F142" s="34"/>
      <c r="G142" s="34"/>
      <c r="H142" s="34"/>
      <c r="I142" s="35">
        <f>SUMIFS(I143:I172,A143:A172,"P")</f>
        <v>0</v>
      </c>
      <c r="J142" s="36"/>
    </row>
    <row r="143" ht="29">
      <c r="A143" s="37" t="s">
        <v>593</v>
      </c>
      <c r="B143" s="37">
        <v>36</v>
      </c>
      <c r="C143" s="38" t="s">
        <v>3060</v>
      </c>
      <c r="D143" s="37" t="s">
        <v>595</v>
      </c>
      <c r="E143" s="39" t="s">
        <v>3957</v>
      </c>
      <c r="F143" s="40" t="s">
        <v>608</v>
      </c>
      <c r="G143" s="41">
        <v>1</v>
      </c>
      <c r="H143" s="42">
        <v>0</v>
      </c>
      <c r="I143" s="43">
        <f>ROUND(G143*H143,P4)</f>
        <v>0</v>
      </c>
      <c r="J143" s="37"/>
      <c r="O143" s="44">
        <f>I143*0.21</f>
        <v>0</v>
      </c>
      <c r="P143">
        <v>3</v>
      </c>
    </row>
    <row r="144">
      <c r="A144" s="37" t="s">
        <v>598</v>
      </c>
      <c r="B144" s="45"/>
      <c r="C144" s="46"/>
      <c r="D144" s="46"/>
      <c r="E144" s="39" t="s">
        <v>14332</v>
      </c>
      <c r="F144" s="46"/>
      <c r="G144" s="46"/>
      <c r="H144" s="46"/>
      <c r="I144" s="46"/>
      <c r="J144" s="48"/>
    </row>
    <row r="145" ht="130.5">
      <c r="A145" s="37" t="s">
        <v>601</v>
      </c>
      <c r="B145" s="45"/>
      <c r="C145" s="46"/>
      <c r="D145" s="46"/>
      <c r="E145" s="39" t="s">
        <v>1065</v>
      </c>
      <c r="F145" s="46"/>
      <c r="G145" s="46"/>
      <c r="H145" s="46"/>
      <c r="I145" s="46"/>
      <c r="J145" s="48"/>
    </row>
    <row r="146" ht="29">
      <c r="A146" s="37" t="s">
        <v>593</v>
      </c>
      <c r="B146" s="37">
        <v>37</v>
      </c>
      <c r="C146" s="38" t="s">
        <v>3067</v>
      </c>
      <c r="D146" s="37" t="s">
        <v>595</v>
      </c>
      <c r="E146" s="39" t="s">
        <v>3068</v>
      </c>
      <c r="F146" s="40" t="s">
        <v>608</v>
      </c>
      <c r="G146" s="41">
        <v>1</v>
      </c>
      <c r="H146" s="42">
        <v>0</v>
      </c>
      <c r="I146" s="43">
        <f>ROUND(G146*H146,P4)</f>
        <v>0</v>
      </c>
      <c r="J146" s="37"/>
      <c r="O146" s="44">
        <f>I146*0.21</f>
        <v>0</v>
      </c>
      <c r="P146">
        <v>3</v>
      </c>
    </row>
    <row r="147">
      <c r="A147" s="37" t="s">
        <v>598</v>
      </c>
      <c r="B147" s="45"/>
      <c r="C147" s="46"/>
      <c r="D147" s="46"/>
      <c r="E147" s="39" t="s">
        <v>14294</v>
      </c>
      <c r="F147" s="46"/>
      <c r="G147" s="46"/>
      <c r="H147" s="46"/>
      <c r="I147" s="46"/>
      <c r="J147" s="48"/>
    </row>
    <row r="148" ht="101.5">
      <c r="A148" s="37" t="s">
        <v>601</v>
      </c>
      <c r="B148" s="45"/>
      <c r="C148" s="46"/>
      <c r="D148" s="46"/>
      <c r="E148" s="39" t="s">
        <v>4203</v>
      </c>
      <c r="F148" s="46"/>
      <c r="G148" s="46"/>
      <c r="H148" s="46"/>
      <c r="I148" s="46"/>
      <c r="J148" s="48"/>
    </row>
    <row r="149">
      <c r="A149" s="37" t="s">
        <v>593</v>
      </c>
      <c r="B149" s="37">
        <v>38</v>
      </c>
      <c r="C149" s="38" t="s">
        <v>14333</v>
      </c>
      <c r="D149" s="37" t="s">
        <v>595</v>
      </c>
      <c r="E149" s="39" t="s">
        <v>14334</v>
      </c>
      <c r="F149" s="40" t="s">
        <v>608</v>
      </c>
      <c r="G149" s="41">
        <v>2</v>
      </c>
      <c r="H149" s="42">
        <v>0</v>
      </c>
      <c r="I149" s="43">
        <f>ROUND(G149*H149,P4)</f>
        <v>0</v>
      </c>
      <c r="J149" s="37"/>
      <c r="O149" s="44">
        <f>I149*0.21</f>
        <v>0</v>
      </c>
      <c r="P149">
        <v>3</v>
      </c>
    </row>
    <row r="150">
      <c r="A150" s="37" t="s">
        <v>598</v>
      </c>
      <c r="B150" s="45"/>
      <c r="C150" s="46"/>
      <c r="D150" s="46"/>
      <c r="E150" s="39" t="s">
        <v>14294</v>
      </c>
      <c r="F150" s="46"/>
      <c r="G150" s="46"/>
      <c r="H150" s="46"/>
      <c r="I150" s="46"/>
      <c r="J150" s="48"/>
    </row>
    <row r="151" ht="87">
      <c r="A151" s="37" t="s">
        <v>601</v>
      </c>
      <c r="B151" s="45"/>
      <c r="C151" s="46"/>
      <c r="D151" s="46"/>
      <c r="E151" s="39" t="s">
        <v>4209</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14294</v>
      </c>
      <c r="F153" s="46"/>
      <c r="G153" s="46"/>
      <c r="H153" s="46"/>
      <c r="I153" s="46"/>
      <c r="J153" s="48"/>
    </row>
    <row r="154" ht="116">
      <c r="A154" s="37" t="s">
        <v>601</v>
      </c>
      <c r="B154" s="45"/>
      <c r="C154" s="46"/>
      <c r="D154" s="46"/>
      <c r="E154" s="39" t="s">
        <v>3664</v>
      </c>
      <c r="F154" s="46"/>
      <c r="G154" s="46"/>
      <c r="H154" s="46"/>
      <c r="I154" s="46"/>
      <c r="J154" s="48"/>
    </row>
    <row r="155">
      <c r="A155" s="37" t="s">
        <v>593</v>
      </c>
      <c r="B155" s="37">
        <v>40</v>
      </c>
      <c r="C155" s="38" t="s">
        <v>3384</v>
      </c>
      <c r="D155" s="37" t="s">
        <v>595</v>
      </c>
      <c r="E155" s="39" t="s">
        <v>3385</v>
      </c>
      <c r="F155" s="40" t="s">
        <v>624</v>
      </c>
      <c r="G155" s="41">
        <v>16</v>
      </c>
      <c r="H155" s="42">
        <v>0</v>
      </c>
      <c r="I155" s="43">
        <f>ROUND(G155*H155,P4)</f>
        <v>0</v>
      </c>
      <c r="J155" s="37"/>
      <c r="O155" s="44">
        <f>I155*0.21</f>
        <v>0</v>
      </c>
      <c r="P155">
        <v>3</v>
      </c>
    </row>
    <row r="156">
      <c r="A156" s="37" t="s">
        <v>598</v>
      </c>
      <c r="B156" s="45"/>
      <c r="C156" s="46"/>
      <c r="D156" s="46"/>
      <c r="E156" s="39" t="s">
        <v>14294</v>
      </c>
      <c r="F156" s="46"/>
      <c r="G156" s="46"/>
      <c r="H156" s="46"/>
      <c r="I156" s="46"/>
      <c r="J156" s="48"/>
    </row>
    <row r="157" ht="116">
      <c r="A157" s="37" t="s">
        <v>601</v>
      </c>
      <c r="B157" s="45"/>
      <c r="C157" s="46"/>
      <c r="D157" s="46"/>
      <c r="E157" s="39" t="s">
        <v>4384</v>
      </c>
      <c r="F157" s="46"/>
      <c r="G157" s="46"/>
      <c r="H157" s="46"/>
      <c r="I157" s="46"/>
      <c r="J157" s="48"/>
    </row>
    <row r="158">
      <c r="A158" s="37" t="s">
        <v>593</v>
      </c>
      <c r="B158" s="37">
        <v>41</v>
      </c>
      <c r="C158" s="38" t="s">
        <v>3072</v>
      </c>
      <c r="D158" s="37" t="s">
        <v>595</v>
      </c>
      <c r="E158" s="39" t="s">
        <v>3073</v>
      </c>
      <c r="F158" s="40" t="s">
        <v>624</v>
      </c>
      <c r="G158" s="41">
        <v>16</v>
      </c>
      <c r="H158" s="42">
        <v>0</v>
      </c>
      <c r="I158" s="43">
        <f>ROUND(G158*H158,P4)</f>
        <v>0</v>
      </c>
      <c r="J158" s="37"/>
      <c r="O158" s="44">
        <f>I158*0.21</f>
        <v>0</v>
      </c>
      <c r="P158">
        <v>3</v>
      </c>
    </row>
    <row r="159">
      <c r="A159" s="37" t="s">
        <v>598</v>
      </c>
      <c r="B159" s="45"/>
      <c r="C159" s="46"/>
      <c r="D159" s="46"/>
      <c r="E159" s="39" t="s">
        <v>14294</v>
      </c>
      <c r="F159" s="46"/>
      <c r="G159" s="46"/>
      <c r="H159" s="46"/>
      <c r="I159" s="46"/>
      <c r="J159" s="48"/>
    </row>
    <row r="160" ht="101.5">
      <c r="A160" s="37" t="s">
        <v>601</v>
      </c>
      <c r="B160" s="45"/>
      <c r="C160" s="46"/>
      <c r="D160" s="46"/>
      <c r="E160" s="39" t="s">
        <v>4220</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14294</v>
      </c>
      <c r="F162" s="46"/>
      <c r="G162" s="46"/>
      <c r="H162" s="46"/>
      <c r="I162" s="46"/>
      <c r="J162" s="48"/>
    </row>
    <row r="163" ht="101.5">
      <c r="A163" s="37" t="s">
        <v>601</v>
      </c>
      <c r="B163" s="45"/>
      <c r="C163" s="46"/>
      <c r="D163" s="46"/>
      <c r="E163" s="39" t="s">
        <v>3665</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14294</v>
      </c>
      <c r="F165" s="46"/>
      <c r="G165" s="46"/>
      <c r="H165" s="46"/>
      <c r="I165" s="46"/>
      <c r="J165" s="48"/>
    </row>
    <row r="166" ht="101.5">
      <c r="A166" s="37" t="s">
        <v>601</v>
      </c>
      <c r="B166" s="45"/>
      <c r="C166" s="46"/>
      <c r="D166" s="46"/>
      <c r="E166" s="39" t="s">
        <v>4221</v>
      </c>
      <c r="F166" s="46"/>
      <c r="G166" s="46"/>
      <c r="H166" s="46"/>
      <c r="I166" s="46"/>
      <c r="J166" s="48"/>
    </row>
    <row r="167">
      <c r="A167" s="37" t="s">
        <v>593</v>
      </c>
      <c r="B167" s="37">
        <v>44</v>
      </c>
      <c r="C167" s="38" t="s">
        <v>3387</v>
      </c>
      <c r="D167" s="37" t="s">
        <v>595</v>
      </c>
      <c r="E167" s="39" t="s">
        <v>3388</v>
      </c>
      <c r="F167" s="40" t="s">
        <v>624</v>
      </c>
      <c r="G167" s="41">
        <v>8</v>
      </c>
      <c r="H167" s="42">
        <v>0</v>
      </c>
      <c r="I167" s="43">
        <f>ROUND(G167*H167,P4)</f>
        <v>0</v>
      </c>
      <c r="J167" s="37"/>
      <c r="O167" s="44">
        <f>I167*0.21</f>
        <v>0</v>
      </c>
      <c r="P167">
        <v>3</v>
      </c>
    </row>
    <row r="168">
      <c r="A168" s="37" t="s">
        <v>598</v>
      </c>
      <c r="B168" s="45"/>
      <c r="C168" s="46"/>
      <c r="D168" s="46"/>
      <c r="E168" s="39" t="s">
        <v>14294</v>
      </c>
      <c r="F168" s="46"/>
      <c r="G168" s="46"/>
      <c r="H168" s="46"/>
      <c r="I168" s="46"/>
      <c r="J168" s="48"/>
    </row>
    <row r="169" ht="101.5">
      <c r="A169" s="37" t="s">
        <v>601</v>
      </c>
      <c r="B169" s="45"/>
      <c r="C169" s="46"/>
      <c r="D169" s="46"/>
      <c r="E169" s="39" t="s">
        <v>4385</v>
      </c>
      <c r="F169" s="46"/>
      <c r="G169" s="46"/>
      <c r="H169" s="46"/>
      <c r="I169" s="46"/>
      <c r="J169" s="48"/>
    </row>
    <row r="170">
      <c r="A170" s="37" t="s">
        <v>593</v>
      </c>
      <c r="B170" s="37">
        <v>45</v>
      </c>
      <c r="C170" s="38" t="s">
        <v>4222</v>
      </c>
      <c r="D170" s="37" t="s">
        <v>595</v>
      </c>
      <c r="E170" s="39" t="s">
        <v>4223</v>
      </c>
      <c r="F170" s="40" t="s">
        <v>624</v>
      </c>
      <c r="G170" s="41">
        <v>8</v>
      </c>
      <c r="H170" s="42">
        <v>0</v>
      </c>
      <c r="I170" s="43">
        <f>ROUND(G170*H170,P4)</f>
        <v>0</v>
      </c>
      <c r="J170" s="37"/>
      <c r="O170" s="44">
        <f>I170*0.21</f>
        <v>0</v>
      </c>
      <c r="P170">
        <v>3</v>
      </c>
    </row>
    <row r="171">
      <c r="A171" s="37" t="s">
        <v>598</v>
      </c>
      <c r="B171" s="45"/>
      <c r="C171" s="46"/>
      <c r="D171" s="46"/>
      <c r="E171" s="39" t="s">
        <v>14294</v>
      </c>
      <c r="F171" s="46"/>
      <c r="G171" s="46"/>
      <c r="H171" s="46"/>
      <c r="I171" s="46"/>
      <c r="J171" s="48"/>
    </row>
    <row r="172" ht="101.5">
      <c r="A172" s="37" t="s">
        <v>601</v>
      </c>
      <c r="B172" s="45"/>
      <c r="C172" s="46"/>
      <c r="D172" s="46"/>
      <c r="E172" s="39" t="s">
        <v>4224</v>
      </c>
      <c r="F172" s="46"/>
      <c r="G172" s="46"/>
      <c r="H172" s="46"/>
      <c r="I172" s="46"/>
      <c r="J172" s="48"/>
    </row>
    <row r="173">
      <c r="A173" s="31" t="s">
        <v>591</v>
      </c>
      <c r="B173" s="32"/>
      <c r="C173" s="33" t="s">
        <v>4254</v>
      </c>
      <c r="D173" s="34"/>
      <c r="E173" s="31" t="s">
        <v>561</v>
      </c>
      <c r="F173" s="34"/>
      <c r="G173" s="34"/>
      <c r="H173" s="34"/>
      <c r="I173" s="35">
        <f>SUMIFS(I174:I176,A174:A176,"P")</f>
        <v>0</v>
      </c>
      <c r="J173" s="36"/>
    </row>
    <row r="174">
      <c r="A174" s="37" t="s">
        <v>593</v>
      </c>
      <c r="B174" s="37">
        <v>46</v>
      </c>
      <c r="C174" s="38" t="s">
        <v>3082</v>
      </c>
      <c r="D174" s="37" t="s">
        <v>595</v>
      </c>
      <c r="E174" s="39" t="s">
        <v>3083</v>
      </c>
      <c r="F174" s="40" t="s">
        <v>608</v>
      </c>
      <c r="G174" s="41">
        <v>1</v>
      </c>
      <c r="H174" s="42">
        <v>0</v>
      </c>
      <c r="I174" s="43">
        <f>ROUND(G174*H174,P4)</f>
        <v>0</v>
      </c>
      <c r="J174" s="37"/>
      <c r="O174" s="44">
        <f>I174*0.21</f>
        <v>0</v>
      </c>
      <c r="P174">
        <v>3</v>
      </c>
    </row>
    <row r="175">
      <c r="A175" s="37" t="s">
        <v>598</v>
      </c>
      <c r="B175" s="45"/>
      <c r="C175" s="46"/>
      <c r="D175" s="46"/>
      <c r="E175" s="39" t="s">
        <v>14294</v>
      </c>
      <c r="F175" s="46"/>
      <c r="G175" s="46"/>
      <c r="H175" s="46"/>
      <c r="I175" s="46"/>
      <c r="J175" s="48"/>
    </row>
    <row r="176" ht="87">
      <c r="A176" s="37" t="s">
        <v>601</v>
      </c>
      <c r="B176" s="45"/>
      <c r="C176" s="46"/>
      <c r="D176" s="46"/>
      <c r="E176" s="39" t="s">
        <v>4398</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3.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29">
      <c r="A180" s="37" t="s">
        <v>599</v>
      </c>
      <c r="B180" s="45"/>
      <c r="C180" s="46"/>
      <c r="D180" s="46"/>
      <c r="E180" s="49" t="s">
        <v>14335</v>
      </c>
      <c r="F180" s="46"/>
      <c r="G180" s="46"/>
      <c r="H180" s="46"/>
      <c r="I180" s="46"/>
      <c r="J180" s="48"/>
    </row>
    <row r="181" ht="116">
      <c r="A181" s="37" t="s">
        <v>601</v>
      </c>
      <c r="B181" s="45"/>
      <c r="C181" s="46"/>
      <c r="D181" s="46"/>
      <c r="E181" s="39" t="s">
        <v>1819</v>
      </c>
      <c r="F181" s="46"/>
      <c r="G181" s="46"/>
      <c r="H181" s="46"/>
      <c r="I181" s="46"/>
      <c r="J181" s="48"/>
    </row>
    <row r="182" ht="43.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14336</v>
      </c>
      <c r="F183" s="46"/>
      <c r="G183" s="46"/>
      <c r="H183" s="46"/>
      <c r="I183" s="46"/>
      <c r="J183" s="48"/>
    </row>
    <row r="184" ht="116">
      <c r="A184" s="37" t="s">
        <v>601</v>
      </c>
      <c r="B184" s="45"/>
      <c r="C184" s="46"/>
      <c r="D184" s="46"/>
      <c r="E184" s="39" t="s">
        <v>1819</v>
      </c>
      <c r="F184" s="46"/>
      <c r="G184" s="46"/>
      <c r="H184" s="46"/>
      <c r="I184" s="46"/>
      <c r="J184" s="48"/>
    </row>
    <row r="185" ht="29">
      <c r="A185" s="37" t="s">
        <v>593</v>
      </c>
      <c r="B185" s="37">
        <v>49</v>
      </c>
      <c r="C185" s="38" t="s">
        <v>3424</v>
      </c>
      <c r="D185" s="37" t="s">
        <v>3425</v>
      </c>
      <c r="E185" s="39" t="s">
        <v>4276</v>
      </c>
      <c r="F185" s="40" t="s">
        <v>1127</v>
      </c>
      <c r="G185" s="41">
        <v>0.10000000000000001</v>
      </c>
      <c r="H185" s="42">
        <v>0</v>
      </c>
      <c r="I185" s="43">
        <f>ROUND(G185*H185,P4)</f>
        <v>0</v>
      </c>
      <c r="J185" s="37"/>
      <c r="O185" s="44">
        <f>I185*0.21</f>
        <v>0</v>
      </c>
      <c r="P185">
        <v>3</v>
      </c>
    </row>
    <row r="186">
      <c r="A186" s="37" t="s">
        <v>598</v>
      </c>
      <c r="B186" s="45"/>
      <c r="C186" s="46"/>
      <c r="D186" s="46"/>
      <c r="E186" s="39" t="s">
        <v>14336</v>
      </c>
      <c r="F186" s="46"/>
      <c r="G186" s="46"/>
      <c r="H186" s="46"/>
      <c r="I186" s="46"/>
      <c r="J186" s="48"/>
    </row>
    <row r="187" ht="130.5">
      <c r="A187" s="37" t="s">
        <v>601</v>
      </c>
      <c r="B187" s="45"/>
      <c r="C187" s="46"/>
      <c r="D187" s="46"/>
      <c r="E187" s="39" t="s">
        <v>4277</v>
      </c>
      <c r="F187" s="46"/>
      <c r="G187" s="46"/>
      <c r="H187" s="46"/>
      <c r="I187" s="46"/>
      <c r="J187" s="48"/>
    </row>
    <row r="188" ht="29">
      <c r="A188" s="37" t="s">
        <v>593</v>
      </c>
      <c r="B188" s="37">
        <v>50</v>
      </c>
      <c r="C188" s="38" t="s">
        <v>3428</v>
      </c>
      <c r="D188" s="37" t="s">
        <v>3429</v>
      </c>
      <c r="E188" s="39" t="s">
        <v>4278</v>
      </c>
      <c r="F188" s="40" t="s">
        <v>1127</v>
      </c>
      <c r="G188" s="41">
        <v>0.5</v>
      </c>
      <c r="H188" s="42">
        <v>0</v>
      </c>
      <c r="I188" s="43">
        <f>ROUND(G188*H188,P4)</f>
        <v>0</v>
      </c>
      <c r="J188" s="37"/>
      <c r="O188" s="44">
        <f>I188*0.21</f>
        <v>0</v>
      </c>
      <c r="P188">
        <v>3</v>
      </c>
    </row>
    <row r="189">
      <c r="A189" s="37" t="s">
        <v>598</v>
      </c>
      <c r="B189" s="45"/>
      <c r="C189" s="46"/>
      <c r="D189" s="46"/>
      <c r="E189" s="39" t="s">
        <v>14336</v>
      </c>
      <c r="F189" s="46"/>
      <c r="G189" s="46"/>
      <c r="H189" s="46"/>
      <c r="I189" s="46"/>
      <c r="J189" s="48"/>
    </row>
    <row r="190" ht="130.5">
      <c r="A190" s="37" t="s">
        <v>601</v>
      </c>
      <c r="B190" s="50"/>
      <c r="C190" s="51"/>
      <c r="D190" s="51"/>
      <c r="E190" s="39" t="s">
        <v>4277</v>
      </c>
      <c r="F190" s="51"/>
      <c r="G190" s="51"/>
      <c r="H190" s="51"/>
      <c r="I190" s="51"/>
      <c r="J190" s="52"/>
    </row>
  </sheetData>
  <sheetProtection sheet="1" objects="1" scenarios="1" spinCount="100000" saltValue="QJaXIqkobHqatPkuT2aEaiC8kXgrjkd7HdXgG4dSd/DkRzziky1ldRtrCeVFZUg+/mkdUETQQgqvQEisMl6lJg==" hashValue="+TSBG67RoZJ93Db5qKHcJC9+fKHLYDgN64XZVNkuBAF/VUZXnDNTak/HCEZZWOlwy6ZQr9Dw0WBTKtmjfU57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14337</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14337</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14338</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14339</v>
      </c>
      <c r="F19" s="46"/>
      <c r="G19" s="46"/>
      <c r="H19" s="46"/>
      <c r="I19" s="46"/>
      <c r="J19" s="48"/>
    </row>
    <row r="20" ht="391.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14338</v>
      </c>
      <c r="F23" s="46"/>
      <c r="G23" s="46"/>
      <c r="H23" s="46"/>
      <c r="I23" s="46"/>
      <c r="J23" s="48"/>
    </row>
    <row r="24" ht="391.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14340</v>
      </c>
      <c r="F27" s="46"/>
      <c r="G27" s="46"/>
      <c r="H27" s="46"/>
      <c r="I27" s="46"/>
      <c r="J27" s="48"/>
    </row>
    <row r="28" ht="43.5">
      <c r="A28" s="37" t="s">
        <v>601</v>
      </c>
      <c r="B28" s="45"/>
      <c r="C28" s="46"/>
      <c r="D28" s="46"/>
      <c r="E28" s="39" t="s">
        <v>14285</v>
      </c>
      <c r="F28" s="46"/>
      <c r="G28" s="46"/>
      <c r="H28" s="46"/>
      <c r="I28" s="46"/>
      <c r="J28" s="48"/>
    </row>
    <row r="29">
      <c r="A29" s="31" t="s">
        <v>591</v>
      </c>
      <c r="B29" s="32"/>
      <c r="C29" s="33" t="s">
        <v>14210</v>
      </c>
      <c r="D29" s="34"/>
      <c r="E29" s="31" t="s">
        <v>14211</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14338</v>
      </c>
      <c r="F32" s="46"/>
      <c r="G32" s="46"/>
      <c r="H32" s="46"/>
      <c r="I32" s="46"/>
      <c r="J32" s="48"/>
    </row>
    <row r="33" ht="304.5">
      <c r="A33" s="37" t="s">
        <v>601</v>
      </c>
      <c r="B33" s="45"/>
      <c r="C33" s="46"/>
      <c r="D33" s="46"/>
      <c r="E33" s="39" t="s">
        <v>647</v>
      </c>
      <c r="F33" s="46"/>
      <c r="G33" s="46"/>
      <c r="H33" s="46"/>
      <c r="I33" s="46"/>
      <c r="J33" s="48"/>
    </row>
    <row r="34">
      <c r="A34" s="31" t="s">
        <v>591</v>
      </c>
      <c r="B34" s="32"/>
      <c r="C34" s="33" t="s">
        <v>4034</v>
      </c>
      <c r="D34" s="34"/>
      <c r="E34" s="31" t="s">
        <v>4035</v>
      </c>
      <c r="F34" s="34"/>
      <c r="G34" s="34"/>
      <c r="H34" s="34"/>
      <c r="I34" s="35">
        <f>SUMIFS(I35:I38,A35:A38,"P")</f>
        <v>0</v>
      </c>
      <c r="J34" s="36"/>
    </row>
    <row r="35">
      <c r="A35" s="37" t="s">
        <v>593</v>
      </c>
      <c r="B35" s="37">
        <v>6</v>
      </c>
      <c r="C35" s="38" t="s">
        <v>5439</v>
      </c>
      <c r="D35" s="37" t="s">
        <v>595</v>
      </c>
      <c r="E35" s="39" t="s">
        <v>5254</v>
      </c>
      <c r="F35" s="40" t="s">
        <v>989</v>
      </c>
      <c r="G35" s="41">
        <v>1</v>
      </c>
      <c r="H35" s="42">
        <v>0</v>
      </c>
      <c r="I35" s="43">
        <f>ROUND(G35*H35,P4)</f>
        <v>0</v>
      </c>
      <c r="J35" s="37"/>
      <c r="O35" s="44">
        <f>I35*0.21</f>
        <v>0</v>
      </c>
      <c r="P35">
        <v>3</v>
      </c>
    </row>
    <row r="36">
      <c r="A36" s="37" t="s">
        <v>598</v>
      </c>
      <c r="B36" s="45"/>
      <c r="C36" s="46"/>
      <c r="D36" s="46"/>
      <c r="E36" s="39" t="s">
        <v>5254</v>
      </c>
      <c r="F36" s="46"/>
      <c r="G36" s="46"/>
      <c r="H36" s="46"/>
      <c r="I36" s="46"/>
      <c r="J36" s="48"/>
    </row>
    <row r="37">
      <c r="A37" s="37" t="s">
        <v>599</v>
      </c>
      <c r="B37" s="45"/>
      <c r="C37" s="46"/>
      <c r="D37" s="46"/>
      <c r="E37" s="49" t="s">
        <v>14341</v>
      </c>
      <c r="F37" s="46"/>
      <c r="G37" s="46"/>
      <c r="H37" s="46"/>
      <c r="I37" s="46"/>
      <c r="J37" s="48"/>
    </row>
    <row r="38" ht="29">
      <c r="A38" s="37" t="s">
        <v>601</v>
      </c>
      <c r="B38" s="45"/>
      <c r="C38" s="46"/>
      <c r="D38" s="46"/>
      <c r="E38" s="39" t="s">
        <v>4286</v>
      </c>
      <c r="F38" s="46"/>
      <c r="G38" s="46"/>
      <c r="H38" s="46"/>
      <c r="I38" s="46"/>
      <c r="J38" s="48"/>
    </row>
    <row r="39">
      <c r="A39" s="31" t="s">
        <v>591</v>
      </c>
      <c r="B39" s="32"/>
      <c r="C39" s="33" t="s">
        <v>4052</v>
      </c>
      <c r="D39" s="34"/>
      <c r="E39" s="31" t="s">
        <v>4053</v>
      </c>
      <c r="F39" s="34"/>
      <c r="G39" s="34"/>
      <c r="H39" s="34"/>
      <c r="I39" s="35">
        <f>SUMIFS(I40:I47,A40:A47,"P")</f>
        <v>0</v>
      </c>
      <c r="J39" s="36"/>
    </row>
    <row r="40" ht="29">
      <c r="A40" s="37" t="s">
        <v>593</v>
      </c>
      <c r="B40" s="37">
        <v>7</v>
      </c>
      <c r="C40" s="38" t="s">
        <v>3023</v>
      </c>
      <c r="D40" s="37" t="s">
        <v>595</v>
      </c>
      <c r="E40" s="39" t="s">
        <v>3024</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14342</v>
      </c>
      <c r="F42" s="46"/>
      <c r="G42" s="46"/>
      <c r="H42" s="46"/>
      <c r="I42" s="46"/>
      <c r="J42" s="48"/>
    </row>
    <row r="43" ht="87">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14343</v>
      </c>
      <c r="F46" s="46"/>
      <c r="G46" s="46"/>
      <c r="H46" s="46"/>
      <c r="I46" s="46"/>
      <c r="J46" s="48"/>
    </row>
    <row r="47" ht="87">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14301</v>
      </c>
      <c r="F50" s="46"/>
      <c r="G50" s="46"/>
      <c r="H50" s="46"/>
      <c r="I50" s="46"/>
      <c r="J50" s="48"/>
    </row>
    <row r="51" ht="87">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14344</v>
      </c>
      <c r="F54" s="46"/>
      <c r="G54" s="46"/>
      <c r="H54" s="46"/>
      <c r="I54" s="46"/>
      <c r="J54" s="48"/>
    </row>
    <row r="55" ht="87">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14301</v>
      </c>
      <c r="F57" s="46"/>
      <c r="G57" s="46"/>
      <c r="H57" s="46"/>
      <c r="I57" s="46"/>
      <c r="J57" s="48"/>
    </row>
    <row r="58" ht="101.5">
      <c r="A58" s="37" t="s">
        <v>601</v>
      </c>
      <c r="B58" s="45"/>
      <c r="C58" s="46"/>
      <c r="D58" s="46"/>
      <c r="E58" s="39" t="s">
        <v>14223</v>
      </c>
      <c r="F58" s="46"/>
      <c r="G58" s="46"/>
      <c r="H58" s="46"/>
      <c r="I58" s="46"/>
      <c r="J58" s="48"/>
    </row>
    <row r="59">
      <c r="A59" s="37" t="s">
        <v>593</v>
      </c>
      <c r="B59" s="37">
        <v>12</v>
      </c>
      <c r="C59" s="38" t="s">
        <v>14296</v>
      </c>
      <c r="D59" s="37" t="s">
        <v>595</v>
      </c>
      <c r="E59" s="39" t="s">
        <v>14297</v>
      </c>
      <c r="F59" s="40" t="s">
        <v>597</v>
      </c>
      <c r="G59" s="41">
        <v>11</v>
      </c>
      <c r="H59" s="42">
        <v>0</v>
      </c>
      <c r="I59" s="43">
        <f>ROUND(G59*H59,P4)</f>
        <v>0</v>
      </c>
      <c r="J59" s="37"/>
      <c r="O59" s="44">
        <f>I59*0.21</f>
        <v>0</v>
      </c>
      <c r="P59">
        <v>3</v>
      </c>
    </row>
    <row r="60">
      <c r="A60" s="37" t="s">
        <v>598</v>
      </c>
      <c r="B60" s="45"/>
      <c r="C60" s="46"/>
      <c r="D60" s="46"/>
      <c r="E60" s="39" t="s">
        <v>14301</v>
      </c>
      <c r="F60" s="46"/>
      <c r="G60" s="46"/>
      <c r="H60" s="46"/>
      <c r="I60" s="46"/>
      <c r="J60" s="48"/>
    </row>
    <row r="61" ht="87">
      <c r="A61" s="37" t="s">
        <v>601</v>
      </c>
      <c r="B61" s="45"/>
      <c r="C61" s="46"/>
      <c r="D61" s="46"/>
      <c r="E61" s="39" t="s">
        <v>14298</v>
      </c>
      <c r="F61" s="46"/>
      <c r="G61" s="46"/>
      <c r="H61" s="46"/>
      <c r="I61" s="46"/>
      <c r="J61" s="48"/>
    </row>
    <row r="62" ht="29">
      <c r="A62" s="37" t="s">
        <v>593</v>
      </c>
      <c r="B62" s="37">
        <v>13</v>
      </c>
      <c r="C62" s="38" t="s">
        <v>14299</v>
      </c>
      <c r="D62" s="37" t="s">
        <v>595</v>
      </c>
      <c r="E62" s="39" t="s">
        <v>14300</v>
      </c>
      <c r="F62" s="40" t="s">
        <v>597</v>
      </c>
      <c r="G62" s="41">
        <v>11</v>
      </c>
      <c r="H62" s="42">
        <v>0</v>
      </c>
      <c r="I62" s="43">
        <f>ROUND(G62*H62,P4)</f>
        <v>0</v>
      </c>
      <c r="J62" s="37"/>
      <c r="O62" s="44">
        <f>I62*0.21</f>
        <v>0</v>
      </c>
      <c r="P62">
        <v>3</v>
      </c>
    </row>
    <row r="63">
      <c r="A63" s="37" t="s">
        <v>598</v>
      </c>
      <c r="B63" s="45"/>
      <c r="C63" s="46"/>
      <c r="D63" s="46"/>
      <c r="E63" s="39" t="s">
        <v>14301</v>
      </c>
      <c r="F63" s="46"/>
      <c r="G63" s="46"/>
      <c r="H63" s="46"/>
      <c r="I63" s="46"/>
      <c r="J63" s="48"/>
    </row>
    <row r="64" ht="87">
      <c r="A64" s="37" t="s">
        <v>601</v>
      </c>
      <c r="B64" s="45"/>
      <c r="C64" s="46"/>
      <c r="D64" s="46"/>
      <c r="E64" s="39" t="s">
        <v>14302</v>
      </c>
      <c r="F64" s="46"/>
      <c r="G64" s="46"/>
      <c r="H64" s="46"/>
      <c r="I64" s="46"/>
      <c r="J64" s="48"/>
    </row>
    <row r="65" ht="29">
      <c r="A65" s="37" t="s">
        <v>593</v>
      </c>
      <c r="B65" s="37">
        <v>14</v>
      </c>
      <c r="C65" s="38" t="s">
        <v>14303</v>
      </c>
      <c r="D65" s="37" t="s">
        <v>595</v>
      </c>
      <c r="E65" s="39" t="s">
        <v>14304</v>
      </c>
      <c r="F65" s="40" t="s">
        <v>597</v>
      </c>
      <c r="G65" s="41">
        <v>11</v>
      </c>
      <c r="H65" s="42">
        <v>0</v>
      </c>
      <c r="I65" s="43">
        <f>ROUND(G65*H65,P4)</f>
        <v>0</v>
      </c>
      <c r="J65" s="37"/>
      <c r="O65" s="44">
        <f>I65*0.21</f>
        <v>0</v>
      </c>
      <c r="P65">
        <v>3</v>
      </c>
    </row>
    <row r="66">
      <c r="A66" s="37" t="s">
        <v>598</v>
      </c>
      <c r="B66" s="45"/>
      <c r="C66" s="46"/>
      <c r="D66" s="46"/>
      <c r="E66" s="39" t="s">
        <v>14301</v>
      </c>
      <c r="F66" s="46"/>
      <c r="G66" s="46"/>
      <c r="H66" s="46"/>
      <c r="I66" s="46"/>
      <c r="J66" s="48"/>
    </row>
    <row r="67" ht="72.5">
      <c r="A67" s="37" t="s">
        <v>601</v>
      </c>
      <c r="B67" s="45"/>
      <c r="C67" s="46"/>
      <c r="D67" s="46"/>
      <c r="E67" s="39" t="s">
        <v>14306</v>
      </c>
      <c r="F67" s="46"/>
      <c r="G67" s="46"/>
      <c r="H67" s="46"/>
      <c r="I67" s="46"/>
      <c r="J67" s="48"/>
    </row>
    <row r="68">
      <c r="A68" s="31" t="s">
        <v>591</v>
      </c>
      <c r="B68" s="32"/>
      <c r="C68" s="33" t="s">
        <v>4090</v>
      </c>
      <c r="D68" s="34"/>
      <c r="E68" s="31" t="s">
        <v>4091</v>
      </c>
      <c r="F68" s="34"/>
      <c r="G68" s="34"/>
      <c r="H68" s="34"/>
      <c r="I68" s="35">
        <f>SUMIFS(I69:I74,A69:A74,"P")</f>
        <v>0</v>
      </c>
      <c r="J68" s="36"/>
    </row>
    <row r="69">
      <c r="A69" s="37" t="s">
        <v>593</v>
      </c>
      <c r="B69" s="37">
        <v>15</v>
      </c>
      <c r="C69" s="38" t="s">
        <v>3410</v>
      </c>
      <c r="D69" s="37" t="s">
        <v>595</v>
      </c>
      <c r="E69" s="39" t="s">
        <v>3411</v>
      </c>
      <c r="F69" s="40" t="s">
        <v>608</v>
      </c>
      <c r="G69" s="41">
        <v>2</v>
      </c>
      <c r="H69" s="42">
        <v>0</v>
      </c>
      <c r="I69" s="43">
        <f>ROUND(G69*H69,P4)</f>
        <v>0</v>
      </c>
      <c r="J69" s="37"/>
      <c r="O69" s="44">
        <f>I69*0.21</f>
        <v>0</v>
      </c>
      <c r="P69">
        <v>3</v>
      </c>
    </row>
    <row r="70">
      <c r="A70" s="37" t="s">
        <v>598</v>
      </c>
      <c r="B70" s="45"/>
      <c r="C70" s="46"/>
      <c r="D70" s="46"/>
      <c r="E70" s="39" t="s">
        <v>14294</v>
      </c>
      <c r="F70" s="46"/>
      <c r="G70" s="46"/>
      <c r="H70" s="46"/>
      <c r="I70" s="46"/>
      <c r="J70" s="48"/>
    </row>
    <row r="71" ht="130.5">
      <c r="A71" s="37" t="s">
        <v>601</v>
      </c>
      <c r="B71" s="45"/>
      <c r="C71" s="46"/>
      <c r="D71" s="46"/>
      <c r="E71" s="39" t="s">
        <v>14307</v>
      </c>
      <c r="F71" s="46"/>
      <c r="G71" s="46"/>
      <c r="H71" s="46"/>
      <c r="I71" s="46"/>
      <c r="J71" s="48"/>
    </row>
    <row r="72" ht="29">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14294</v>
      </c>
      <c r="F73" s="46"/>
      <c r="G73" s="46"/>
      <c r="H73" s="46"/>
      <c r="I73" s="46"/>
      <c r="J73" s="48"/>
    </row>
    <row r="74" ht="116">
      <c r="A74" s="37" t="s">
        <v>601</v>
      </c>
      <c r="B74" s="45"/>
      <c r="C74" s="46"/>
      <c r="D74" s="46"/>
      <c r="E74" s="39" t="s">
        <v>14308</v>
      </c>
      <c r="F74" s="46"/>
      <c r="G74" s="46"/>
      <c r="H74" s="46"/>
      <c r="I74" s="46"/>
      <c r="J74" s="48"/>
    </row>
    <row r="75">
      <c r="A75" s="31" t="s">
        <v>591</v>
      </c>
      <c r="B75" s="32"/>
      <c r="C75" s="33" t="s">
        <v>3656</v>
      </c>
      <c r="D75" s="34"/>
      <c r="E75" s="31" t="s">
        <v>4120</v>
      </c>
      <c r="F75" s="34"/>
      <c r="G75" s="34"/>
      <c r="H75" s="34"/>
      <c r="I75" s="35">
        <f>SUMIFS(I76:I92,A76:A92,"P")</f>
        <v>0</v>
      </c>
      <c r="J75" s="36"/>
    </row>
    <row r="76" ht="29">
      <c r="A76" s="37" t="s">
        <v>593</v>
      </c>
      <c r="B76" s="37">
        <v>17</v>
      </c>
      <c r="C76" s="38" t="s">
        <v>14345</v>
      </c>
      <c r="D76" s="37" t="s">
        <v>595</v>
      </c>
      <c r="E76" s="39" t="s">
        <v>14346</v>
      </c>
      <c r="F76" s="40" t="s">
        <v>608</v>
      </c>
      <c r="G76" s="41">
        <v>4</v>
      </c>
      <c r="H76" s="42">
        <v>0</v>
      </c>
      <c r="I76" s="43">
        <f>ROUND(G76*H76,P4)</f>
        <v>0</v>
      </c>
      <c r="J76" s="37"/>
      <c r="O76" s="44">
        <f>I76*0.21</f>
        <v>0</v>
      </c>
      <c r="P76">
        <v>3</v>
      </c>
    </row>
    <row r="77">
      <c r="A77" s="37" t="s">
        <v>598</v>
      </c>
      <c r="B77" s="45"/>
      <c r="C77" s="46"/>
      <c r="D77" s="46"/>
      <c r="E77" s="39" t="s">
        <v>14327</v>
      </c>
      <c r="F77" s="46"/>
      <c r="G77" s="46"/>
      <c r="H77" s="46"/>
      <c r="I77" s="46"/>
      <c r="J77" s="48"/>
    </row>
    <row r="78" ht="116">
      <c r="A78" s="37" t="s">
        <v>601</v>
      </c>
      <c r="B78" s="45"/>
      <c r="C78" s="46"/>
      <c r="D78" s="46"/>
      <c r="E78" s="39" t="s">
        <v>2091</v>
      </c>
      <c r="F78" s="46"/>
      <c r="G78" s="46"/>
      <c r="H78" s="46"/>
      <c r="I78" s="46"/>
      <c r="J78" s="48"/>
    </row>
    <row r="79">
      <c r="A79" s="37" t="s">
        <v>593</v>
      </c>
      <c r="B79" s="37">
        <v>18</v>
      </c>
      <c r="C79" s="38" t="s">
        <v>14323</v>
      </c>
      <c r="D79" s="37" t="s">
        <v>595</v>
      </c>
      <c r="E79" s="39" t="s">
        <v>14324</v>
      </c>
      <c r="F79" s="40" t="s">
        <v>597</v>
      </c>
      <c r="G79" s="41">
        <v>28</v>
      </c>
      <c r="H79" s="42">
        <v>0</v>
      </c>
      <c r="I79" s="43">
        <f>ROUND(G79*H79,P4)</f>
        <v>0</v>
      </c>
      <c r="J79" s="37"/>
      <c r="O79" s="44">
        <f>I79*0.21</f>
        <v>0</v>
      </c>
      <c r="P79">
        <v>3</v>
      </c>
    </row>
    <row r="80">
      <c r="A80" s="37" t="s">
        <v>598</v>
      </c>
      <c r="B80" s="45"/>
      <c r="C80" s="46"/>
      <c r="D80" s="46"/>
      <c r="E80" s="39" t="s">
        <v>14325</v>
      </c>
      <c r="F80" s="46"/>
      <c r="G80" s="46"/>
      <c r="H80" s="46"/>
      <c r="I80" s="46"/>
      <c r="J80" s="48"/>
    </row>
    <row r="81" ht="87">
      <c r="A81" s="37" t="s">
        <v>601</v>
      </c>
      <c r="B81" s="45"/>
      <c r="C81" s="46"/>
      <c r="D81" s="46"/>
      <c r="E81" s="39" t="s">
        <v>14326</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14294</v>
      </c>
      <c r="F83" s="46"/>
      <c r="G83" s="46"/>
      <c r="H83" s="46"/>
      <c r="I83" s="46"/>
      <c r="J83" s="48"/>
    </row>
    <row r="84" ht="101.5">
      <c r="A84" s="37" t="s">
        <v>601</v>
      </c>
      <c r="B84" s="45"/>
      <c r="C84" s="46"/>
      <c r="D84" s="46"/>
      <c r="E84" s="39" t="s">
        <v>4125</v>
      </c>
      <c r="F84" s="46"/>
      <c r="G84" s="46"/>
      <c r="H84" s="46"/>
      <c r="I84" s="46"/>
      <c r="J84" s="48"/>
    </row>
    <row r="85">
      <c r="A85" s="37" t="s">
        <v>593</v>
      </c>
      <c r="B85" s="37">
        <v>20</v>
      </c>
      <c r="C85" s="38" t="s">
        <v>14347</v>
      </c>
      <c r="D85" s="37" t="s">
        <v>595</v>
      </c>
      <c r="E85" s="39" t="s">
        <v>14348</v>
      </c>
      <c r="F85" s="40" t="s">
        <v>608</v>
      </c>
      <c r="G85" s="41">
        <v>2</v>
      </c>
      <c r="H85" s="42">
        <v>0</v>
      </c>
      <c r="I85" s="43">
        <f>ROUND(G85*H85,P4)</f>
        <v>0</v>
      </c>
      <c r="J85" s="37"/>
      <c r="O85" s="44">
        <f>I85*0.21</f>
        <v>0</v>
      </c>
      <c r="P85">
        <v>3</v>
      </c>
    </row>
    <row r="86">
      <c r="A86" s="37" t="s">
        <v>598</v>
      </c>
      <c r="B86" s="45"/>
      <c r="C86" s="46"/>
      <c r="D86" s="46"/>
      <c r="E86" s="39" t="s">
        <v>14348</v>
      </c>
      <c r="F86" s="46"/>
      <c r="G86" s="46"/>
      <c r="H86" s="46"/>
      <c r="I86" s="46"/>
      <c r="J86" s="48"/>
    </row>
    <row r="87">
      <c r="A87" s="37" t="s">
        <v>599</v>
      </c>
      <c r="B87" s="45"/>
      <c r="C87" s="46"/>
      <c r="D87" s="46"/>
      <c r="E87" s="49" t="s">
        <v>14349</v>
      </c>
      <c r="F87" s="46"/>
      <c r="G87" s="46"/>
      <c r="H87" s="46"/>
      <c r="I87" s="46"/>
      <c r="J87" s="48"/>
    </row>
    <row r="88">
      <c r="A88" s="37" t="s">
        <v>601</v>
      </c>
      <c r="B88" s="45"/>
      <c r="C88" s="46"/>
      <c r="D88" s="46"/>
      <c r="E88" s="47" t="s">
        <v>595</v>
      </c>
      <c r="F88" s="46"/>
      <c r="G88" s="46"/>
      <c r="H88" s="46"/>
      <c r="I88" s="46"/>
      <c r="J88" s="48"/>
    </row>
    <row r="89" ht="29">
      <c r="A89" s="37" t="s">
        <v>593</v>
      </c>
      <c r="B89" s="37">
        <v>21</v>
      </c>
      <c r="C89" s="38" t="s">
        <v>14350</v>
      </c>
      <c r="D89" s="37" t="s">
        <v>595</v>
      </c>
      <c r="E89" s="39" t="s">
        <v>14351</v>
      </c>
      <c r="F89" s="40" t="s">
        <v>597</v>
      </c>
      <c r="G89" s="41">
        <v>150</v>
      </c>
      <c r="H89" s="42">
        <v>0</v>
      </c>
      <c r="I89" s="43">
        <f>ROUND(G89*H89,P4)</f>
        <v>0</v>
      </c>
      <c r="J89" s="37"/>
      <c r="O89" s="44">
        <f>I89*0.21</f>
        <v>0</v>
      </c>
      <c r="P89">
        <v>3</v>
      </c>
    </row>
    <row r="90" ht="29">
      <c r="A90" s="37" t="s">
        <v>598</v>
      </c>
      <c r="B90" s="45"/>
      <c r="C90" s="46"/>
      <c r="D90" s="46"/>
      <c r="E90" s="39" t="s">
        <v>14351</v>
      </c>
      <c r="F90" s="46"/>
      <c r="G90" s="46"/>
      <c r="H90" s="46"/>
      <c r="I90" s="46"/>
      <c r="J90" s="48"/>
    </row>
    <row r="91">
      <c r="A91" s="37" t="s">
        <v>599</v>
      </c>
      <c r="B91" s="45"/>
      <c r="C91" s="46"/>
      <c r="D91" s="46"/>
      <c r="E91" s="49" t="s">
        <v>14352</v>
      </c>
      <c r="F91" s="46"/>
      <c r="G91" s="46"/>
      <c r="H91" s="46"/>
      <c r="I91" s="46"/>
      <c r="J91" s="48"/>
    </row>
    <row r="92" ht="58">
      <c r="A92" s="37" t="s">
        <v>601</v>
      </c>
      <c r="B92" s="45"/>
      <c r="C92" s="46"/>
      <c r="D92" s="46"/>
      <c r="E92" s="39" t="s">
        <v>4130</v>
      </c>
      <c r="F92" s="46"/>
      <c r="G92" s="46"/>
      <c r="H92" s="46"/>
      <c r="I92" s="46"/>
      <c r="J92" s="48"/>
    </row>
    <row r="93">
      <c r="A93" s="31" t="s">
        <v>591</v>
      </c>
      <c r="B93" s="32"/>
      <c r="C93" s="33" t="s">
        <v>3661</v>
      </c>
      <c r="D93" s="34"/>
      <c r="E93" s="31" t="s">
        <v>4193</v>
      </c>
      <c r="F93" s="34"/>
      <c r="G93" s="34"/>
      <c r="H93" s="34"/>
      <c r="I93" s="35">
        <f>SUMIFS(I94:I123,A94:A123,"P")</f>
        <v>0</v>
      </c>
      <c r="J93" s="36"/>
    </row>
    <row r="94" ht="29">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14353</v>
      </c>
      <c r="F95" s="46"/>
      <c r="G95" s="46"/>
      <c r="H95" s="46"/>
      <c r="I95" s="46"/>
      <c r="J95" s="48"/>
    </row>
    <row r="96" ht="130.5">
      <c r="A96" s="37" t="s">
        <v>601</v>
      </c>
      <c r="B96" s="45"/>
      <c r="C96" s="46"/>
      <c r="D96" s="46"/>
      <c r="E96" s="39" t="s">
        <v>1065</v>
      </c>
      <c r="F96" s="46"/>
      <c r="G96" s="46"/>
      <c r="H96" s="46"/>
      <c r="I96" s="46"/>
      <c r="J96" s="48"/>
    </row>
    <row r="97" ht="29">
      <c r="A97" s="37" t="s">
        <v>593</v>
      </c>
      <c r="B97" s="37">
        <v>23</v>
      </c>
      <c r="C97" s="38" t="s">
        <v>3067</v>
      </c>
      <c r="D97" s="37" t="s">
        <v>595</v>
      </c>
      <c r="E97" s="39" t="s">
        <v>3068</v>
      </c>
      <c r="F97" s="40" t="s">
        <v>608</v>
      </c>
      <c r="G97" s="41">
        <v>1</v>
      </c>
      <c r="H97" s="42">
        <v>0</v>
      </c>
      <c r="I97" s="43">
        <f>ROUND(G97*H97,P4)</f>
        <v>0</v>
      </c>
      <c r="J97" s="37"/>
      <c r="O97" s="44">
        <f>I97*0.21</f>
        <v>0</v>
      </c>
      <c r="P97">
        <v>3</v>
      </c>
    </row>
    <row r="98">
      <c r="A98" s="37" t="s">
        <v>598</v>
      </c>
      <c r="B98" s="45"/>
      <c r="C98" s="46"/>
      <c r="D98" s="46"/>
      <c r="E98" s="39" t="s">
        <v>14294</v>
      </c>
      <c r="F98" s="46"/>
      <c r="G98" s="46"/>
      <c r="H98" s="46"/>
      <c r="I98" s="46"/>
      <c r="J98" s="48"/>
    </row>
    <row r="99" ht="101.5">
      <c r="A99" s="37" t="s">
        <v>601</v>
      </c>
      <c r="B99" s="45"/>
      <c r="C99" s="46"/>
      <c r="D99" s="46"/>
      <c r="E99" s="39" t="s">
        <v>4203</v>
      </c>
      <c r="F99" s="46"/>
      <c r="G99" s="46"/>
      <c r="H99" s="46"/>
      <c r="I99" s="46"/>
      <c r="J99" s="48"/>
    </row>
    <row r="100">
      <c r="A100" s="37" t="s">
        <v>593</v>
      </c>
      <c r="B100" s="37">
        <v>24</v>
      </c>
      <c r="C100" s="38" t="s">
        <v>14354</v>
      </c>
      <c r="D100" s="37" t="s">
        <v>595</v>
      </c>
      <c r="E100" s="39" t="s">
        <v>14355</v>
      </c>
      <c r="F100" s="40" t="s">
        <v>608</v>
      </c>
      <c r="G100" s="41">
        <v>2</v>
      </c>
      <c r="H100" s="42">
        <v>0</v>
      </c>
      <c r="I100" s="43">
        <f>ROUND(G100*H100,P4)</f>
        <v>0</v>
      </c>
      <c r="J100" s="37"/>
      <c r="O100" s="44">
        <f>I100*0.21</f>
        <v>0</v>
      </c>
      <c r="P100">
        <v>3</v>
      </c>
    </row>
    <row r="101">
      <c r="A101" s="37" t="s">
        <v>598</v>
      </c>
      <c r="B101" s="45"/>
      <c r="C101" s="46"/>
      <c r="D101" s="46"/>
      <c r="E101" s="39" t="s">
        <v>14294</v>
      </c>
      <c r="F101" s="46"/>
      <c r="G101" s="46"/>
      <c r="H101" s="46"/>
      <c r="I101" s="46"/>
      <c r="J101" s="48"/>
    </row>
    <row r="102" ht="87">
      <c r="A102" s="37" t="s">
        <v>601</v>
      </c>
      <c r="B102" s="45"/>
      <c r="C102" s="46"/>
      <c r="D102" s="46"/>
      <c r="E102" s="39" t="s">
        <v>4209</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14294</v>
      </c>
      <c r="F104" s="46"/>
      <c r="G104" s="46"/>
      <c r="H104" s="46"/>
      <c r="I104" s="46"/>
      <c r="J104" s="48"/>
    </row>
    <row r="105" ht="116">
      <c r="A105" s="37" t="s">
        <v>601</v>
      </c>
      <c r="B105" s="45"/>
      <c r="C105" s="46"/>
      <c r="D105" s="46"/>
      <c r="E105" s="39" t="s">
        <v>3664</v>
      </c>
      <c r="F105" s="46"/>
      <c r="G105" s="46"/>
      <c r="H105" s="46"/>
      <c r="I105" s="46"/>
      <c r="J105" s="48"/>
    </row>
    <row r="106">
      <c r="A106" s="37" t="s">
        <v>593</v>
      </c>
      <c r="B106" s="37">
        <v>26</v>
      </c>
      <c r="C106" s="38" t="s">
        <v>3384</v>
      </c>
      <c r="D106" s="37" t="s">
        <v>595</v>
      </c>
      <c r="E106" s="39" t="s">
        <v>3385</v>
      </c>
      <c r="F106" s="40" t="s">
        <v>624</v>
      </c>
      <c r="G106" s="41">
        <v>8</v>
      </c>
      <c r="H106" s="42">
        <v>0</v>
      </c>
      <c r="I106" s="43">
        <f>ROUND(G106*H106,P4)</f>
        <v>0</v>
      </c>
      <c r="J106" s="37"/>
      <c r="O106" s="44">
        <f>I106*0.21</f>
        <v>0</v>
      </c>
      <c r="P106">
        <v>3</v>
      </c>
    </row>
    <row r="107">
      <c r="A107" s="37" t="s">
        <v>598</v>
      </c>
      <c r="B107" s="45"/>
      <c r="C107" s="46"/>
      <c r="D107" s="46"/>
      <c r="E107" s="39" t="s">
        <v>14294</v>
      </c>
      <c r="F107" s="46"/>
      <c r="G107" s="46"/>
      <c r="H107" s="46"/>
      <c r="I107" s="46"/>
      <c r="J107" s="48"/>
    </row>
    <row r="108" ht="116">
      <c r="A108" s="37" t="s">
        <v>601</v>
      </c>
      <c r="B108" s="45"/>
      <c r="C108" s="46"/>
      <c r="D108" s="46"/>
      <c r="E108" s="39" t="s">
        <v>4384</v>
      </c>
      <c r="F108" s="46"/>
      <c r="G108" s="46"/>
      <c r="H108" s="46"/>
      <c r="I108" s="46"/>
      <c r="J108" s="48"/>
    </row>
    <row r="109">
      <c r="A109" s="37" t="s">
        <v>593</v>
      </c>
      <c r="B109" s="37">
        <v>27</v>
      </c>
      <c r="C109" s="38" t="s">
        <v>3072</v>
      </c>
      <c r="D109" s="37" t="s">
        <v>595</v>
      </c>
      <c r="E109" s="39" t="s">
        <v>3073</v>
      </c>
      <c r="F109" s="40" t="s">
        <v>624</v>
      </c>
      <c r="G109" s="41">
        <v>8</v>
      </c>
      <c r="H109" s="42">
        <v>0</v>
      </c>
      <c r="I109" s="43">
        <f>ROUND(G109*H109,P4)</f>
        <v>0</v>
      </c>
      <c r="J109" s="37"/>
      <c r="O109" s="44">
        <f>I109*0.21</f>
        <v>0</v>
      </c>
      <c r="P109">
        <v>3</v>
      </c>
    </row>
    <row r="110">
      <c r="A110" s="37" t="s">
        <v>598</v>
      </c>
      <c r="B110" s="45"/>
      <c r="C110" s="46"/>
      <c r="D110" s="46"/>
      <c r="E110" s="39" t="s">
        <v>14294</v>
      </c>
      <c r="F110" s="46"/>
      <c r="G110" s="46"/>
      <c r="H110" s="46"/>
      <c r="I110" s="46"/>
      <c r="J110" s="48"/>
    </row>
    <row r="111" ht="101.5">
      <c r="A111" s="37" t="s">
        <v>601</v>
      </c>
      <c r="B111" s="45"/>
      <c r="C111" s="46"/>
      <c r="D111" s="46"/>
      <c r="E111" s="39" t="s">
        <v>4220</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14294</v>
      </c>
      <c r="F113" s="46"/>
      <c r="G113" s="46"/>
      <c r="H113" s="46"/>
      <c r="I113" s="46"/>
      <c r="J113" s="48"/>
    </row>
    <row r="114" ht="101.5">
      <c r="A114" s="37" t="s">
        <v>601</v>
      </c>
      <c r="B114" s="45"/>
      <c r="C114" s="46"/>
      <c r="D114" s="46"/>
      <c r="E114" s="39" t="s">
        <v>3665</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14294</v>
      </c>
      <c r="F116" s="46"/>
      <c r="G116" s="46"/>
      <c r="H116" s="46"/>
      <c r="I116" s="46"/>
      <c r="J116" s="48"/>
    </row>
    <row r="117" ht="101.5">
      <c r="A117" s="37" t="s">
        <v>601</v>
      </c>
      <c r="B117" s="45"/>
      <c r="C117" s="46"/>
      <c r="D117" s="46"/>
      <c r="E117" s="39" t="s">
        <v>4221</v>
      </c>
      <c r="F117" s="46"/>
      <c r="G117" s="46"/>
      <c r="H117" s="46"/>
      <c r="I117" s="46"/>
      <c r="J117" s="48"/>
    </row>
    <row r="118">
      <c r="A118" s="37" t="s">
        <v>593</v>
      </c>
      <c r="B118" s="37">
        <v>30</v>
      </c>
      <c r="C118" s="38" t="s">
        <v>3387</v>
      </c>
      <c r="D118" s="37" t="s">
        <v>595</v>
      </c>
      <c r="E118" s="39" t="s">
        <v>3388</v>
      </c>
      <c r="F118" s="40" t="s">
        <v>624</v>
      </c>
      <c r="G118" s="41">
        <v>4</v>
      </c>
      <c r="H118" s="42">
        <v>0</v>
      </c>
      <c r="I118" s="43">
        <f>ROUND(G118*H118,P4)</f>
        <v>0</v>
      </c>
      <c r="J118" s="37"/>
      <c r="O118" s="44">
        <f>I118*0.21</f>
        <v>0</v>
      </c>
      <c r="P118">
        <v>3</v>
      </c>
    </row>
    <row r="119">
      <c r="A119" s="37" t="s">
        <v>598</v>
      </c>
      <c r="B119" s="45"/>
      <c r="C119" s="46"/>
      <c r="D119" s="46"/>
      <c r="E119" s="39" t="s">
        <v>14294</v>
      </c>
      <c r="F119" s="46"/>
      <c r="G119" s="46"/>
      <c r="H119" s="46"/>
      <c r="I119" s="46"/>
      <c r="J119" s="48"/>
    </row>
    <row r="120" ht="101.5">
      <c r="A120" s="37" t="s">
        <v>601</v>
      </c>
      <c r="B120" s="45"/>
      <c r="C120" s="46"/>
      <c r="D120" s="46"/>
      <c r="E120" s="39" t="s">
        <v>4385</v>
      </c>
      <c r="F120" s="46"/>
      <c r="G120" s="46"/>
      <c r="H120" s="46"/>
      <c r="I120" s="46"/>
      <c r="J120" s="48"/>
    </row>
    <row r="121">
      <c r="A121" s="37" t="s">
        <v>593</v>
      </c>
      <c r="B121" s="37">
        <v>31</v>
      </c>
      <c r="C121" s="38" t="s">
        <v>4222</v>
      </c>
      <c r="D121" s="37" t="s">
        <v>595</v>
      </c>
      <c r="E121" s="39" t="s">
        <v>4223</v>
      </c>
      <c r="F121" s="40" t="s">
        <v>624</v>
      </c>
      <c r="G121" s="41">
        <v>4</v>
      </c>
      <c r="H121" s="42">
        <v>0</v>
      </c>
      <c r="I121" s="43">
        <f>ROUND(G121*H121,P4)</f>
        <v>0</v>
      </c>
      <c r="J121" s="37"/>
      <c r="O121" s="44">
        <f>I121*0.21</f>
        <v>0</v>
      </c>
      <c r="P121">
        <v>3</v>
      </c>
    </row>
    <row r="122">
      <c r="A122" s="37" t="s">
        <v>598</v>
      </c>
      <c r="B122" s="45"/>
      <c r="C122" s="46"/>
      <c r="D122" s="46"/>
      <c r="E122" s="39" t="s">
        <v>14294</v>
      </c>
      <c r="F122" s="46"/>
      <c r="G122" s="46"/>
      <c r="H122" s="46"/>
      <c r="I122" s="46"/>
      <c r="J122" s="48"/>
    </row>
    <row r="123" ht="101.5">
      <c r="A123" s="37" t="s">
        <v>601</v>
      </c>
      <c r="B123" s="45"/>
      <c r="C123" s="46"/>
      <c r="D123" s="46"/>
      <c r="E123" s="39" t="s">
        <v>4224</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3.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29">
      <c r="A127" s="37" t="s">
        <v>599</v>
      </c>
      <c r="B127" s="45"/>
      <c r="C127" s="46"/>
      <c r="D127" s="46"/>
      <c r="E127" s="49" t="s">
        <v>14356</v>
      </c>
      <c r="F127" s="46"/>
      <c r="G127" s="46"/>
      <c r="H127" s="46"/>
      <c r="I127" s="46"/>
      <c r="J127" s="48"/>
    </row>
    <row r="128" ht="116">
      <c r="A128" s="37" t="s">
        <v>601</v>
      </c>
      <c r="B128" s="45"/>
      <c r="C128" s="46"/>
      <c r="D128" s="46"/>
      <c r="E128" s="39" t="s">
        <v>1819</v>
      </c>
      <c r="F128" s="46"/>
      <c r="G128" s="46"/>
      <c r="H128" s="46"/>
      <c r="I128" s="46"/>
      <c r="J128" s="48"/>
    </row>
    <row r="129" ht="43.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14336</v>
      </c>
      <c r="F130" s="46"/>
      <c r="G130" s="46"/>
      <c r="H130" s="46"/>
      <c r="I130" s="46"/>
      <c r="J130" s="48"/>
    </row>
    <row r="131" ht="116">
      <c r="A131" s="37" t="s">
        <v>601</v>
      </c>
      <c r="B131" s="45"/>
      <c r="C131" s="46"/>
      <c r="D131" s="46"/>
      <c r="E131" s="39" t="s">
        <v>1819</v>
      </c>
      <c r="F131" s="46"/>
      <c r="G131" s="46"/>
      <c r="H131" s="46"/>
      <c r="I131" s="46"/>
      <c r="J131" s="48"/>
    </row>
    <row r="132" ht="29">
      <c r="A132" s="37" t="s">
        <v>593</v>
      </c>
      <c r="B132" s="37">
        <v>34</v>
      </c>
      <c r="C132" s="38" t="s">
        <v>3424</v>
      </c>
      <c r="D132" s="37" t="s">
        <v>3425</v>
      </c>
      <c r="E132" s="39" t="s">
        <v>4276</v>
      </c>
      <c r="F132" s="40" t="s">
        <v>1127</v>
      </c>
      <c r="G132" s="41">
        <v>0.10000000000000001</v>
      </c>
      <c r="H132" s="42">
        <v>0</v>
      </c>
      <c r="I132" s="43">
        <f>ROUND(G132*H132,P4)</f>
        <v>0</v>
      </c>
      <c r="J132" s="37"/>
      <c r="O132" s="44">
        <f>I132*0.21</f>
        <v>0</v>
      </c>
      <c r="P132">
        <v>3</v>
      </c>
    </row>
    <row r="133">
      <c r="A133" s="37" t="s">
        <v>598</v>
      </c>
      <c r="B133" s="45"/>
      <c r="C133" s="46"/>
      <c r="D133" s="46"/>
      <c r="E133" s="39" t="s">
        <v>14336</v>
      </c>
      <c r="F133" s="46"/>
      <c r="G133" s="46"/>
      <c r="H133" s="46"/>
      <c r="I133" s="46"/>
      <c r="J133" s="48"/>
    </row>
    <row r="134" ht="130.5">
      <c r="A134" s="37" t="s">
        <v>601</v>
      </c>
      <c r="B134" s="45"/>
      <c r="C134" s="46"/>
      <c r="D134" s="46"/>
      <c r="E134" s="39" t="s">
        <v>4277</v>
      </c>
      <c r="F134" s="46"/>
      <c r="G134" s="46"/>
      <c r="H134" s="46"/>
      <c r="I134" s="46"/>
      <c r="J134" s="48"/>
    </row>
    <row r="135" ht="29">
      <c r="A135" s="37" t="s">
        <v>593</v>
      </c>
      <c r="B135" s="37">
        <v>35</v>
      </c>
      <c r="C135" s="38" t="s">
        <v>3428</v>
      </c>
      <c r="D135" s="37" t="s">
        <v>3429</v>
      </c>
      <c r="E135" s="39" t="s">
        <v>4278</v>
      </c>
      <c r="F135" s="40" t="s">
        <v>1127</v>
      </c>
      <c r="G135" s="41">
        <v>0.5</v>
      </c>
      <c r="H135" s="42">
        <v>0</v>
      </c>
      <c r="I135" s="43">
        <f>ROUND(G135*H135,P4)</f>
        <v>0</v>
      </c>
      <c r="J135" s="37"/>
      <c r="O135" s="44">
        <f>I135*0.21</f>
        <v>0</v>
      </c>
      <c r="P135">
        <v>3</v>
      </c>
    </row>
    <row r="136">
      <c r="A136" s="37" t="s">
        <v>598</v>
      </c>
      <c r="B136" s="45"/>
      <c r="C136" s="46"/>
      <c r="D136" s="46"/>
      <c r="E136" s="39" t="s">
        <v>14336</v>
      </c>
      <c r="F136" s="46"/>
      <c r="G136" s="46"/>
      <c r="H136" s="46"/>
      <c r="I136" s="46"/>
      <c r="J136" s="48"/>
    </row>
    <row r="137" ht="130.5">
      <c r="A137" s="37" t="s">
        <v>601</v>
      </c>
      <c r="B137" s="50"/>
      <c r="C137" s="51"/>
      <c r="D137" s="51"/>
      <c r="E137" s="39" t="s">
        <v>4277</v>
      </c>
      <c r="F137" s="51"/>
      <c r="G137" s="51"/>
      <c r="H137" s="51"/>
      <c r="I137" s="51"/>
      <c r="J137" s="52"/>
    </row>
  </sheetData>
  <sheetProtection sheet="1" objects="1" scenarios="1" spinCount="100000" saltValue="NilKjB/DbMdLeyMXrjEnTTa5egXiVgyh3uGHPEN2GBRyksuoTHiLwz9sd/avfCE9wyvsqSKzOO2AZt5RzzhElQ==" hashValue="uDJhy+u8WoZyJLhanoUnZmA2AXnzqoM/REWIAGXN0r13t/pHVjm55YTC0PYXkeBkSkYbfnnrdjk1mtI2s59D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14357</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14357</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14358</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14358</v>
      </c>
      <c r="F19" s="46"/>
      <c r="G19" s="46"/>
      <c r="H19" s="46"/>
      <c r="I19" s="46"/>
      <c r="J19" s="48"/>
    </row>
    <row r="20" ht="391.5">
      <c r="A20" s="37" t="s">
        <v>601</v>
      </c>
      <c r="B20" s="45"/>
      <c r="C20" s="46"/>
      <c r="D20" s="46"/>
      <c r="E20" s="39" t="s">
        <v>643</v>
      </c>
      <c r="F20" s="46"/>
      <c r="G20" s="46"/>
      <c r="H20" s="46"/>
      <c r="I20" s="46"/>
      <c r="J20" s="48"/>
    </row>
    <row r="21">
      <c r="A21" s="31" t="s">
        <v>591</v>
      </c>
      <c r="B21" s="32"/>
      <c r="C21" s="33" t="s">
        <v>14210</v>
      </c>
      <c r="D21" s="34"/>
      <c r="E21" s="31" t="s">
        <v>14211</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14358</v>
      </c>
      <c r="F24" s="46"/>
      <c r="G24" s="46"/>
      <c r="H24" s="46"/>
      <c r="I24" s="46"/>
      <c r="J24" s="48"/>
    </row>
    <row r="25" ht="304.5">
      <c r="A25" s="37" t="s">
        <v>601</v>
      </c>
      <c r="B25" s="45"/>
      <c r="C25" s="46"/>
      <c r="D25" s="46"/>
      <c r="E25" s="39" t="s">
        <v>647</v>
      </c>
      <c r="F25" s="46"/>
      <c r="G25" s="46"/>
      <c r="H25" s="46"/>
      <c r="I25" s="46"/>
      <c r="J25" s="48"/>
    </row>
    <row r="26">
      <c r="A26" s="31" t="s">
        <v>591</v>
      </c>
      <c r="B26" s="32"/>
      <c r="C26" s="33" t="s">
        <v>4034</v>
      </c>
      <c r="D26" s="34"/>
      <c r="E26" s="31" t="s">
        <v>4035</v>
      </c>
      <c r="F26" s="34"/>
      <c r="G26" s="34"/>
      <c r="H26" s="34"/>
      <c r="I26" s="35">
        <f>SUMIFS(I27:I30,A27:A30,"P")</f>
        <v>0</v>
      </c>
      <c r="J26" s="36"/>
    </row>
    <row r="27">
      <c r="A27" s="37" t="s">
        <v>593</v>
      </c>
      <c r="B27" s="37">
        <v>4</v>
      </c>
      <c r="C27" s="38" t="s">
        <v>5439</v>
      </c>
      <c r="D27" s="37" t="s">
        <v>595</v>
      </c>
      <c r="E27" s="39" t="s">
        <v>5254</v>
      </c>
      <c r="F27" s="40" t="s">
        <v>989</v>
      </c>
      <c r="G27" s="41">
        <v>1</v>
      </c>
      <c r="H27" s="42">
        <v>0</v>
      </c>
      <c r="I27" s="43">
        <f>ROUND(G27*H27,P4)</f>
        <v>0</v>
      </c>
      <c r="J27" s="37"/>
      <c r="O27" s="44">
        <f>I27*0.21</f>
        <v>0</v>
      </c>
      <c r="P27">
        <v>3</v>
      </c>
    </row>
    <row r="28">
      <c r="A28" s="37" t="s">
        <v>598</v>
      </c>
      <c r="B28" s="45"/>
      <c r="C28" s="46"/>
      <c r="D28" s="46"/>
      <c r="E28" s="39" t="s">
        <v>5254</v>
      </c>
      <c r="F28" s="46"/>
      <c r="G28" s="46"/>
      <c r="H28" s="46"/>
      <c r="I28" s="46"/>
      <c r="J28" s="48"/>
    </row>
    <row r="29">
      <c r="A29" s="37" t="s">
        <v>599</v>
      </c>
      <c r="B29" s="45"/>
      <c r="C29" s="46"/>
      <c r="D29" s="46"/>
      <c r="E29" s="49" t="s">
        <v>14359</v>
      </c>
      <c r="F29" s="46"/>
      <c r="G29" s="46"/>
      <c r="H29" s="46"/>
      <c r="I29" s="46"/>
      <c r="J29" s="48"/>
    </row>
    <row r="30" ht="29">
      <c r="A30" s="37" t="s">
        <v>601</v>
      </c>
      <c r="B30" s="45"/>
      <c r="C30" s="46"/>
      <c r="D30" s="46"/>
      <c r="E30" s="39" t="s">
        <v>4286</v>
      </c>
      <c r="F30" s="46"/>
      <c r="G30" s="46"/>
      <c r="H30" s="46"/>
      <c r="I30" s="46"/>
      <c r="J30" s="48"/>
    </row>
    <row r="31">
      <c r="A31" s="31" t="s">
        <v>591</v>
      </c>
      <c r="B31" s="32"/>
      <c r="C31" s="33" t="s">
        <v>4052</v>
      </c>
      <c r="D31" s="34"/>
      <c r="E31" s="31" t="s">
        <v>4053</v>
      </c>
      <c r="F31" s="34"/>
      <c r="G31" s="34"/>
      <c r="H31" s="34"/>
      <c r="I31" s="35">
        <f>SUMIFS(I32:I39,A32:A39,"P")</f>
        <v>0</v>
      </c>
      <c r="J31" s="36"/>
    </row>
    <row r="32" ht="29">
      <c r="A32" s="37" t="s">
        <v>593</v>
      </c>
      <c r="B32" s="37">
        <v>5</v>
      </c>
      <c r="C32" s="38" t="s">
        <v>3023</v>
      </c>
      <c r="D32" s="37" t="s">
        <v>595</v>
      </c>
      <c r="E32" s="39" t="s">
        <v>3024</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14360</v>
      </c>
      <c r="F34" s="46"/>
      <c r="G34" s="46"/>
      <c r="H34" s="46"/>
      <c r="I34" s="46"/>
      <c r="J34" s="48"/>
    </row>
    <row r="35" ht="87">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14361</v>
      </c>
      <c r="F38" s="46"/>
      <c r="G38" s="46"/>
      <c r="H38" s="46"/>
      <c r="I38" s="46"/>
      <c r="J38" s="48"/>
    </row>
    <row r="39" ht="87">
      <c r="A39" s="37" t="s">
        <v>601</v>
      </c>
      <c r="B39" s="45"/>
      <c r="C39" s="46"/>
      <c r="D39" s="46"/>
      <c r="E39" s="39" t="s">
        <v>658</v>
      </c>
      <c r="F39" s="46"/>
      <c r="G39" s="46"/>
      <c r="H39" s="46"/>
      <c r="I39" s="46"/>
      <c r="J39" s="48"/>
    </row>
    <row r="40">
      <c r="A40" s="31" t="s">
        <v>591</v>
      </c>
      <c r="B40" s="32"/>
      <c r="C40" s="33" t="s">
        <v>4056</v>
      </c>
      <c r="D40" s="34"/>
      <c r="E40" s="31" t="s">
        <v>4057</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14362</v>
      </c>
      <c r="F43" s="46"/>
      <c r="G43" s="46"/>
      <c r="H43" s="46"/>
      <c r="I43" s="46"/>
      <c r="J43" s="48"/>
    </row>
    <row r="44" ht="87">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14363</v>
      </c>
      <c r="F47" s="46"/>
      <c r="G47" s="46"/>
      <c r="H47" s="46"/>
      <c r="I47" s="46"/>
      <c r="J47" s="48"/>
    </row>
    <row r="48" ht="87">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14301</v>
      </c>
      <c r="F50" s="46"/>
      <c r="G50" s="46"/>
      <c r="H50" s="46"/>
      <c r="I50" s="46"/>
      <c r="J50" s="48"/>
    </row>
    <row r="51" ht="101.5">
      <c r="A51" s="37" t="s">
        <v>601</v>
      </c>
      <c r="B51" s="45"/>
      <c r="C51" s="46"/>
      <c r="D51" s="46"/>
      <c r="E51" s="39" t="s">
        <v>14223</v>
      </c>
      <c r="F51" s="46"/>
      <c r="G51" s="46"/>
      <c r="H51" s="46"/>
      <c r="I51" s="46"/>
      <c r="J51" s="48"/>
    </row>
    <row r="52" ht="29">
      <c r="A52" s="37" t="s">
        <v>593</v>
      </c>
      <c r="B52" s="37">
        <v>10</v>
      </c>
      <c r="C52" s="38" t="s">
        <v>14292</v>
      </c>
      <c r="D52" s="37" t="s">
        <v>595</v>
      </c>
      <c r="E52" s="39" t="s">
        <v>14293</v>
      </c>
      <c r="F52" s="40" t="s">
        <v>608</v>
      </c>
      <c r="G52" s="41">
        <v>1</v>
      </c>
      <c r="H52" s="42">
        <v>0</v>
      </c>
      <c r="I52" s="43">
        <f>ROUND(G52*H52,P4)</f>
        <v>0</v>
      </c>
      <c r="J52" s="37"/>
      <c r="O52" s="44">
        <f>I52*0.21</f>
        <v>0</v>
      </c>
      <c r="P52">
        <v>3</v>
      </c>
    </row>
    <row r="53">
      <c r="A53" s="37" t="s">
        <v>598</v>
      </c>
      <c r="B53" s="45"/>
      <c r="C53" s="46"/>
      <c r="D53" s="46"/>
      <c r="E53" s="39" t="s">
        <v>14294</v>
      </c>
      <c r="F53" s="46"/>
      <c r="G53" s="46"/>
      <c r="H53" s="46"/>
      <c r="I53" s="46"/>
      <c r="J53" s="48"/>
    </row>
    <row r="54" ht="145">
      <c r="A54" s="37" t="s">
        <v>601</v>
      </c>
      <c r="B54" s="45"/>
      <c r="C54" s="46"/>
      <c r="D54" s="46"/>
      <c r="E54" s="39" t="s">
        <v>14295</v>
      </c>
      <c r="F54" s="46"/>
      <c r="G54" s="46"/>
      <c r="H54" s="46"/>
      <c r="I54" s="46"/>
      <c r="J54" s="48"/>
    </row>
    <row r="55">
      <c r="A55" s="37" t="s">
        <v>593</v>
      </c>
      <c r="B55" s="37">
        <v>11</v>
      </c>
      <c r="C55" s="38" t="s">
        <v>4058</v>
      </c>
      <c r="D55" s="37" t="s">
        <v>595</v>
      </c>
      <c r="E55" s="39" t="s">
        <v>4059</v>
      </c>
      <c r="F55" s="40" t="s">
        <v>608</v>
      </c>
      <c r="G55" s="41">
        <v>1</v>
      </c>
      <c r="H55" s="42">
        <v>0</v>
      </c>
      <c r="I55" s="43">
        <f>ROUND(G55*H55,P4)</f>
        <v>0</v>
      </c>
      <c r="J55" s="37"/>
      <c r="O55" s="44">
        <f>I55*0.21</f>
        <v>0</v>
      </c>
      <c r="P55">
        <v>3</v>
      </c>
    </row>
    <row r="56">
      <c r="A56" s="37" t="s">
        <v>598</v>
      </c>
      <c r="B56" s="45"/>
      <c r="C56" s="46"/>
      <c r="D56" s="46"/>
      <c r="E56" s="39" t="s">
        <v>14294</v>
      </c>
      <c r="F56" s="46"/>
      <c r="G56" s="46"/>
      <c r="H56" s="46"/>
      <c r="I56" s="46"/>
      <c r="J56" s="48"/>
    </row>
    <row r="57" ht="116">
      <c r="A57" s="37" t="s">
        <v>601</v>
      </c>
      <c r="B57" s="45"/>
      <c r="C57" s="46"/>
      <c r="D57" s="46"/>
      <c r="E57" s="39" t="s">
        <v>4060</v>
      </c>
      <c r="F57" s="46"/>
      <c r="G57" s="46"/>
      <c r="H57" s="46"/>
      <c r="I57" s="46"/>
      <c r="J57" s="48"/>
    </row>
    <row r="58">
      <c r="A58" s="37" t="s">
        <v>593</v>
      </c>
      <c r="B58" s="37">
        <v>12</v>
      </c>
      <c r="C58" s="38" t="s">
        <v>14296</v>
      </c>
      <c r="D58" s="37" t="s">
        <v>595</v>
      </c>
      <c r="E58" s="39" t="s">
        <v>14297</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14364</v>
      </c>
      <c r="F60" s="46"/>
      <c r="G60" s="46"/>
      <c r="H60" s="46"/>
      <c r="I60" s="46"/>
      <c r="J60" s="48"/>
    </row>
    <row r="61" ht="87">
      <c r="A61" s="37" t="s">
        <v>601</v>
      </c>
      <c r="B61" s="45"/>
      <c r="C61" s="46"/>
      <c r="D61" s="46"/>
      <c r="E61" s="39" t="s">
        <v>14298</v>
      </c>
      <c r="F61" s="46"/>
      <c r="G61" s="46"/>
      <c r="H61" s="46"/>
      <c r="I61" s="46"/>
      <c r="J61" s="48"/>
    </row>
    <row r="62" ht="29">
      <c r="A62" s="37" t="s">
        <v>593</v>
      </c>
      <c r="B62" s="37">
        <v>13</v>
      </c>
      <c r="C62" s="38" t="s">
        <v>14299</v>
      </c>
      <c r="D62" s="37" t="s">
        <v>595</v>
      </c>
      <c r="E62" s="39" t="s">
        <v>14300</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14364</v>
      </c>
      <c r="F64" s="46"/>
      <c r="G64" s="46"/>
      <c r="H64" s="46"/>
      <c r="I64" s="46"/>
      <c r="J64" s="48"/>
    </row>
    <row r="65" ht="87">
      <c r="A65" s="37" t="s">
        <v>601</v>
      </c>
      <c r="B65" s="45"/>
      <c r="C65" s="46"/>
      <c r="D65" s="46"/>
      <c r="E65" s="39" t="s">
        <v>14302</v>
      </c>
      <c r="F65" s="46"/>
      <c r="G65" s="46"/>
      <c r="H65" s="46"/>
      <c r="I65" s="46"/>
      <c r="J65" s="48"/>
    </row>
    <row r="66" ht="29">
      <c r="A66" s="37" t="s">
        <v>593</v>
      </c>
      <c r="B66" s="37">
        <v>14</v>
      </c>
      <c r="C66" s="38" t="s">
        <v>14303</v>
      </c>
      <c r="D66" s="37" t="s">
        <v>595</v>
      </c>
      <c r="E66" s="39" t="s">
        <v>14304</v>
      </c>
      <c r="F66" s="40" t="s">
        <v>597</v>
      </c>
      <c r="G66" s="41">
        <v>15</v>
      </c>
      <c r="H66" s="42">
        <v>0</v>
      </c>
      <c r="I66" s="43">
        <f>ROUND(G66*H66,P4)</f>
        <v>0</v>
      </c>
      <c r="J66" s="37"/>
      <c r="O66" s="44">
        <f>I66*0.21</f>
        <v>0</v>
      </c>
      <c r="P66">
        <v>3</v>
      </c>
    </row>
    <row r="67" ht="29">
      <c r="A67" s="37" t="s">
        <v>598</v>
      </c>
      <c r="B67" s="45"/>
      <c r="C67" s="46"/>
      <c r="D67" s="46"/>
      <c r="E67" s="39" t="s">
        <v>14304</v>
      </c>
      <c r="F67" s="46"/>
      <c r="G67" s="46"/>
      <c r="H67" s="46"/>
      <c r="I67" s="46"/>
      <c r="J67" s="48"/>
    </row>
    <row r="68">
      <c r="A68" s="37" t="s">
        <v>599</v>
      </c>
      <c r="B68" s="45"/>
      <c r="C68" s="46"/>
      <c r="D68" s="46"/>
      <c r="E68" s="49" t="s">
        <v>14365</v>
      </c>
      <c r="F68" s="46"/>
      <c r="G68" s="46"/>
      <c r="H68" s="46"/>
      <c r="I68" s="46"/>
      <c r="J68" s="48"/>
    </row>
    <row r="69" ht="72.5">
      <c r="A69" s="37" t="s">
        <v>601</v>
      </c>
      <c r="B69" s="45"/>
      <c r="C69" s="46"/>
      <c r="D69" s="46"/>
      <c r="E69" s="39" t="s">
        <v>14306</v>
      </c>
      <c r="F69" s="46"/>
      <c r="G69" s="46"/>
      <c r="H69" s="46"/>
      <c r="I69" s="46"/>
      <c r="J69" s="48"/>
    </row>
    <row r="70">
      <c r="A70" s="31" t="s">
        <v>591</v>
      </c>
      <c r="B70" s="32"/>
      <c r="C70" s="33" t="s">
        <v>4061</v>
      </c>
      <c r="D70" s="34"/>
      <c r="E70" s="31" t="s">
        <v>4062</v>
      </c>
      <c r="F70" s="34"/>
      <c r="G70" s="34"/>
      <c r="H70" s="34"/>
      <c r="I70" s="35">
        <f>SUMIFS(I71:I83,A71:A83,"P")</f>
        <v>0</v>
      </c>
      <c r="J70" s="36"/>
    </row>
    <row r="71" ht="29">
      <c r="A71" s="37" t="s">
        <v>593</v>
      </c>
      <c r="B71" s="37">
        <v>15</v>
      </c>
      <c r="C71" s="38" t="s">
        <v>3026</v>
      </c>
      <c r="D71" s="37" t="s">
        <v>595</v>
      </c>
      <c r="E71" s="39" t="s">
        <v>3027</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14366</v>
      </c>
      <c r="F73" s="46"/>
      <c r="G73" s="46"/>
      <c r="H73" s="46"/>
      <c r="I73" s="46"/>
      <c r="J73" s="48"/>
    </row>
    <row r="74" ht="159.5">
      <c r="A74" s="37" t="s">
        <v>601</v>
      </c>
      <c r="B74" s="45"/>
      <c r="C74" s="46"/>
      <c r="D74" s="46"/>
      <c r="E74" s="39" t="s">
        <v>1037</v>
      </c>
      <c r="F74" s="46"/>
      <c r="G74" s="46"/>
      <c r="H74" s="46"/>
      <c r="I74" s="46"/>
      <c r="J74" s="48"/>
    </row>
    <row r="75">
      <c r="A75" s="37" t="s">
        <v>593</v>
      </c>
      <c r="B75" s="37">
        <v>16</v>
      </c>
      <c r="C75" s="38" t="s">
        <v>4301</v>
      </c>
      <c r="D75" s="37" t="s">
        <v>595</v>
      </c>
      <c r="E75" s="39" t="s">
        <v>4082</v>
      </c>
      <c r="F75" s="40" t="s">
        <v>608</v>
      </c>
      <c r="G75" s="41">
        <v>30</v>
      </c>
      <c r="H75" s="42">
        <v>0</v>
      </c>
      <c r="I75" s="43">
        <f>ROUND(G75*H75,P4)</f>
        <v>0</v>
      </c>
      <c r="J75" s="37"/>
      <c r="O75" s="44">
        <f>I75*0.21</f>
        <v>0</v>
      </c>
      <c r="P75">
        <v>3</v>
      </c>
    </row>
    <row r="76">
      <c r="A76" s="37" t="s">
        <v>598</v>
      </c>
      <c r="B76" s="45"/>
      <c r="C76" s="46"/>
      <c r="D76" s="46"/>
      <c r="E76" s="39" t="s">
        <v>14294</v>
      </c>
      <c r="F76" s="46"/>
      <c r="G76" s="46"/>
      <c r="H76" s="46"/>
      <c r="I76" s="46"/>
      <c r="J76" s="48"/>
    </row>
    <row r="77" ht="130.5">
      <c r="A77" s="37" t="s">
        <v>601</v>
      </c>
      <c r="B77" s="45"/>
      <c r="C77" s="46"/>
      <c r="D77" s="46"/>
      <c r="E77" s="39" t="s">
        <v>4302</v>
      </c>
      <c r="F77" s="46"/>
      <c r="G77" s="46"/>
      <c r="H77" s="46"/>
      <c r="I77" s="46"/>
      <c r="J77" s="48"/>
    </row>
    <row r="78">
      <c r="A78" s="37" t="s">
        <v>593</v>
      </c>
      <c r="B78" s="37">
        <v>17</v>
      </c>
      <c r="C78" s="38" t="s">
        <v>3854</v>
      </c>
      <c r="D78" s="37" t="s">
        <v>595</v>
      </c>
      <c r="E78" s="39" t="s">
        <v>3855</v>
      </c>
      <c r="F78" s="40" t="s">
        <v>650</v>
      </c>
      <c r="G78" s="41">
        <v>2</v>
      </c>
      <c r="H78" s="42">
        <v>0</v>
      </c>
      <c r="I78" s="43">
        <f>ROUND(G78*H78,P4)</f>
        <v>0</v>
      </c>
      <c r="J78" s="37"/>
      <c r="O78" s="44">
        <f>I78*0.21</f>
        <v>0</v>
      </c>
      <c r="P78">
        <v>3</v>
      </c>
    </row>
    <row r="79">
      <c r="A79" s="37" t="s">
        <v>598</v>
      </c>
      <c r="B79" s="45"/>
      <c r="C79" s="46"/>
      <c r="D79" s="46"/>
      <c r="E79" s="39" t="s">
        <v>14294</v>
      </c>
      <c r="F79" s="46"/>
      <c r="G79" s="46"/>
      <c r="H79" s="46"/>
      <c r="I79" s="46"/>
      <c r="J79" s="48"/>
    </row>
    <row r="80" ht="58">
      <c r="A80" s="37" t="s">
        <v>601</v>
      </c>
      <c r="B80" s="45"/>
      <c r="C80" s="46"/>
      <c r="D80" s="46"/>
      <c r="E80" s="39" t="s">
        <v>1043</v>
      </c>
      <c r="F80" s="46"/>
      <c r="G80" s="46"/>
      <c r="H80" s="46"/>
      <c r="I80" s="46"/>
      <c r="J80" s="48"/>
    </row>
    <row r="81" ht="29">
      <c r="A81" s="37" t="s">
        <v>593</v>
      </c>
      <c r="B81" s="37">
        <v>18</v>
      </c>
      <c r="C81" s="38" t="s">
        <v>3553</v>
      </c>
      <c r="D81" s="37" t="s">
        <v>595</v>
      </c>
      <c r="E81" s="39" t="s">
        <v>3554</v>
      </c>
      <c r="F81" s="40" t="s">
        <v>608</v>
      </c>
      <c r="G81" s="41">
        <v>1</v>
      </c>
      <c r="H81" s="42">
        <v>0</v>
      </c>
      <c r="I81" s="43">
        <f>ROUND(G81*H81,P4)</f>
        <v>0</v>
      </c>
      <c r="J81" s="37"/>
      <c r="O81" s="44">
        <f>I81*0.21</f>
        <v>0</v>
      </c>
      <c r="P81">
        <v>3</v>
      </c>
    </row>
    <row r="82">
      <c r="A82" s="37" t="s">
        <v>598</v>
      </c>
      <c r="B82" s="45"/>
      <c r="C82" s="46"/>
      <c r="D82" s="46"/>
      <c r="E82" s="39" t="s">
        <v>14294</v>
      </c>
      <c r="F82" s="46"/>
      <c r="G82" s="46"/>
      <c r="H82" s="46"/>
      <c r="I82" s="46"/>
      <c r="J82" s="48"/>
    </row>
    <row r="83" ht="58">
      <c r="A83" s="37" t="s">
        <v>601</v>
      </c>
      <c r="B83" s="45"/>
      <c r="C83" s="46"/>
      <c r="D83" s="46"/>
      <c r="E83" s="39" t="s">
        <v>4063</v>
      </c>
      <c r="F83" s="46"/>
      <c r="G83" s="46"/>
      <c r="H83" s="46"/>
      <c r="I83" s="46"/>
      <c r="J83" s="48"/>
    </row>
    <row r="84">
      <c r="A84" s="31" t="s">
        <v>591</v>
      </c>
      <c r="B84" s="32"/>
      <c r="C84" s="33" t="s">
        <v>4090</v>
      </c>
      <c r="D84" s="34"/>
      <c r="E84" s="31" t="s">
        <v>4091</v>
      </c>
      <c r="F84" s="34"/>
      <c r="G84" s="34"/>
      <c r="H84" s="34"/>
      <c r="I84" s="35">
        <f>SUMIFS(I85:I90,A85:A90,"P")</f>
        <v>0</v>
      </c>
      <c r="J84" s="36"/>
    </row>
    <row r="85">
      <c r="A85" s="37" t="s">
        <v>593</v>
      </c>
      <c r="B85" s="37">
        <v>19</v>
      </c>
      <c r="C85" s="38" t="s">
        <v>3410</v>
      </c>
      <c r="D85" s="37" t="s">
        <v>595</v>
      </c>
      <c r="E85" s="39" t="s">
        <v>3411</v>
      </c>
      <c r="F85" s="40" t="s">
        <v>608</v>
      </c>
      <c r="G85" s="41">
        <v>4</v>
      </c>
      <c r="H85" s="42">
        <v>0</v>
      </c>
      <c r="I85" s="43">
        <f>ROUND(G85*H85,P4)</f>
        <v>0</v>
      </c>
      <c r="J85" s="37"/>
      <c r="O85" s="44">
        <f>I85*0.21</f>
        <v>0</v>
      </c>
      <c r="P85">
        <v>3</v>
      </c>
    </row>
    <row r="86">
      <c r="A86" s="37" t="s">
        <v>598</v>
      </c>
      <c r="B86" s="45"/>
      <c r="C86" s="46"/>
      <c r="D86" s="46"/>
      <c r="E86" s="39" t="s">
        <v>14294</v>
      </c>
      <c r="F86" s="46"/>
      <c r="G86" s="46"/>
      <c r="H86" s="46"/>
      <c r="I86" s="46"/>
      <c r="J86" s="48"/>
    </row>
    <row r="87" ht="130.5">
      <c r="A87" s="37" t="s">
        <v>601</v>
      </c>
      <c r="B87" s="45"/>
      <c r="C87" s="46"/>
      <c r="D87" s="46"/>
      <c r="E87" s="39" t="s">
        <v>14307</v>
      </c>
      <c r="F87" s="46"/>
      <c r="G87" s="46"/>
      <c r="H87" s="46"/>
      <c r="I87" s="46"/>
      <c r="J87" s="48"/>
    </row>
    <row r="88" ht="29">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14294</v>
      </c>
      <c r="F89" s="46"/>
      <c r="G89" s="46"/>
      <c r="H89" s="46"/>
      <c r="I89" s="46"/>
      <c r="J89" s="48"/>
    </row>
    <row r="90" ht="116">
      <c r="A90" s="37" t="s">
        <v>601</v>
      </c>
      <c r="B90" s="45"/>
      <c r="C90" s="46"/>
      <c r="D90" s="46"/>
      <c r="E90" s="39" t="s">
        <v>14308</v>
      </c>
      <c r="F90" s="46"/>
      <c r="G90" s="46"/>
      <c r="H90" s="46"/>
      <c r="I90" s="46"/>
      <c r="J90" s="48"/>
    </row>
    <row r="91">
      <c r="A91" s="31" t="s">
        <v>591</v>
      </c>
      <c r="B91" s="32"/>
      <c r="C91" s="33" t="s">
        <v>3656</v>
      </c>
      <c r="D91" s="34"/>
      <c r="E91" s="31" t="s">
        <v>4120</v>
      </c>
      <c r="F91" s="34"/>
      <c r="G91" s="34"/>
      <c r="H91" s="34"/>
      <c r="I91" s="35">
        <f>SUMIFS(I92:I109,A92:A109,"P")</f>
        <v>0</v>
      </c>
      <c r="J91" s="36"/>
    </row>
    <row r="92" ht="29">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14294</v>
      </c>
      <c r="F93" s="46"/>
      <c r="G93" s="46"/>
      <c r="H93" s="46"/>
      <c r="I93" s="46"/>
      <c r="J93" s="48"/>
    </row>
    <row r="94" ht="116">
      <c r="A94" s="37" t="s">
        <v>601</v>
      </c>
      <c r="B94" s="45"/>
      <c r="C94" s="46"/>
      <c r="D94" s="46"/>
      <c r="E94" s="39" t="s">
        <v>2091</v>
      </c>
      <c r="F94" s="46"/>
      <c r="G94" s="46"/>
      <c r="H94" s="46"/>
      <c r="I94" s="46"/>
      <c r="J94" s="48"/>
    </row>
    <row r="95" ht="29">
      <c r="A95" s="37" t="s">
        <v>593</v>
      </c>
      <c r="B95" s="37">
        <v>22</v>
      </c>
      <c r="C95" s="38" t="s">
        <v>3374</v>
      </c>
      <c r="D95" s="37" t="s">
        <v>595</v>
      </c>
      <c r="E95" s="39" t="s">
        <v>3375</v>
      </c>
      <c r="F95" s="40" t="s">
        <v>608</v>
      </c>
      <c r="G95" s="41">
        <v>2</v>
      </c>
      <c r="H95" s="42">
        <v>0</v>
      </c>
      <c r="I95" s="43">
        <f>ROUND(G95*H95,P4)</f>
        <v>0</v>
      </c>
      <c r="J95" s="37"/>
      <c r="O95" s="44">
        <f>I95*0.21</f>
        <v>0</v>
      </c>
      <c r="P95">
        <v>3</v>
      </c>
    </row>
    <row r="96">
      <c r="A96" s="37" t="s">
        <v>598</v>
      </c>
      <c r="B96" s="45"/>
      <c r="C96" s="46"/>
      <c r="D96" s="46"/>
      <c r="E96" s="39" t="s">
        <v>14294</v>
      </c>
      <c r="F96" s="46"/>
      <c r="G96" s="46"/>
      <c r="H96" s="46"/>
      <c r="I96" s="46"/>
      <c r="J96" s="48"/>
    </row>
    <row r="97" ht="116">
      <c r="A97" s="37" t="s">
        <v>601</v>
      </c>
      <c r="B97" s="45"/>
      <c r="C97" s="46"/>
      <c r="D97" s="46"/>
      <c r="E97" s="39" t="s">
        <v>2091</v>
      </c>
      <c r="F97" s="46"/>
      <c r="G97" s="46"/>
      <c r="H97" s="46"/>
      <c r="I97" s="46"/>
      <c r="J97" s="48"/>
    </row>
    <row r="98">
      <c r="A98" s="37" t="s">
        <v>593</v>
      </c>
      <c r="B98" s="37">
        <v>23</v>
      </c>
      <c r="C98" s="38" t="s">
        <v>14323</v>
      </c>
      <c r="D98" s="37" t="s">
        <v>595</v>
      </c>
      <c r="E98" s="39" t="s">
        <v>14324</v>
      </c>
      <c r="F98" s="40" t="s">
        <v>597</v>
      </c>
      <c r="G98" s="41">
        <v>8</v>
      </c>
      <c r="H98" s="42">
        <v>0</v>
      </c>
      <c r="I98" s="43">
        <f>ROUND(G98*H98,P4)</f>
        <v>0</v>
      </c>
      <c r="J98" s="37"/>
      <c r="O98" s="44">
        <f>I98*0.21</f>
        <v>0</v>
      </c>
      <c r="P98">
        <v>3</v>
      </c>
    </row>
    <row r="99">
      <c r="A99" s="37" t="s">
        <v>598</v>
      </c>
      <c r="B99" s="45"/>
      <c r="C99" s="46"/>
      <c r="D99" s="46"/>
      <c r="E99" s="39" t="s">
        <v>14294</v>
      </c>
      <c r="F99" s="46"/>
      <c r="G99" s="46"/>
      <c r="H99" s="46"/>
      <c r="I99" s="46"/>
      <c r="J99" s="48"/>
    </row>
    <row r="100" ht="87">
      <c r="A100" s="37" t="s">
        <v>601</v>
      </c>
      <c r="B100" s="45"/>
      <c r="C100" s="46"/>
      <c r="D100" s="46"/>
      <c r="E100" s="39" t="s">
        <v>14326</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14294</v>
      </c>
      <c r="F102" s="46"/>
      <c r="G102" s="46"/>
      <c r="H102" s="46"/>
      <c r="I102" s="46"/>
      <c r="J102" s="48"/>
    </row>
    <row r="103" ht="101.5">
      <c r="A103" s="37" t="s">
        <v>601</v>
      </c>
      <c r="B103" s="45"/>
      <c r="C103" s="46"/>
      <c r="D103" s="46"/>
      <c r="E103" s="39" t="s">
        <v>4125</v>
      </c>
      <c r="F103" s="46"/>
      <c r="G103" s="46"/>
      <c r="H103" s="46"/>
      <c r="I103" s="46"/>
      <c r="J103" s="48"/>
    </row>
    <row r="104">
      <c r="A104" s="37" t="s">
        <v>593</v>
      </c>
      <c r="B104" s="37">
        <v>25</v>
      </c>
      <c r="C104" s="38" t="s">
        <v>4336</v>
      </c>
      <c r="D104" s="37" t="s">
        <v>595</v>
      </c>
      <c r="E104" s="39" t="s">
        <v>1526</v>
      </c>
      <c r="F104" s="40" t="s">
        <v>597</v>
      </c>
      <c r="G104" s="41">
        <v>20</v>
      </c>
      <c r="H104" s="42">
        <v>0</v>
      </c>
      <c r="I104" s="43">
        <f>ROUND(G104*H104,P4)</f>
        <v>0</v>
      </c>
      <c r="J104" s="37"/>
      <c r="O104" s="44">
        <f>I104*0.21</f>
        <v>0</v>
      </c>
      <c r="P104">
        <v>3</v>
      </c>
    </row>
    <row r="105" ht="29">
      <c r="A105" s="37" t="s">
        <v>598</v>
      </c>
      <c r="B105" s="45"/>
      <c r="C105" s="46"/>
      <c r="D105" s="46"/>
      <c r="E105" s="39" t="s">
        <v>14367</v>
      </c>
      <c r="F105" s="46"/>
      <c r="G105" s="46"/>
      <c r="H105" s="46"/>
      <c r="I105" s="46"/>
      <c r="J105" s="48"/>
    </row>
    <row r="106">
      <c r="A106" s="37" t="s">
        <v>601</v>
      </c>
      <c r="B106" s="45"/>
      <c r="C106" s="46"/>
      <c r="D106" s="46"/>
      <c r="E106" s="47" t="s">
        <v>595</v>
      </c>
      <c r="F106" s="46"/>
      <c r="G106" s="46"/>
      <c r="H106" s="46"/>
      <c r="I106" s="46"/>
      <c r="J106" s="48"/>
    </row>
    <row r="107" ht="29">
      <c r="A107" s="37" t="s">
        <v>593</v>
      </c>
      <c r="B107" s="37">
        <v>26</v>
      </c>
      <c r="C107" s="38" t="s">
        <v>4337</v>
      </c>
      <c r="D107" s="37" t="s">
        <v>595</v>
      </c>
      <c r="E107" s="39" t="s">
        <v>3372</v>
      </c>
      <c r="F107" s="40" t="s">
        <v>597</v>
      </c>
      <c r="G107" s="41">
        <v>30</v>
      </c>
      <c r="H107" s="42">
        <v>0</v>
      </c>
      <c r="I107" s="43">
        <f>ROUND(G107*H107,P4)</f>
        <v>0</v>
      </c>
      <c r="J107" s="37"/>
      <c r="O107" s="44">
        <f>I107*0.21</f>
        <v>0</v>
      </c>
      <c r="P107">
        <v>3</v>
      </c>
    </row>
    <row r="108">
      <c r="A108" s="37" t="s">
        <v>598</v>
      </c>
      <c r="B108" s="45"/>
      <c r="C108" s="46"/>
      <c r="D108" s="46"/>
      <c r="E108" s="39" t="s">
        <v>14327</v>
      </c>
      <c r="F108" s="46"/>
      <c r="G108" s="46"/>
      <c r="H108" s="46"/>
      <c r="I108" s="46"/>
      <c r="J108" s="48"/>
    </row>
    <row r="109" ht="58">
      <c r="A109" s="37" t="s">
        <v>601</v>
      </c>
      <c r="B109" s="45"/>
      <c r="C109" s="46"/>
      <c r="D109" s="46"/>
      <c r="E109" s="39" t="s">
        <v>4130</v>
      </c>
      <c r="F109" s="46"/>
      <c r="G109" s="46"/>
      <c r="H109" s="46"/>
      <c r="I109" s="46"/>
      <c r="J109" s="48"/>
    </row>
    <row r="110">
      <c r="A110" s="31" t="s">
        <v>591</v>
      </c>
      <c r="B110" s="32"/>
      <c r="C110" s="33" t="s">
        <v>3890</v>
      </c>
      <c r="D110" s="34"/>
      <c r="E110" s="31" t="s">
        <v>4350</v>
      </c>
      <c r="F110" s="34"/>
      <c r="G110" s="34"/>
      <c r="H110" s="34"/>
      <c r="I110" s="35">
        <f>SUMIFS(I111:I114,A111:A114,"P")</f>
        <v>0</v>
      </c>
      <c r="J110" s="36"/>
    </row>
    <row r="111" ht="29">
      <c r="A111" s="37" t="s">
        <v>593</v>
      </c>
      <c r="B111" s="37">
        <v>27</v>
      </c>
      <c r="C111" s="38" t="s">
        <v>14328</v>
      </c>
      <c r="D111" s="37" t="s">
        <v>595</v>
      </c>
      <c r="E111" s="39" t="s">
        <v>14329</v>
      </c>
      <c r="F111" s="40" t="s">
        <v>608</v>
      </c>
      <c r="G111" s="41">
        <v>1</v>
      </c>
      <c r="H111" s="42">
        <v>0</v>
      </c>
      <c r="I111" s="43">
        <f>ROUND(G111*H111,P4)</f>
        <v>0</v>
      </c>
      <c r="J111" s="37"/>
      <c r="O111" s="44">
        <f>I111*0.21</f>
        <v>0</v>
      </c>
      <c r="P111">
        <v>3</v>
      </c>
    </row>
    <row r="112" ht="29">
      <c r="A112" s="37" t="s">
        <v>598</v>
      </c>
      <c r="B112" s="45"/>
      <c r="C112" s="46"/>
      <c r="D112" s="46"/>
      <c r="E112" s="39" t="s">
        <v>14329</v>
      </c>
      <c r="F112" s="46"/>
      <c r="G112" s="46"/>
      <c r="H112" s="46"/>
      <c r="I112" s="46"/>
      <c r="J112" s="48"/>
    </row>
    <row r="113">
      <c r="A113" s="37" t="s">
        <v>599</v>
      </c>
      <c r="B113" s="45"/>
      <c r="C113" s="46"/>
      <c r="D113" s="46"/>
      <c r="E113" s="49" t="s">
        <v>14368</v>
      </c>
      <c r="F113" s="46"/>
      <c r="G113" s="46"/>
      <c r="H113" s="46"/>
      <c r="I113" s="46"/>
      <c r="J113" s="48"/>
    </row>
    <row r="114" ht="101.5">
      <c r="A114" s="37" t="s">
        <v>601</v>
      </c>
      <c r="B114" s="45"/>
      <c r="C114" s="46"/>
      <c r="D114" s="46"/>
      <c r="E114" s="39" t="s">
        <v>14331</v>
      </c>
      <c r="F114" s="46"/>
      <c r="G114" s="46"/>
      <c r="H114" s="46"/>
      <c r="I114" s="46"/>
      <c r="J114" s="48"/>
    </row>
    <row r="115">
      <c r="A115" s="31" t="s">
        <v>591</v>
      </c>
      <c r="B115" s="32"/>
      <c r="C115" s="33" t="s">
        <v>3661</v>
      </c>
      <c r="D115" s="34"/>
      <c r="E115" s="31" t="s">
        <v>4193</v>
      </c>
      <c r="F115" s="34"/>
      <c r="G115" s="34"/>
      <c r="H115" s="34"/>
      <c r="I115" s="35">
        <f>SUMIFS(I116:I145,A116:A145,"P")</f>
        <v>0</v>
      </c>
      <c r="J115" s="36"/>
    </row>
    <row r="116" ht="29">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14294</v>
      </c>
      <c r="F117" s="46"/>
      <c r="G117" s="46"/>
      <c r="H117" s="46"/>
      <c r="I117" s="46"/>
      <c r="J117" s="48"/>
    </row>
    <row r="118" ht="130.5">
      <c r="A118" s="37" t="s">
        <v>601</v>
      </c>
      <c r="B118" s="45"/>
      <c r="C118" s="46"/>
      <c r="D118" s="46"/>
      <c r="E118" s="39" t="s">
        <v>1065</v>
      </c>
      <c r="F118" s="46"/>
      <c r="G118" s="46"/>
      <c r="H118" s="46"/>
      <c r="I118" s="46"/>
      <c r="J118" s="48"/>
    </row>
    <row r="119" ht="29">
      <c r="A119" s="37" t="s">
        <v>593</v>
      </c>
      <c r="B119" s="37">
        <v>29</v>
      </c>
      <c r="C119" s="38" t="s">
        <v>3067</v>
      </c>
      <c r="D119" s="37" t="s">
        <v>595</v>
      </c>
      <c r="E119" s="39" t="s">
        <v>3068</v>
      </c>
      <c r="F119" s="40" t="s">
        <v>608</v>
      </c>
      <c r="G119" s="41">
        <v>1</v>
      </c>
      <c r="H119" s="42">
        <v>0</v>
      </c>
      <c r="I119" s="43">
        <f>ROUND(G119*H119,P4)</f>
        <v>0</v>
      </c>
      <c r="J119" s="37"/>
      <c r="O119" s="44">
        <f>I119*0.21</f>
        <v>0</v>
      </c>
      <c r="P119">
        <v>3</v>
      </c>
    </row>
    <row r="120">
      <c r="A120" s="37" t="s">
        <v>598</v>
      </c>
      <c r="B120" s="45"/>
      <c r="C120" s="46"/>
      <c r="D120" s="46"/>
      <c r="E120" s="39" t="s">
        <v>14294</v>
      </c>
      <c r="F120" s="46"/>
      <c r="G120" s="46"/>
      <c r="H120" s="46"/>
      <c r="I120" s="46"/>
      <c r="J120" s="48"/>
    </row>
    <row r="121" ht="101.5">
      <c r="A121" s="37" t="s">
        <v>601</v>
      </c>
      <c r="B121" s="45"/>
      <c r="C121" s="46"/>
      <c r="D121" s="46"/>
      <c r="E121" s="39" t="s">
        <v>4203</v>
      </c>
      <c r="F121" s="46"/>
      <c r="G121" s="46"/>
      <c r="H121" s="46"/>
      <c r="I121" s="46"/>
      <c r="J121" s="48"/>
    </row>
    <row r="122">
      <c r="A122" s="37" t="s">
        <v>593</v>
      </c>
      <c r="B122" s="37">
        <v>30</v>
      </c>
      <c r="C122" s="38" t="s">
        <v>14333</v>
      </c>
      <c r="D122" s="37" t="s">
        <v>595</v>
      </c>
      <c r="E122" s="39" t="s">
        <v>14334</v>
      </c>
      <c r="F122" s="40" t="s">
        <v>608</v>
      </c>
      <c r="G122" s="41">
        <v>2</v>
      </c>
      <c r="H122" s="42">
        <v>0</v>
      </c>
      <c r="I122" s="43">
        <f>ROUND(G122*H122,P4)</f>
        <v>0</v>
      </c>
      <c r="J122" s="37"/>
      <c r="O122" s="44">
        <f>I122*0.21</f>
        <v>0</v>
      </c>
      <c r="P122">
        <v>3</v>
      </c>
    </row>
    <row r="123">
      <c r="A123" s="37" t="s">
        <v>598</v>
      </c>
      <c r="B123" s="45"/>
      <c r="C123" s="46"/>
      <c r="D123" s="46"/>
      <c r="E123" s="39" t="s">
        <v>14294</v>
      </c>
      <c r="F123" s="46"/>
      <c r="G123" s="46"/>
      <c r="H123" s="46"/>
      <c r="I123" s="46"/>
      <c r="J123" s="48"/>
    </row>
    <row r="124" ht="87">
      <c r="A124" s="37" t="s">
        <v>601</v>
      </c>
      <c r="B124" s="45"/>
      <c r="C124" s="46"/>
      <c r="D124" s="46"/>
      <c r="E124" s="39" t="s">
        <v>4209</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14294</v>
      </c>
      <c r="F126" s="46"/>
      <c r="G126" s="46"/>
      <c r="H126" s="46"/>
      <c r="I126" s="46"/>
      <c r="J126" s="48"/>
    </row>
    <row r="127" ht="116">
      <c r="A127" s="37" t="s">
        <v>601</v>
      </c>
      <c r="B127" s="45"/>
      <c r="C127" s="46"/>
      <c r="D127" s="46"/>
      <c r="E127" s="39" t="s">
        <v>3664</v>
      </c>
      <c r="F127" s="46"/>
      <c r="G127" s="46"/>
      <c r="H127" s="46"/>
      <c r="I127" s="46"/>
      <c r="J127" s="48"/>
    </row>
    <row r="128">
      <c r="A128" s="37" t="s">
        <v>593</v>
      </c>
      <c r="B128" s="37">
        <v>32</v>
      </c>
      <c r="C128" s="38" t="s">
        <v>3384</v>
      </c>
      <c r="D128" s="37" t="s">
        <v>595</v>
      </c>
      <c r="E128" s="39" t="s">
        <v>3385</v>
      </c>
      <c r="F128" s="40" t="s">
        <v>624</v>
      </c>
      <c r="G128" s="41">
        <v>8</v>
      </c>
      <c r="H128" s="42">
        <v>0</v>
      </c>
      <c r="I128" s="43">
        <f>ROUND(G128*H128,P4)</f>
        <v>0</v>
      </c>
      <c r="J128" s="37"/>
      <c r="O128" s="44">
        <f>I128*0.21</f>
        <v>0</v>
      </c>
      <c r="P128">
        <v>3</v>
      </c>
    </row>
    <row r="129">
      <c r="A129" s="37" t="s">
        <v>598</v>
      </c>
      <c r="B129" s="45"/>
      <c r="C129" s="46"/>
      <c r="D129" s="46"/>
      <c r="E129" s="39" t="s">
        <v>14294</v>
      </c>
      <c r="F129" s="46"/>
      <c r="G129" s="46"/>
      <c r="H129" s="46"/>
      <c r="I129" s="46"/>
      <c r="J129" s="48"/>
    </row>
    <row r="130" ht="116">
      <c r="A130" s="37" t="s">
        <v>601</v>
      </c>
      <c r="B130" s="45"/>
      <c r="C130" s="46"/>
      <c r="D130" s="46"/>
      <c r="E130" s="39" t="s">
        <v>4384</v>
      </c>
      <c r="F130" s="46"/>
      <c r="G130" s="46"/>
      <c r="H130" s="46"/>
      <c r="I130" s="46"/>
      <c r="J130" s="48"/>
    </row>
    <row r="131">
      <c r="A131" s="37" t="s">
        <v>593</v>
      </c>
      <c r="B131" s="37">
        <v>33</v>
      </c>
      <c r="C131" s="38" t="s">
        <v>3072</v>
      </c>
      <c r="D131" s="37" t="s">
        <v>595</v>
      </c>
      <c r="E131" s="39" t="s">
        <v>3073</v>
      </c>
      <c r="F131" s="40" t="s">
        <v>624</v>
      </c>
      <c r="G131" s="41">
        <v>8</v>
      </c>
      <c r="H131" s="42">
        <v>0</v>
      </c>
      <c r="I131" s="43">
        <f>ROUND(G131*H131,P4)</f>
        <v>0</v>
      </c>
      <c r="J131" s="37"/>
      <c r="O131" s="44">
        <f>I131*0.21</f>
        <v>0</v>
      </c>
      <c r="P131">
        <v>3</v>
      </c>
    </row>
    <row r="132">
      <c r="A132" s="37" t="s">
        <v>598</v>
      </c>
      <c r="B132" s="45"/>
      <c r="C132" s="46"/>
      <c r="D132" s="46"/>
      <c r="E132" s="39" t="s">
        <v>14294</v>
      </c>
      <c r="F132" s="46"/>
      <c r="G132" s="46"/>
      <c r="H132" s="46"/>
      <c r="I132" s="46"/>
      <c r="J132" s="48"/>
    </row>
    <row r="133" ht="101.5">
      <c r="A133" s="37" t="s">
        <v>601</v>
      </c>
      <c r="B133" s="45"/>
      <c r="C133" s="46"/>
      <c r="D133" s="46"/>
      <c r="E133" s="39" t="s">
        <v>4220</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14294</v>
      </c>
      <c r="F135" s="46"/>
      <c r="G135" s="46"/>
      <c r="H135" s="46"/>
      <c r="I135" s="46"/>
      <c r="J135" s="48"/>
    </row>
    <row r="136" ht="101.5">
      <c r="A136" s="37" t="s">
        <v>601</v>
      </c>
      <c r="B136" s="45"/>
      <c r="C136" s="46"/>
      <c r="D136" s="46"/>
      <c r="E136" s="39" t="s">
        <v>3665</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14294</v>
      </c>
      <c r="F138" s="46"/>
      <c r="G138" s="46"/>
      <c r="H138" s="46"/>
      <c r="I138" s="46"/>
      <c r="J138" s="48"/>
    </row>
    <row r="139" ht="101.5">
      <c r="A139" s="37" t="s">
        <v>601</v>
      </c>
      <c r="B139" s="45"/>
      <c r="C139" s="46"/>
      <c r="D139" s="46"/>
      <c r="E139" s="39" t="s">
        <v>4221</v>
      </c>
      <c r="F139" s="46"/>
      <c r="G139" s="46"/>
      <c r="H139" s="46"/>
      <c r="I139" s="46"/>
      <c r="J139" s="48"/>
    </row>
    <row r="140">
      <c r="A140" s="37" t="s">
        <v>593</v>
      </c>
      <c r="B140" s="37">
        <v>36</v>
      </c>
      <c r="C140" s="38" t="s">
        <v>3387</v>
      </c>
      <c r="D140" s="37" t="s">
        <v>595</v>
      </c>
      <c r="E140" s="39" t="s">
        <v>3388</v>
      </c>
      <c r="F140" s="40" t="s">
        <v>624</v>
      </c>
      <c r="G140" s="41">
        <v>4</v>
      </c>
      <c r="H140" s="42">
        <v>0</v>
      </c>
      <c r="I140" s="43">
        <f>ROUND(G140*H140,P4)</f>
        <v>0</v>
      </c>
      <c r="J140" s="37"/>
      <c r="O140" s="44">
        <f>I140*0.21</f>
        <v>0</v>
      </c>
      <c r="P140">
        <v>3</v>
      </c>
    </row>
    <row r="141">
      <c r="A141" s="37" t="s">
        <v>598</v>
      </c>
      <c r="B141" s="45"/>
      <c r="C141" s="46"/>
      <c r="D141" s="46"/>
      <c r="E141" s="39" t="s">
        <v>14294</v>
      </c>
      <c r="F141" s="46"/>
      <c r="G141" s="46"/>
      <c r="H141" s="46"/>
      <c r="I141" s="46"/>
      <c r="J141" s="48"/>
    </row>
    <row r="142" ht="101.5">
      <c r="A142" s="37" t="s">
        <v>601</v>
      </c>
      <c r="B142" s="45"/>
      <c r="C142" s="46"/>
      <c r="D142" s="46"/>
      <c r="E142" s="39" t="s">
        <v>4385</v>
      </c>
      <c r="F142" s="46"/>
      <c r="G142" s="46"/>
      <c r="H142" s="46"/>
      <c r="I142" s="46"/>
      <c r="J142" s="48"/>
    </row>
    <row r="143">
      <c r="A143" s="37" t="s">
        <v>593</v>
      </c>
      <c r="B143" s="37">
        <v>37</v>
      </c>
      <c r="C143" s="38" t="s">
        <v>4222</v>
      </c>
      <c r="D143" s="37" t="s">
        <v>595</v>
      </c>
      <c r="E143" s="39" t="s">
        <v>4223</v>
      </c>
      <c r="F143" s="40" t="s">
        <v>624</v>
      </c>
      <c r="G143" s="41">
        <v>4</v>
      </c>
      <c r="H143" s="42">
        <v>0</v>
      </c>
      <c r="I143" s="43">
        <f>ROUND(G143*H143,P4)</f>
        <v>0</v>
      </c>
      <c r="J143" s="37"/>
      <c r="O143" s="44">
        <f>I143*0.21</f>
        <v>0</v>
      </c>
      <c r="P143">
        <v>3</v>
      </c>
    </row>
    <row r="144">
      <c r="A144" s="37" t="s">
        <v>598</v>
      </c>
      <c r="B144" s="45"/>
      <c r="C144" s="46"/>
      <c r="D144" s="46"/>
      <c r="E144" s="39" t="s">
        <v>14294</v>
      </c>
      <c r="F144" s="46"/>
      <c r="G144" s="46"/>
      <c r="H144" s="46"/>
      <c r="I144" s="46"/>
      <c r="J144" s="48"/>
    </row>
    <row r="145" ht="101.5">
      <c r="A145" s="37" t="s">
        <v>601</v>
      </c>
      <c r="B145" s="45"/>
      <c r="C145" s="46"/>
      <c r="D145" s="46"/>
      <c r="E145" s="39" t="s">
        <v>4224</v>
      </c>
      <c r="F145" s="46"/>
      <c r="G145" s="46"/>
      <c r="H145" s="46"/>
      <c r="I145" s="46"/>
      <c r="J145" s="48"/>
    </row>
    <row r="146">
      <c r="A146" s="31" t="s">
        <v>591</v>
      </c>
      <c r="B146" s="32"/>
      <c r="C146" s="33" t="s">
        <v>4254</v>
      </c>
      <c r="D146" s="34"/>
      <c r="E146" s="31" t="s">
        <v>561</v>
      </c>
      <c r="F146" s="34"/>
      <c r="G146" s="34"/>
      <c r="H146" s="34"/>
      <c r="I146" s="35">
        <f>SUMIFS(I147:I149,A147:A149,"P")</f>
        <v>0</v>
      </c>
      <c r="J146" s="36"/>
    </row>
    <row r="147">
      <c r="A147" s="37" t="s">
        <v>593</v>
      </c>
      <c r="B147" s="37">
        <v>38</v>
      </c>
      <c r="C147" s="38" t="s">
        <v>3082</v>
      </c>
      <c r="D147" s="37" t="s">
        <v>595</v>
      </c>
      <c r="E147" s="39" t="s">
        <v>3083</v>
      </c>
      <c r="F147" s="40" t="s">
        <v>608</v>
      </c>
      <c r="G147" s="41">
        <v>1</v>
      </c>
      <c r="H147" s="42">
        <v>0</v>
      </c>
      <c r="I147" s="43">
        <f>ROUND(G147*H147,P4)</f>
        <v>0</v>
      </c>
      <c r="J147" s="37"/>
      <c r="O147" s="44">
        <f>I147*0.21</f>
        <v>0</v>
      </c>
      <c r="P147">
        <v>3</v>
      </c>
    </row>
    <row r="148">
      <c r="A148" s="37" t="s">
        <v>598</v>
      </c>
      <c r="B148" s="45"/>
      <c r="C148" s="46"/>
      <c r="D148" s="46"/>
      <c r="E148" s="39" t="s">
        <v>14294</v>
      </c>
      <c r="F148" s="46"/>
      <c r="G148" s="46"/>
      <c r="H148" s="46"/>
      <c r="I148" s="46"/>
      <c r="J148" s="48"/>
    </row>
    <row r="149" ht="87">
      <c r="A149" s="37" t="s">
        <v>601</v>
      </c>
      <c r="B149" s="45"/>
      <c r="C149" s="46"/>
      <c r="D149" s="46"/>
      <c r="E149" s="39" t="s">
        <v>4398</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3.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14369</v>
      </c>
      <c r="F153" s="46"/>
      <c r="G153" s="46"/>
      <c r="H153" s="46"/>
      <c r="I153" s="46"/>
      <c r="J153" s="48"/>
    </row>
    <row r="154" ht="116">
      <c r="A154" s="37" t="s">
        <v>601</v>
      </c>
      <c r="B154" s="45"/>
      <c r="C154" s="46"/>
      <c r="D154" s="46"/>
      <c r="E154" s="39" t="s">
        <v>1819</v>
      </c>
      <c r="F154" s="46"/>
      <c r="G154" s="46"/>
      <c r="H154" s="46"/>
      <c r="I154" s="46"/>
      <c r="J154" s="48"/>
    </row>
    <row r="155" ht="43.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14336</v>
      </c>
      <c r="F156" s="46"/>
      <c r="G156" s="46"/>
      <c r="H156" s="46"/>
      <c r="I156" s="46"/>
      <c r="J156" s="48"/>
    </row>
    <row r="157" ht="116">
      <c r="A157" s="37" t="s">
        <v>601</v>
      </c>
      <c r="B157" s="45"/>
      <c r="C157" s="46"/>
      <c r="D157" s="46"/>
      <c r="E157" s="39" t="s">
        <v>1819</v>
      </c>
      <c r="F157" s="46"/>
      <c r="G157" s="46"/>
      <c r="H157" s="46"/>
      <c r="I157" s="46"/>
      <c r="J157" s="48"/>
    </row>
    <row r="158" ht="29">
      <c r="A158" s="37" t="s">
        <v>593</v>
      </c>
      <c r="B158" s="37">
        <v>41</v>
      </c>
      <c r="C158" s="38" t="s">
        <v>3424</v>
      </c>
      <c r="D158" s="37" t="s">
        <v>3425</v>
      </c>
      <c r="E158" s="39" t="s">
        <v>4276</v>
      </c>
      <c r="F158" s="40" t="s">
        <v>1127</v>
      </c>
      <c r="G158" s="41">
        <v>0.10000000000000001</v>
      </c>
      <c r="H158" s="42">
        <v>0</v>
      </c>
      <c r="I158" s="43">
        <f>ROUND(G158*H158,P4)</f>
        <v>0</v>
      </c>
      <c r="J158" s="37"/>
      <c r="O158" s="44">
        <f>I158*0.21</f>
        <v>0</v>
      </c>
      <c r="P158">
        <v>3</v>
      </c>
    </row>
    <row r="159">
      <c r="A159" s="37" t="s">
        <v>598</v>
      </c>
      <c r="B159" s="45"/>
      <c r="C159" s="46"/>
      <c r="D159" s="46"/>
      <c r="E159" s="39" t="s">
        <v>14336</v>
      </c>
      <c r="F159" s="46"/>
      <c r="G159" s="46"/>
      <c r="H159" s="46"/>
      <c r="I159" s="46"/>
      <c r="J159" s="48"/>
    </row>
    <row r="160" ht="130.5">
      <c r="A160" s="37" t="s">
        <v>601</v>
      </c>
      <c r="B160" s="45"/>
      <c r="C160" s="46"/>
      <c r="D160" s="46"/>
      <c r="E160" s="39" t="s">
        <v>4277</v>
      </c>
      <c r="F160" s="46"/>
      <c r="G160" s="46"/>
      <c r="H160" s="46"/>
      <c r="I160" s="46"/>
      <c r="J160" s="48"/>
    </row>
    <row r="161" ht="29">
      <c r="A161" s="37" t="s">
        <v>593</v>
      </c>
      <c r="B161" s="37">
        <v>42</v>
      </c>
      <c r="C161" s="38" t="s">
        <v>3428</v>
      </c>
      <c r="D161" s="37" t="s">
        <v>3429</v>
      </c>
      <c r="E161" s="39" t="s">
        <v>4278</v>
      </c>
      <c r="F161" s="40" t="s">
        <v>1127</v>
      </c>
      <c r="G161" s="41">
        <v>0.5</v>
      </c>
      <c r="H161" s="42">
        <v>0</v>
      </c>
      <c r="I161" s="43">
        <f>ROUND(G161*H161,P4)</f>
        <v>0</v>
      </c>
      <c r="J161" s="37"/>
      <c r="O161" s="44">
        <f>I161*0.21</f>
        <v>0</v>
      </c>
      <c r="P161">
        <v>3</v>
      </c>
    </row>
    <row r="162">
      <c r="A162" s="37" t="s">
        <v>598</v>
      </c>
      <c r="B162" s="45"/>
      <c r="C162" s="46"/>
      <c r="D162" s="46"/>
      <c r="E162" s="39" t="s">
        <v>14336</v>
      </c>
      <c r="F162" s="46"/>
      <c r="G162" s="46"/>
      <c r="H162" s="46"/>
      <c r="I162" s="46"/>
      <c r="J162" s="48"/>
    </row>
    <row r="163" ht="130.5">
      <c r="A163" s="37" t="s">
        <v>601</v>
      </c>
      <c r="B163" s="50"/>
      <c r="C163" s="51"/>
      <c r="D163" s="51"/>
      <c r="E163" s="39" t="s">
        <v>4277</v>
      </c>
      <c r="F163" s="51"/>
      <c r="G163" s="51"/>
      <c r="H163" s="51"/>
      <c r="I163" s="51"/>
      <c r="J163" s="52"/>
    </row>
  </sheetData>
  <sheetProtection sheet="1" objects="1" scenarios="1" spinCount="100000" saltValue="HZ8/O66Xb7rejlVSf8SLuWqc0YMVLUMbhCRKcNUtKeHRnUlQOtykLbU5RRa/7juw5m4zy8JqSoinG1i7m5xs8A==" hashValue="Ww5nK24VgjDoBuJGFqOF3/XlkKYxDbnkGTTlPllLXsHaXTF3/DMcNJ4WIgsmU13IiN63KgrMxaYeqgblTEy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14370</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14370</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14371</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29">
      <c r="A19" s="37" t="s">
        <v>599</v>
      </c>
      <c r="B19" s="45"/>
      <c r="C19" s="46"/>
      <c r="D19" s="46"/>
      <c r="E19" s="49" t="s">
        <v>14372</v>
      </c>
      <c r="F19" s="46"/>
      <c r="G19" s="46"/>
      <c r="H19" s="46"/>
      <c r="I19" s="46"/>
      <c r="J19" s="48"/>
    </row>
    <row r="20" ht="391.5">
      <c r="A20" s="37" t="s">
        <v>601</v>
      </c>
      <c r="B20" s="45"/>
      <c r="C20" s="46"/>
      <c r="D20" s="46"/>
      <c r="E20" s="39" t="s">
        <v>643</v>
      </c>
      <c r="F20" s="46"/>
      <c r="G20" s="46"/>
      <c r="H20" s="46"/>
      <c r="I20" s="46"/>
      <c r="J20" s="48"/>
    </row>
    <row r="21">
      <c r="A21" s="31" t="s">
        <v>591</v>
      </c>
      <c r="B21" s="32"/>
      <c r="C21" s="33" t="s">
        <v>14210</v>
      </c>
      <c r="D21" s="34"/>
      <c r="E21" s="31" t="s">
        <v>14211</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29">
      <c r="A24" s="37" t="s">
        <v>599</v>
      </c>
      <c r="B24" s="45"/>
      <c r="C24" s="46"/>
      <c r="D24" s="46"/>
      <c r="E24" s="49" t="s">
        <v>14372</v>
      </c>
      <c r="F24" s="46"/>
      <c r="G24" s="46"/>
      <c r="H24" s="46"/>
      <c r="I24" s="46"/>
      <c r="J24" s="48"/>
    </row>
    <row r="25" ht="304.5">
      <c r="A25" s="37" t="s">
        <v>601</v>
      </c>
      <c r="B25" s="45"/>
      <c r="C25" s="46"/>
      <c r="D25" s="46"/>
      <c r="E25" s="39" t="s">
        <v>647</v>
      </c>
      <c r="F25" s="46"/>
      <c r="G25" s="46"/>
      <c r="H25" s="46"/>
      <c r="I25" s="46"/>
      <c r="J25" s="48"/>
    </row>
    <row r="26">
      <c r="A26" s="31" t="s">
        <v>591</v>
      </c>
      <c r="B26" s="32"/>
      <c r="C26" s="33" t="s">
        <v>14373</v>
      </c>
      <c r="D26" s="34"/>
      <c r="E26" s="31" t="s">
        <v>4949</v>
      </c>
      <c r="F26" s="34"/>
      <c r="G26" s="34"/>
      <c r="H26" s="34"/>
      <c r="I26" s="35">
        <f>SUMIFS(I27:I30,A27:A30,"P")</f>
        <v>0</v>
      </c>
      <c r="J26" s="36"/>
    </row>
    <row r="27">
      <c r="A27" s="37" t="s">
        <v>593</v>
      </c>
      <c r="B27" s="37">
        <v>4</v>
      </c>
      <c r="C27" s="38" t="s">
        <v>2263</v>
      </c>
      <c r="D27" s="37" t="s">
        <v>595</v>
      </c>
      <c r="E27" s="39" t="s">
        <v>2264</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14374</v>
      </c>
      <c r="F29" s="46"/>
      <c r="G29" s="46"/>
      <c r="H29" s="46"/>
      <c r="I29" s="46"/>
      <c r="J29" s="48"/>
    </row>
    <row r="30" ht="409.5">
      <c r="A30" s="37" t="s">
        <v>601</v>
      </c>
      <c r="B30" s="45"/>
      <c r="C30" s="46"/>
      <c r="D30" s="46"/>
      <c r="E30" s="39" t="s">
        <v>4974</v>
      </c>
      <c r="F30" s="46"/>
      <c r="G30" s="46"/>
      <c r="H30" s="46"/>
      <c r="I30" s="46"/>
      <c r="J30" s="48"/>
    </row>
    <row r="31">
      <c r="A31" s="31" t="s">
        <v>591</v>
      </c>
      <c r="B31" s="32"/>
      <c r="C31" s="33" t="s">
        <v>4034</v>
      </c>
      <c r="D31" s="34"/>
      <c r="E31" s="31" t="s">
        <v>4035</v>
      </c>
      <c r="F31" s="34"/>
      <c r="G31" s="34"/>
      <c r="H31" s="34"/>
      <c r="I31" s="35">
        <f>SUMIFS(I32:I34,A32:A34,"P")</f>
        <v>0</v>
      </c>
      <c r="J31" s="36"/>
    </row>
    <row r="32">
      <c r="A32" s="37" t="s">
        <v>593</v>
      </c>
      <c r="B32" s="37">
        <v>5</v>
      </c>
      <c r="C32" s="38" t="s">
        <v>5439</v>
      </c>
      <c r="D32" s="37" t="s">
        <v>595</v>
      </c>
      <c r="E32" s="39" t="s">
        <v>5254</v>
      </c>
      <c r="F32" s="40" t="s">
        <v>989</v>
      </c>
      <c r="G32" s="41">
        <v>1</v>
      </c>
      <c r="H32" s="42">
        <v>0</v>
      </c>
      <c r="I32" s="43">
        <f>ROUND(G32*H32,P4)</f>
        <v>0</v>
      </c>
      <c r="J32" s="37"/>
      <c r="O32" s="44">
        <f>I32*0.21</f>
        <v>0</v>
      </c>
      <c r="P32">
        <v>3</v>
      </c>
    </row>
    <row r="33">
      <c r="A33" s="37" t="s">
        <v>598</v>
      </c>
      <c r="B33" s="45"/>
      <c r="C33" s="46"/>
      <c r="D33" s="46"/>
      <c r="E33" s="39" t="s">
        <v>14375</v>
      </c>
      <c r="F33" s="46"/>
      <c r="G33" s="46"/>
      <c r="H33" s="46"/>
      <c r="I33" s="46"/>
      <c r="J33" s="48"/>
    </row>
    <row r="34" ht="29">
      <c r="A34" s="37" t="s">
        <v>601</v>
      </c>
      <c r="B34" s="45"/>
      <c r="C34" s="46"/>
      <c r="D34" s="46"/>
      <c r="E34" s="39" t="s">
        <v>4286</v>
      </c>
      <c r="F34" s="46"/>
      <c r="G34" s="46"/>
      <c r="H34" s="46"/>
      <c r="I34" s="46"/>
      <c r="J34" s="48"/>
    </row>
    <row r="35">
      <c r="A35" s="31" t="s">
        <v>591</v>
      </c>
      <c r="B35" s="32"/>
      <c r="C35" s="33" t="s">
        <v>4052</v>
      </c>
      <c r="D35" s="34"/>
      <c r="E35" s="31" t="s">
        <v>4053</v>
      </c>
      <c r="F35" s="34"/>
      <c r="G35" s="34"/>
      <c r="H35" s="34"/>
      <c r="I35" s="35">
        <f>SUMIFS(I36:I41,A36:A41,"P")</f>
        <v>0</v>
      </c>
      <c r="J35" s="36"/>
    </row>
    <row r="36" ht="29">
      <c r="A36" s="37" t="s">
        <v>593</v>
      </c>
      <c r="B36" s="37">
        <v>6</v>
      </c>
      <c r="C36" s="38" t="s">
        <v>3023</v>
      </c>
      <c r="D36" s="37" t="s">
        <v>595</v>
      </c>
      <c r="E36" s="39" t="s">
        <v>3024</v>
      </c>
      <c r="F36" s="40" t="s">
        <v>608</v>
      </c>
      <c r="G36" s="41">
        <v>100</v>
      </c>
      <c r="H36" s="42">
        <v>0</v>
      </c>
      <c r="I36" s="43">
        <f>ROUND(G36*H36,P4)</f>
        <v>0</v>
      </c>
      <c r="J36" s="37"/>
      <c r="O36" s="44">
        <f>I36*0.21</f>
        <v>0</v>
      </c>
      <c r="P36">
        <v>3</v>
      </c>
    </row>
    <row r="37">
      <c r="A37" s="37" t="s">
        <v>598</v>
      </c>
      <c r="B37" s="45"/>
      <c r="C37" s="46"/>
      <c r="D37" s="46"/>
      <c r="E37" s="39" t="s">
        <v>14294</v>
      </c>
      <c r="F37" s="46"/>
      <c r="G37" s="46"/>
      <c r="H37" s="46"/>
      <c r="I37" s="46"/>
      <c r="J37" s="48"/>
    </row>
    <row r="38" ht="87">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14301</v>
      </c>
      <c r="F40" s="46"/>
      <c r="G40" s="46"/>
      <c r="H40" s="46"/>
      <c r="I40" s="46"/>
      <c r="J40" s="48"/>
    </row>
    <row r="41" ht="87">
      <c r="A41" s="37" t="s">
        <v>601</v>
      </c>
      <c r="B41" s="45"/>
      <c r="C41" s="46"/>
      <c r="D41" s="46"/>
      <c r="E41" s="39" t="s">
        <v>658</v>
      </c>
      <c r="F41" s="46"/>
      <c r="G41" s="46"/>
      <c r="H41" s="46"/>
      <c r="I41" s="46"/>
      <c r="J41" s="48"/>
    </row>
    <row r="42">
      <c r="A42" s="31" t="s">
        <v>591</v>
      </c>
      <c r="B42" s="32"/>
      <c r="C42" s="33" t="s">
        <v>4056</v>
      </c>
      <c r="D42" s="34"/>
      <c r="E42" s="31" t="s">
        <v>4057</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14301</v>
      </c>
      <c r="F44" s="46"/>
      <c r="G44" s="46"/>
      <c r="H44" s="46"/>
      <c r="I44" s="46"/>
      <c r="J44" s="48"/>
    </row>
    <row r="45" ht="87">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14325</v>
      </c>
      <c r="F47" s="46"/>
      <c r="G47" s="46"/>
      <c r="H47" s="46"/>
      <c r="I47" s="46"/>
      <c r="J47" s="48"/>
    </row>
    <row r="48" ht="87">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14301</v>
      </c>
      <c r="F50" s="46"/>
      <c r="G50" s="46"/>
      <c r="H50" s="46"/>
      <c r="I50" s="46"/>
      <c r="J50" s="48"/>
    </row>
    <row r="51" ht="101.5">
      <c r="A51" s="37" t="s">
        <v>601</v>
      </c>
      <c r="B51" s="45"/>
      <c r="C51" s="46"/>
      <c r="D51" s="46"/>
      <c r="E51" s="39" t="s">
        <v>14223</v>
      </c>
      <c r="F51" s="46"/>
      <c r="G51" s="46"/>
      <c r="H51" s="46"/>
      <c r="I51" s="46"/>
      <c r="J51" s="48"/>
    </row>
    <row r="52" ht="29">
      <c r="A52" s="37" t="s">
        <v>593</v>
      </c>
      <c r="B52" s="37">
        <v>11</v>
      </c>
      <c r="C52" s="38" t="s">
        <v>14292</v>
      </c>
      <c r="D52" s="37" t="s">
        <v>595</v>
      </c>
      <c r="E52" s="39" t="s">
        <v>14293</v>
      </c>
      <c r="F52" s="40" t="s">
        <v>608</v>
      </c>
      <c r="G52" s="41">
        <v>3</v>
      </c>
      <c r="H52" s="42">
        <v>0</v>
      </c>
      <c r="I52" s="43">
        <f>ROUND(G52*H52,P4)</f>
        <v>0</v>
      </c>
      <c r="J52" s="37"/>
      <c r="O52" s="44">
        <f>I52*0.21</f>
        <v>0</v>
      </c>
      <c r="P52">
        <v>3</v>
      </c>
    </row>
    <row r="53">
      <c r="A53" s="37" t="s">
        <v>598</v>
      </c>
      <c r="B53" s="45"/>
      <c r="C53" s="46"/>
      <c r="D53" s="46"/>
      <c r="E53" s="39" t="s">
        <v>14294</v>
      </c>
      <c r="F53" s="46"/>
      <c r="G53" s="46"/>
      <c r="H53" s="46"/>
      <c r="I53" s="46"/>
      <c r="J53" s="48"/>
    </row>
    <row r="54" ht="145">
      <c r="A54" s="37" t="s">
        <v>601</v>
      </c>
      <c r="B54" s="45"/>
      <c r="C54" s="46"/>
      <c r="D54" s="46"/>
      <c r="E54" s="39" t="s">
        <v>14295</v>
      </c>
      <c r="F54" s="46"/>
      <c r="G54" s="46"/>
      <c r="H54" s="46"/>
      <c r="I54" s="46"/>
      <c r="J54" s="48"/>
    </row>
    <row r="55">
      <c r="A55" s="37" t="s">
        <v>593</v>
      </c>
      <c r="B55" s="37">
        <v>12</v>
      </c>
      <c r="C55" s="38" t="s">
        <v>4058</v>
      </c>
      <c r="D55" s="37" t="s">
        <v>595</v>
      </c>
      <c r="E55" s="39" t="s">
        <v>4059</v>
      </c>
      <c r="F55" s="40" t="s">
        <v>608</v>
      </c>
      <c r="G55" s="41">
        <v>3</v>
      </c>
      <c r="H55" s="42">
        <v>0</v>
      </c>
      <c r="I55" s="43">
        <f>ROUND(G55*H55,P4)</f>
        <v>0</v>
      </c>
      <c r="J55" s="37"/>
      <c r="O55" s="44">
        <f>I55*0.21</f>
        <v>0</v>
      </c>
      <c r="P55">
        <v>3</v>
      </c>
    </row>
    <row r="56">
      <c r="A56" s="37" t="s">
        <v>598</v>
      </c>
      <c r="B56" s="45"/>
      <c r="C56" s="46"/>
      <c r="D56" s="46"/>
      <c r="E56" s="39" t="s">
        <v>14294</v>
      </c>
      <c r="F56" s="46"/>
      <c r="G56" s="46"/>
      <c r="H56" s="46"/>
      <c r="I56" s="46"/>
      <c r="J56" s="48"/>
    </row>
    <row r="57" ht="116">
      <c r="A57" s="37" t="s">
        <v>601</v>
      </c>
      <c r="B57" s="45"/>
      <c r="C57" s="46"/>
      <c r="D57" s="46"/>
      <c r="E57" s="39" t="s">
        <v>4060</v>
      </c>
      <c r="F57" s="46"/>
      <c r="G57" s="46"/>
      <c r="H57" s="46"/>
      <c r="I57" s="46"/>
      <c r="J57" s="48"/>
    </row>
    <row r="58">
      <c r="A58" s="37" t="s">
        <v>593</v>
      </c>
      <c r="B58" s="37">
        <v>13</v>
      </c>
      <c r="C58" s="38" t="s">
        <v>14296</v>
      </c>
      <c r="D58" s="37" t="s">
        <v>595</v>
      </c>
      <c r="E58" s="39" t="s">
        <v>14297</v>
      </c>
      <c r="F58" s="40" t="s">
        <v>597</v>
      </c>
      <c r="G58" s="41">
        <v>42</v>
      </c>
      <c r="H58" s="42">
        <v>0</v>
      </c>
      <c r="I58" s="43">
        <f>ROUND(G58*H58,P4)</f>
        <v>0</v>
      </c>
      <c r="J58" s="37"/>
      <c r="O58" s="44">
        <f>I58*0.21</f>
        <v>0</v>
      </c>
      <c r="P58">
        <v>3</v>
      </c>
    </row>
    <row r="59">
      <c r="A59" s="37" t="s">
        <v>598</v>
      </c>
      <c r="B59" s="45"/>
      <c r="C59" s="46"/>
      <c r="D59" s="46"/>
      <c r="E59" s="39" t="s">
        <v>14301</v>
      </c>
      <c r="F59" s="46"/>
      <c r="G59" s="46"/>
      <c r="H59" s="46"/>
      <c r="I59" s="46"/>
      <c r="J59" s="48"/>
    </row>
    <row r="60" ht="87">
      <c r="A60" s="37" t="s">
        <v>601</v>
      </c>
      <c r="B60" s="45"/>
      <c r="C60" s="46"/>
      <c r="D60" s="46"/>
      <c r="E60" s="39" t="s">
        <v>14298</v>
      </c>
      <c r="F60" s="46"/>
      <c r="G60" s="46"/>
      <c r="H60" s="46"/>
      <c r="I60" s="46"/>
      <c r="J60" s="48"/>
    </row>
    <row r="61" ht="29">
      <c r="A61" s="37" t="s">
        <v>593</v>
      </c>
      <c r="B61" s="37">
        <v>14</v>
      </c>
      <c r="C61" s="38" t="s">
        <v>14299</v>
      </c>
      <c r="D61" s="37" t="s">
        <v>595</v>
      </c>
      <c r="E61" s="39" t="s">
        <v>14300</v>
      </c>
      <c r="F61" s="40" t="s">
        <v>597</v>
      </c>
      <c r="G61" s="41">
        <v>42</v>
      </c>
      <c r="H61" s="42">
        <v>0</v>
      </c>
      <c r="I61" s="43">
        <f>ROUND(G61*H61,P4)</f>
        <v>0</v>
      </c>
      <c r="J61" s="37"/>
      <c r="O61" s="44">
        <f>I61*0.21</f>
        <v>0</v>
      </c>
      <c r="P61">
        <v>3</v>
      </c>
    </row>
    <row r="62">
      <c r="A62" s="37" t="s">
        <v>598</v>
      </c>
      <c r="B62" s="45"/>
      <c r="C62" s="46"/>
      <c r="D62" s="46"/>
      <c r="E62" s="39" t="s">
        <v>14301</v>
      </c>
      <c r="F62" s="46"/>
      <c r="G62" s="46"/>
      <c r="H62" s="46"/>
      <c r="I62" s="46"/>
      <c r="J62" s="48"/>
    </row>
    <row r="63" ht="87">
      <c r="A63" s="37" t="s">
        <v>601</v>
      </c>
      <c r="B63" s="45"/>
      <c r="C63" s="46"/>
      <c r="D63" s="46"/>
      <c r="E63" s="39" t="s">
        <v>14302</v>
      </c>
      <c r="F63" s="46"/>
      <c r="G63" s="46"/>
      <c r="H63" s="46"/>
      <c r="I63" s="46"/>
      <c r="J63" s="48"/>
    </row>
    <row r="64" ht="29">
      <c r="A64" s="37" t="s">
        <v>593</v>
      </c>
      <c r="B64" s="37">
        <v>15</v>
      </c>
      <c r="C64" s="38" t="s">
        <v>14303</v>
      </c>
      <c r="D64" s="37" t="s">
        <v>595</v>
      </c>
      <c r="E64" s="39" t="s">
        <v>14304</v>
      </c>
      <c r="F64" s="40" t="s">
        <v>597</v>
      </c>
      <c r="G64" s="41">
        <v>42</v>
      </c>
      <c r="H64" s="42">
        <v>0</v>
      </c>
      <c r="I64" s="43">
        <f>ROUND(G64*H64,P4)</f>
        <v>0</v>
      </c>
      <c r="J64" s="37"/>
      <c r="O64" s="44">
        <f>I64*0.21</f>
        <v>0</v>
      </c>
      <c r="P64">
        <v>3</v>
      </c>
    </row>
    <row r="65">
      <c r="A65" s="37" t="s">
        <v>598</v>
      </c>
      <c r="B65" s="45"/>
      <c r="C65" s="46"/>
      <c r="D65" s="46"/>
      <c r="E65" s="39" t="s">
        <v>14301</v>
      </c>
      <c r="F65" s="46"/>
      <c r="G65" s="46"/>
      <c r="H65" s="46"/>
      <c r="I65" s="46"/>
      <c r="J65" s="48"/>
    </row>
    <row r="66" ht="72.5">
      <c r="A66" s="37" t="s">
        <v>601</v>
      </c>
      <c r="B66" s="45"/>
      <c r="C66" s="46"/>
      <c r="D66" s="46"/>
      <c r="E66" s="39" t="s">
        <v>14306</v>
      </c>
      <c r="F66" s="46"/>
      <c r="G66" s="46"/>
      <c r="H66" s="46"/>
      <c r="I66" s="46"/>
      <c r="J66" s="48"/>
    </row>
    <row r="67">
      <c r="A67" s="31" t="s">
        <v>591</v>
      </c>
      <c r="B67" s="32"/>
      <c r="C67" s="33" t="s">
        <v>4061</v>
      </c>
      <c r="D67" s="34"/>
      <c r="E67" s="31" t="s">
        <v>4062</v>
      </c>
      <c r="F67" s="34"/>
      <c r="G67" s="34"/>
      <c r="H67" s="34"/>
      <c r="I67" s="35">
        <f>SUMIFS(I68:I79,A68:A79,"P")</f>
        <v>0</v>
      </c>
      <c r="J67" s="36"/>
    </row>
    <row r="68" ht="29">
      <c r="A68" s="37" t="s">
        <v>593</v>
      </c>
      <c r="B68" s="37">
        <v>16</v>
      </c>
      <c r="C68" s="38" t="s">
        <v>3026</v>
      </c>
      <c r="D68" s="37" t="s">
        <v>595</v>
      </c>
      <c r="E68" s="39" t="s">
        <v>3027</v>
      </c>
      <c r="F68" s="40" t="s">
        <v>597</v>
      </c>
      <c r="G68" s="41">
        <v>30</v>
      </c>
      <c r="H68" s="42">
        <v>0</v>
      </c>
      <c r="I68" s="43">
        <f>ROUND(G68*H68,P4)</f>
        <v>0</v>
      </c>
      <c r="J68" s="37"/>
      <c r="O68" s="44">
        <f>I68*0.21</f>
        <v>0</v>
      </c>
      <c r="P68">
        <v>3</v>
      </c>
    </row>
    <row r="69">
      <c r="A69" s="37" t="s">
        <v>598</v>
      </c>
      <c r="B69" s="45"/>
      <c r="C69" s="46"/>
      <c r="D69" s="46"/>
      <c r="E69" s="39" t="s">
        <v>14294</v>
      </c>
      <c r="F69" s="46"/>
      <c r="G69" s="46"/>
      <c r="H69" s="46"/>
      <c r="I69" s="46"/>
      <c r="J69" s="48"/>
    </row>
    <row r="70" ht="159.5">
      <c r="A70" s="37" t="s">
        <v>601</v>
      </c>
      <c r="B70" s="45"/>
      <c r="C70" s="46"/>
      <c r="D70" s="46"/>
      <c r="E70" s="39" t="s">
        <v>1037</v>
      </c>
      <c r="F70" s="46"/>
      <c r="G70" s="46"/>
      <c r="H70" s="46"/>
      <c r="I70" s="46"/>
      <c r="J70" s="48"/>
    </row>
    <row r="71">
      <c r="A71" s="37" t="s">
        <v>593</v>
      </c>
      <c r="B71" s="37">
        <v>17</v>
      </c>
      <c r="C71" s="38" t="s">
        <v>4301</v>
      </c>
      <c r="D71" s="37" t="s">
        <v>595</v>
      </c>
      <c r="E71" s="39" t="s">
        <v>4082</v>
      </c>
      <c r="F71" s="40" t="s">
        <v>608</v>
      </c>
      <c r="G71" s="41">
        <v>100</v>
      </c>
      <c r="H71" s="42">
        <v>0</v>
      </c>
      <c r="I71" s="43">
        <f>ROUND(G71*H71,P4)</f>
        <v>0</v>
      </c>
      <c r="J71" s="37"/>
      <c r="O71" s="44">
        <f>I71*0.21</f>
        <v>0</v>
      </c>
      <c r="P71">
        <v>3</v>
      </c>
    </row>
    <row r="72">
      <c r="A72" s="37" t="s">
        <v>598</v>
      </c>
      <c r="B72" s="45"/>
      <c r="C72" s="46"/>
      <c r="D72" s="46"/>
      <c r="E72" s="39" t="s">
        <v>14294</v>
      </c>
      <c r="F72" s="46"/>
      <c r="G72" s="46"/>
      <c r="H72" s="46"/>
      <c r="I72" s="46"/>
      <c r="J72" s="48"/>
    </row>
    <row r="73" ht="130.5">
      <c r="A73" s="37" t="s">
        <v>601</v>
      </c>
      <c r="B73" s="45"/>
      <c r="C73" s="46"/>
      <c r="D73" s="46"/>
      <c r="E73" s="39" t="s">
        <v>4302</v>
      </c>
      <c r="F73" s="46"/>
      <c r="G73" s="46"/>
      <c r="H73" s="46"/>
      <c r="I73" s="46"/>
      <c r="J73" s="48"/>
    </row>
    <row r="74">
      <c r="A74" s="37" t="s">
        <v>593</v>
      </c>
      <c r="B74" s="37">
        <v>18</v>
      </c>
      <c r="C74" s="38" t="s">
        <v>3854</v>
      </c>
      <c r="D74" s="37" t="s">
        <v>595</v>
      </c>
      <c r="E74" s="39" t="s">
        <v>3855</v>
      </c>
      <c r="F74" s="40" t="s">
        <v>650</v>
      </c>
      <c r="G74" s="41">
        <v>3</v>
      </c>
      <c r="H74" s="42">
        <v>0</v>
      </c>
      <c r="I74" s="43">
        <f>ROUND(G74*H74,P4)</f>
        <v>0</v>
      </c>
      <c r="J74" s="37"/>
      <c r="O74" s="44">
        <f>I74*0.21</f>
        <v>0</v>
      </c>
      <c r="P74">
        <v>3</v>
      </c>
    </row>
    <row r="75">
      <c r="A75" s="37" t="s">
        <v>598</v>
      </c>
      <c r="B75" s="45"/>
      <c r="C75" s="46"/>
      <c r="D75" s="46"/>
      <c r="E75" s="39" t="s">
        <v>14294</v>
      </c>
      <c r="F75" s="46"/>
      <c r="G75" s="46"/>
      <c r="H75" s="46"/>
      <c r="I75" s="46"/>
      <c r="J75" s="48"/>
    </row>
    <row r="76" ht="58">
      <c r="A76" s="37" t="s">
        <v>601</v>
      </c>
      <c r="B76" s="45"/>
      <c r="C76" s="46"/>
      <c r="D76" s="46"/>
      <c r="E76" s="39" t="s">
        <v>1043</v>
      </c>
      <c r="F76" s="46"/>
      <c r="G76" s="46"/>
      <c r="H76" s="46"/>
      <c r="I76" s="46"/>
      <c r="J76" s="48"/>
    </row>
    <row r="77" ht="29">
      <c r="A77" s="37" t="s">
        <v>593</v>
      </c>
      <c r="B77" s="37">
        <v>19</v>
      </c>
      <c r="C77" s="38" t="s">
        <v>3553</v>
      </c>
      <c r="D77" s="37" t="s">
        <v>595</v>
      </c>
      <c r="E77" s="39" t="s">
        <v>3554</v>
      </c>
      <c r="F77" s="40" t="s">
        <v>608</v>
      </c>
      <c r="G77" s="41">
        <v>12</v>
      </c>
      <c r="H77" s="42">
        <v>0</v>
      </c>
      <c r="I77" s="43">
        <f>ROUND(G77*H77,P4)</f>
        <v>0</v>
      </c>
      <c r="J77" s="37"/>
      <c r="O77" s="44">
        <f>I77*0.21</f>
        <v>0</v>
      </c>
      <c r="P77">
        <v>3</v>
      </c>
    </row>
    <row r="78">
      <c r="A78" s="37" t="s">
        <v>598</v>
      </c>
      <c r="B78" s="45"/>
      <c r="C78" s="46"/>
      <c r="D78" s="46"/>
      <c r="E78" s="39" t="s">
        <v>14294</v>
      </c>
      <c r="F78" s="46"/>
      <c r="G78" s="46"/>
      <c r="H78" s="46"/>
      <c r="I78" s="46"/>
      <c r="J78" s="48"/>
    </row>
    <row r="79" ht="58">
      <c r="A79" s="37" t="s">
        <v>601</v>
      </c>
      <c r="B79" s="45"/>
      <c r="C79" s="46"/>
      <c r="D79" s="46"/>
      <c r="E79" s="39" t="s">
        <v>4063</v>
      </c>
      <c r="F79" s="46"/>
      <c r="G79" s="46"/>
      <c r="H79" s="46"/>
      <c r="I79" s="46"/>
      <c r="J79" s="48"/>
    </row>
    <row r="80">
      <c r="A80" s="31" t="s">
        <v>591</v>
      </c>
      <c r="B80" s="32"/>
      <c r="C80" s="33" t="s">
        <v>4090</v>
      </c>
      <c r="D80" s="34"/>
      <c r="E80" s="31" t="s">
        <v>4091</v>
      </c>
      <c r="F80" s="34"/>
      <c r="G80" s="34"/>
      <c r="H80" s="34"/>
      <c r="I80" s="35">
        <f>SUMIFS(I81:I86,A81:A86,"P")</f>
        <v>0</v>
      </c>
      <c r="J80" s="36"/>
    </row>
    <row r="81">
      <c r="A81" s="37" t="s">
        <v>593</v>
      </c>
      <c r="B81" s="37">
        <v>20</v>
      </c>
      <c r="C81" s="38" t="s">
        <v>3410</v>
      </c>
      <c r="D81" s="37" t="s">
        <v>595</v>
      </c>
      <c r="E81" s="39" t="s">
        <v>3411</v>
      </c>
      <c r="F81" s="40" t="s">
        <v>608</v>
      </c>
      <c r="G81" s="41">
        <v>20</v>
      </c>
      <c r="H81" s="42">
        <v>0</v>
      </c>
      <c r="I81" s="43">
        <f>ROUND(G81*H81,P4)</f>
        <v>0</v>
      </c>
      <c r="J81" s="37"/>
      <c r="O81" s="44">
        <f>I81*0.21</f>
        <v>0</v>
      </c>
      <c r="P81">
        <v>3</v>
      </c>
    </row>
    <row r="82">
      <c r="A82" s="37" t="s">
        <v>598</v>
      </c>
      <c r="B82" s="45"/>
      <c r="C82" s="46"/>
      <c r="D82" s="46"/>
      <c r="E82" s="39" t="s">
        <v>14294</v>
      </c>
      <c r="F82" s="46"/>
      <c r="G82" s="46"/>
      <c r="H82" s="46"/>
      <c r="I82" s="46"/>
      <c r="J82" s="48"/>
    </row>
    <row r="83" ht="130.5">
      <c r="A83" s="37" t="s">
        <v>601</v>
      </c>
      <c r="B83" s="45"/>
      <c r="C83" s="46"/>
      <c r="D83" s="46"/>
      <c r="E83" s="39" t="s">
        <v>14307</v>
      </c>
      <c r="F83" s="46"/>
      <c r="G83" s="46"/>
      <c r="H83" s="46"/>
      <c r="I83" s="46"/>
      <c r="J83" s="48"/>
    </row>
    <row r="84" ht="29">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14294</v>
      </c>
      <c r="F85" s="46"/>
      <c r="G85" s="46"/>
      <c r="H85" s="46"/>
      <c r="I85" s="46"/>
      <c r="J85" s="48"/>
    </row>
    <row r="86" ht="116">
      <c r="A86" s="37" t="s">
        <v>601</v>
      </c>
      <c r="B86" s="45"/>
      <c r="C86" s="46"/>
      <c r="D86" s="46"/>
      <c r="E86" s="39" t="s">
        <v>14308</v>
      </c>
      <c r="F86" s="46"/>
      <c r="G86" s="46"/>
      <c r="H86" s="46"/>
      <c r="I86" s="46"/>
      <c r="J86" s="48"/>
    </row>
    <row r="87">
      <c r="A87" s="31" t="s">
        <v>591</v>
      </c>
      <c r="B87" s="32"/>
      <c r="C87" s="33" t="s">
        <v>1716</v>
      </c>
      <c r="D87" s="34"/>
      <c r="E87" s="31" t="s">
        <v>4096</v>
      </c>
      <c r="F87" s="34"/>
      <c r="G87" s="34"/>
      <c r="H87" s="34"/>
      <c r="I87" s="35">
        <f>SUMIFS(I88:I116,A88:A116,"P")</f>
        <v>0</v>
      </c>
      <c r="J87" s="36"/>
    </row>
    <row r="88" ht="29">
      <c r="A88" s="37" t="s">
        <v>593</v>
      </c>
      <c r="B88" s="37">
        <v>22</v>
      </c>
      <c r="C88" s="38" t="s">
        <v>14376</v>
      </c>
      <c r="D88" s="37" t="s">
        <v>595</v>
      </c>
      <c r="E88" s="39" t="s">
        <v>14377</v>
      </c>
      <c r="F88" s="40" t="s">
        <v>608</v>
      </c>
      <c r="G88" s="41">
        <v>34</v>
      </c>
      <c r="H88" s="42">
        <v>0</v>
      </c>
      <c r="I88" s="43">
        <f>ROUND(G88*H88,P4)</f>
        <v>0</v>
      </c>
      <c r="J88" s="37"/>
      <c r="O88" s="44">
        <f>I88*0.21</f>
        <v>0</v>
      </c>
      <c r="P88">
        <v>3</v>
      </c>
    </row>
    <row r="89">
      <c r="A89" s="37" t="s">
        <v>598</v>
      </c>
      <c r="B89" s="45"/>
      <c r="C89" s="46"/>
      <c r="D89" s="46"/>
      <c r="E89" s="39" t="s">
        <v>14294</v>
      </c>
      <c r="F89" s="46"/>
      <c r="G89" s="46"/>
      <c r="H89" s="46"/>
      <c r="I89" s="46"/>
      <c r="J89" s="48"/>
    </row>
    <row r="90" ht="101.5">
      <c r="A90" s="37" t="s">
        <v>601</v>
      </c>
      <c r="B90" s="45"/>
      <c r="C90" s="46"/>
      <c r="D90" s="46"/>
      <c r="E90" s="39" t="s">
        <v>4310</v>
      </c>
      <c r="F90" s="46"/>
      <c r="G90" s="46"/>
      <c r="H90" s="46"/>
      <c r="I90" s="46"/>
      <c r="J90" s="48"/>
    </row>
    <row r="91">
      <c r="A91" s="37" t="s">
        <v>593</v>
      </c>
      <c r="B91" s="37">
        <v>23</v>
      </c>
      <c r="C91" s="38" t="s">
        <v>14378</v>
      </c>
      <c r="D91" s="37" t="s">
        <v>595</v>
      </c>
      <c r="E91" s="39" t="s">
        <v>14379</v>
      </c>
      <c r="F91" s="40" t="s">
        <v>608</v>
      </c>
      <c r="G91" s="41">
        <v>34</v>
      </c>
      <c r="H91" s="42">
        <v>0</v>
      </c>
      <c r="I91" s="43">
        <f>ROUND(G91*H91,P4)</f>
        <v>0</v>
      </c>
      <c r="J91" s="37"/>
      <c r="O91" s="44">
        <f>I91*0.21</f>
        <v>0</v>
      </c>
      <c r="P91">
        <v>3</v>
      </c>
    </row>
    <row r="92">
      <c r="A92" s="37" t="s">
        <v>598</v>
      </c>
      <c r="B92" s="45"/>
      <c r="C92" s="46"/>
      <c r="D92" s="46"/>
      <c r="E92" s="39" t="s">
        <v>14294</v>
      </c>
      <c r="F92" s="46"/>
      <c r="G92" s="46"/>
      <c r="H92" s="46"/>
      <c r="I92" s="46"/>
      <c r="J92" s="48"/>
    </row>
    <row r="93" ht="87">
      <c r="A93" s="37" t="s">
        <v>601</v>
      </c>
      <c r="B93" s="45"/>
      <c r="C93" s="46"/>
      <c r="D93" s="46"/>
      <c r="E93" s="39" t="s">
        <v>4313</v>
      </c>
      <c r="F93" s="46"/>
      <c r="G93" s="46"/>
      <c r="H93" s="46"/>
      <c r="I93" s="46"/>
      <c r="J93" s="48"/>
    </row>
    <row r="94">
      <c r="A94" s="37" t="s">
        <v>593</v>
      </c>
      <c r="B94" s="37">
        <v>24</v>
      </c>
      <c r="C94" s="38" t="s">
        <v>14309</v>
      </c>
      <c r="D94" s="37" t="s">
        <v>595</v>
      </c>
      <c r="E94" s="39" t="s">
        <v>14310</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14380</v>
      </c>
      <c r="F96" s="46"/>
      <c r="G96" s="46"/>
      <c r="H96" s="46"/>
      <c r="I96" s="46"/>
      <c r="J96" s="48"/>
    </row>
    <row r="97" ht="145">
      <c r="A97" s="37" t="s">
        <v>601</v>
      </c>
      <c r="B97" s="45"/>
      <c r="C97" s="46"/>
      <c r="D97" s="46"/>
      <c r="E97" s="39" t="s">
        <v>14312</v>
      </c>
      <c r="F97" s="46"/>
      <c r="G97" s="46"/>
      <c r="H97" s="46"/>
      <c r="I97" s="46"/>
      <c r="J97" s="48"/>
    </row>
    <row r="98">
      <c r="A98" s="37" t="s">
        <v>593</v>
      </c>
      <c r="B98" s="37">
        <v>25</v>
      </c>
      <c r="C98" s="38" t="s">
        <v>14313</v>
      </c>
      <c r="D98" s="37" t="s">
        <v>595</v>
      </c>
      <c r="E98" s="39" t="s">
        <v>14314</v>
      </c>
      <c r="F98" s="40" t="s">
        <v>608</v>
      </c>
      <c r="G98" s="41">
        <v>24</v>
      </c>
      <c r="H98" s="42">
        <v>0</v>
      </c>
      <c r="I98" s="43">
        <f>ROUND(G98*H98,P4)</f>
        <v>0</v>
      </c>
      <c r="J98" s="37"/>
      <c r="O98" s="44">
        <f>I98*0.21</f>
        <v>0</v>
      </c>
      <c r="P98">
        <v>3</v>
      </c>
    </row>
    <row r="99">
      <c r="A99" s="37" t="s">
        <v>598</v>
      </c>
      <c r="B99" s="45"/>
      <c r="C99" s="46"/>
      <c r="D99" s="46"/>
      <c r="E99" s="39" t="s">
        <v>14294</v>
      </c>
      <c r="F99" s="46"/>
      <c r="G99" s="46"/>
      <c r="H99" s="46"/>
      <c r="I99" s="46"/>
      <c r="J99" s="48"/>
    </row>
    <row r="100" ht="116">
      <c r="A100" s="37" t="s">
        <v>601</v>
      </c>
      <c r="B100" s="45"/>
      <c r="C100" s="46"/>
      <c r="D100" s="46"/>
      <c r="E100" s="39" t="s">
        <v>14315</v>
      </c>
      <c r="F100" s="46"/>
      <c r="G100" s="46"/>
      <c r="H100" s="46"/>
      <c r="I100" s="46"/>
      <c r="J100" s="48"/>
    </row>
    <row r="101">
      <c r="A101" s="37" t="s">
        <v>593</v>
      </c>
      <c r="B101" s="37">
        <v>26</v>
      </c>
      <c r="C101" s="38" t="s">
        <v>3307</v>
      </c>
      <c r="D101" s="37" t="s">
        <v>595</v>
      </c>
      <c r="E101" s="39" t="s">
        <v>3308</v>
      </c>
      <c r="F101" s="40" t="s">
        <v>608</v>
      </c>
      <c r="G101" s="41">
        <v>38</v>
      </c>
      <c r="H101" s="42">
        <v>0</v>
      </c>
      <c r="I101" s="43">
        <f>ROUND(G101*H101,P4)</f>
        <v>0</v>
      </c>
      <c r="J101" s="37"/>
      <c r="O101" s="44">
        <f>I101*0.21</f>
        <v>0</v>
      </c>
      <c r="P101">
        <v>3</v>
      </c>
    </row>
    <row r="102">
      <c r="A102" s="37" t="s">
        <v>598</v>
      </c>
      <c r="B102" s="45"/>
      <c r="C102" s="46"/>
      <c r="D102" s="46"/>
      <c r="E102" s="39" t="s">
        <v>14294</v>
      </c>
      <c r="F102" s="46"/>
      <c r="G102" s="46"/>
      <c r="H102" s="46"/>
      <c r="I102" s="46"/>
      <c r="J102" s="48"/>
    </row>
    <row r="103" ht="87">
      <c r="A103" s="37" t="s">
        <v>601</v>
      </c>
      <c r="B103" s="45"/>
      <c r="C103" s="46"/>
      <c r="D103" s="46"/>
      <c r="E103" s="39" t="s">
        <v>4315</v>
      </c>
      <c r="F103" s="46"/>
      <c r="G103" s="46"/>
      <c r="H103" s="46"/>
      <c r="I103" s="46"/>
      <c r="J103" s="48"/>
    </row>
    <row r="104">
      <c r="A104" s="37" t="s">
        <v>593</v>
      </c>
      <c r="B104" s="37">
        <v>27</v>
      </c>
      <c r="C104" s="38" t="s">
        <v>4319</v>
      </c>
      <c r="D104" s="37" t="s">
        <v>595</v>
      </c>
      <c r="E104" s="39" t="s">
        <v>4118</v>
      </c>
      <c r="F104" s="40" t="s">
        <v>608</v>
      </c>
      <c r="G104" s="41">
        <v>38</v>
      </c>
      <c r="H104" s="42">
        <v>0</v>
      </c>
      <c r="I104" s="43">
        <f>ROUND(G104*H104,P4)</f>
        <v>0</v>
      </c>
      <c r="J104" s="37"/>
      <c r="O104" s="44">
        <f>I104*0.21</f>
        <v>0</v>
      </c>
      <c r="P104">
        <v>3</v>
      </c>
    </row>
    <row r="105">
      <c r="A105" s="37" t="s">
        <v>598</v>
      </c>
      <c r="B105" s="45"/>
      <c r="C105" s="46"/>
      <c r="D105" s="46"/>
      <c r="E105" s="39" t="s">
        <v>14294</v>
      </c>
      <c r="F105" s="46"/>
      <c r="G105" s="46"/>
      <c r="H105" s="46"/>
      <c r="I105" s="46"/>
      <c r="J105" s="48"/>
    </row>
    <row r="106" ht="116">
      <c r="A106" s="37" t="s">
        <v>601</v>
      </c>
      <c r="B106" s="45"/>
      <c r="C106" s="46"/>
      <c r="D106" s="46"/>
      <c r="E106" s="39" t="s">
        <v>4320</v>
      </c>
      <c r="F106" s="46"/>
      <c r="G106" s="46"/>
      <c r="H106" s="46"/>
      <c r="I106" s="46"/>
      <c r="J106" s="48"/>
    </row>
    <row r="107">
      <c r="A107" s="37" t="s">
        <v>593</v>
      </c>
      <c r="B107" s="37">
        <v>28</v>
      </c>
      <c r="C107" s="38" t="s">
        <v>14316</v>
      </c>
      <c r="D107" s="37" t="s">
        <v>595</v>
      </c>
      <c r="E107" s="39" t="s">
        <v>2451</v>
      </c>
      <c r="F107" s="40" t="s">
        <v>608</v>
      </c>
      <c r="G107" s="41">
        <v>7</v>
      </c>
      <c r="H107" s="42">
        <v>0</v>
      </c>
      <c r="I107" s="43">
        <f>ROUND(G107*H107,P4)</f>
        <v>0</v>
      </c>
      <c r="J107" s="37"/>
      <c r="O107" s="44">
        <f>I107*0.21</f>
        <v>0</v>
      </c>
      <c r="P107">
        <v>3</v>
      </c>
    </row>
    <row r="108">
      <c r="A108" s="37" t="s">
        <v>598</v>
      </c>
      <c r="B108" s="45"/>
      <c r="C108" s="46"/>
      <c r="D108" s="46"/>
      <c r="E108" s="39" t="s">
        <v>14321</v>
      </c>
      <c r="F108" s="46"/>
      <c r="G108" s="46"/>
      <c r="H108" s="46"/>
      <c r="I108" s="46"/>
      <c r="J108" s="48"/>
    </row>
    <row r="109" ht="116">
      <c r="A109" s="37" t="s">
        <v>601</v>
      </c>
      <c r="B109" s="45"/>
      <c r="C109" s="46"/>
      <c r="D109" s="46"/>
      <c r="E109" s="39" t="s">
        <v>14318</v>
      </c>
      <c r="F109" s="46"/>
      <c r="G109" s="46"/>
      <c r="H109" s="46"/>
      <c r="I109" s="46"/>
      <c r="J109" s="48"/>
    </row>
    <row r="110">
      <c r="A110" s="37" t="s">
        <v>593</v>
      </c>
      <c r="B110" s="37">
        <v>29</v>
      </c>
      <c r="C110" s="38" t="s">
        <v>14319</v>
      </c>
      <c r="D110" s="37" t="s">
        <v>595</v>
      </c>
      <c r="E110" s="39" t="s">
        <v>14320</v>
      </c>
      <c r="F110" s="40" t="s">
        <v>597</v>
      </c>
      <c r="G110" s="41">
        <v>183</v>
      </c>
      <c r="H110" s="42">
        <v>0</v>
      </c>
      <c r="I110" s="43">
        <f>ROUND(G110*H110,P4)</f>
        <v>0</v>
      </c>
      <c r="J110" s="37"/>
      <c r="O110" s="44">
        <f>I110*0.21</f>
        <v>0</v>
      </c>
      <c r="P110">
        <v>3</v>
      </c>
    </row>
    <row r="111">
      <c r="A111" s="37" t="s">
        <v>598</v>
      </c>
      <c r="B111" s="45"/>
      <c r="C111" s="46"/>
      <c r="D111" s="46"/>
      <c r="E111" s="39" t="s">
        <v>14321</v>
      </c>
      <c r="F111" s="46"/>
      <c r="G111" s="46"/>
      <c r="H111" s="46"/>
      <c r="I111" s="46"/>
      <c r="J111" s="48"/>
    </row>
    <row r="112">
      <c r="A112" s="37" t="s">
        <v>599</v>
      </c>
      <c r="B112" s="45"/>
      <c r="C112" s="46"/>
      <c r="D112" s="46"/>
      <c r="E112" s="49" t="s">
        <v>14381</v>
      </c>
      <c r="F112" s="46"/>
      <c r="G112" s="46"/>
      <c r="H112" s="46"/>
      <c r="I112" s="46"/>
      <c r="J112" s="48"/>
    </row>
    <row r="113" ht="43.5">
      <c r="A113" s="37" t="s">
        <v>601</v>
      </c>
      <c r="B113" s="45"/>
      <c r="C113" s="46"/>
      <c r="D113" s="46"/>
      <c r="E113" s="39" t="s">
        <v>14322</v>
      </c>
      <c r="F113" s="46"/>
      <c r="G113" s="46"/>
      <c r="H113" s="46"/>
      <c r="I113" s="46"/>
      <c r="J113" s="48"/>
    </row>
    <row r="114">
      <c r="A114" s="37" t="s">
        <v>593</v>
      </c>
      <c r="B114" s="37">
        <v>30</v>
      </c>
      <c r="C114" s="38" t="s">
        <v>14382</v>
      </c>
      <c r="D114" s="37" t="s">
        <v>595</v>
      </c>
      <c r="E114" s="39" t="s">
        <v>14383</v>
      </c>
      <c r="F114" s="40" t="s">
        <v>1797</v>
      </c>
      <c r="G114" s="41">
        <v>4</v>
      </c>
      <c r="H114" s="42">
        <v>0</v>
      </c>
      <c r="I114" s="43">
        <f>ROUND(G114*H114,P4)</f>
        <v>0</v>
      </c>
      <c r="J114" s="37"/>
      <c r="O114" s="44">
        <f>I114*0.21</f>
        <v>0</v>
      </c>
      <c r="P114">
        <v>3</v>
      </c>
    </row>
    <row r="115">
      <c r="A115" s="37" t="s">
        <v>598</v>
      </c>
      <c r="B115" s="45"/>
      <c r="C115" s="46"/>
      <c r="D115" s="46"/>
      <c r="E115" s="39" t="s">
        <v>14321</v>
      </c>
      <c r="F115" s="46"/>
      <c r="G115" s="46"/>
      <c r="H115" s="46"/>
      <c r="I115" s="46"/>
      <c r="J115" s="48"/>
    </row>
    <row r="116" ht="203">
      <c r="A116" s="37" t="s">
        <v>601</v>
      </c>
      <c r="B116" s="45"/>
      <c r="C116" s="46"/>
      <c r="D116" s="46"/>
      <c r="E116" s="39" t="s">
        <v>14384</v>
      </c>
      <c r="F116" s="46"/>
      <c r="G116" s="46"/>
      <c r="H116" s="46"/>
      <c r="I116" s="46"/>
      <c r="J116" s="48"/>
    </row>
    <row r="117">
      <c r="A117" s="31" t="s">
        <v>591</v>
      </c>
      <c r="B117" s="32"/>
      <c r="C117" s="33" t="s">
        <v>3656</v>
      </c>
      <c r="D117" s="34"/>
      <c r="E117" s="31" t="s">
        <v>4120</v>
      </c>
      <c r="F117" s="34"/>
      <c r="G117" s="34"/>
      <c r="H117" s="34"/>
      <c r="I117" s="35">
        <f>SUMIFS(I118:I160,A118:A160,"P")</f>
        <v>0</v>
      </c>
      <c r="J117" s="36"/>
    </row>
    <row r="118" ht="29">
      <c r="A118" s="37" t="s">
        <v>593</v>
      </c>
      <c r="B118" s="37">
        <v>31</v>
      </c>
      <c r="C118" s="38" t="s">
        <v>4323</v>
      </c>
      <c r="D118" s="37" t="s">
        <v>595</v>
      </c>
      <c r="E118" s="39" t="s">
        <v>4324</v>
      </c>
      <c r="F118" s="40" t="s">
        <v>608</v>
      </c>
      <c r="G118" s="41">
        <v>6</v>
      </c>
      <c r="H118" s="42">
        <v>0</v>
      </c>
      <c r="I118" s="43">
        <f>ROUND(G118*H118,P4)</f>
        <v>0</v>
      </c>
      <c r="J118" s="37"/>
      <c r="O118" s="44">
        <f>I118*0.21</f>
        <v>0</v>
      </c>
      <c r="P118">
        <v>3</v>
      </c>
    </row>
    <row r="119">
      <c r="A119" s="37" t="s">
        <v>598</v>
      </c>
      <c r="B119" s="45"/>
      <c r="C119" s="46"/>
      <c r="D119" s="46"/>
      <c r="E119" s="39" t="s">
        <v>14327</v>
      </c>
      <c r="F119" s="46"/>
      <c r="G119" s="46"/>
      <c r="H119" s="46"/>
      <c r="I119" s="46"/>
      <c r="J119" s="48"/>
    </row>
    <row r="120" ht="116">
      <c r="A120" s="37" t="s">
        <v>601</v>
      </c>
      <c r="B120" s="45"/>
      <c r="C120" s="46"/>
      <c r="D120" s="46"/>
      <c r="E120" s="39" t="s">
        <v>2091</v>
      </c>
      <c r="F120" s="46"/>
      <c r="G120" s="46"/>
      <c r="H120" s="46"/>
      <c r="I120" s="46"/>
      <c r="J120" s="48"/>
    </row>
    <row r="121" ht="29">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14327</v>
      </c>
      <c r="F122" s="46"/>
      <c r="G122" s="46"/>
      <c r="H122" s="46"/>
      <c r="I122" s="46"/>
      <c r="J122" s="48"/>
    </row>
    <row r="123" ht="116">
      <c r="A123" s="37" t="s">
        <v>601</v>
      </c>
      <c r="B123" s="45"/>
      <c r="C123" s="46"/>
      <c r="D123" s="46"/>
      <c r="E123" s="39" t="s">
        <v>2091</v>
      </c>
      <c r="F123" s="46"/>
      <c r="G123" s="46"/>
      <c r="H123" s="46"/>
      <c r="I123" s="46"/>
      <c r="J123" s="48"/>
    </row>
    <row r="124" ht="29">
      <c r="A124" s="37" t="s">
        <v>593</v>
      </c>
      <c r="B124" s="37">
        <v>33</v>
      </c>
      <c r="C124" s="38" t="s">
        <v>3374</v>
      </c>
      <c r="D124" s="37" t="s">
        <v>595</v>
      </c>
      <c r="E124" s="39" t="s">
        <v>3375</v>
      </c>
      <c r="F124" s="40" t="s">
        <v>608</v>
      </c>
      <c r="G124" s="41">
        <v>176</v>
      </c>
      <c r="H124" s="42">
        <v>0</v>
      </c>
      <c r="I124" s="43">
        <f>ROUND(G124*H124,P4)</f>
        <v>0</v>
      </c>
      <c r="J124" s="37"/>
      <c r="O124" s="44">
        <f>I124*0.21</f>
        <v>0</v>
      </c>
      <c r="P124">
        <v>3</v>
      </c>
    </row>
    <row r="125">
      <c r="A125" s="37" t="s">
        <v>598</v>
      </c>
      <c r="B125" s="45"/>
      <c r="C125" s="46"/>
      <c r="D125" s="46"/>
      <c r="E125" s="39" t="s">
        <v>14327</v>
      </c>
      <c r="F125" s="46"/>
      <c r="G125" s="46"/>
      <c r="H125" s="46"/>
      <c r="I125" s="46"/>
      <c r="J125" s="48"/>
    </row>
    <row r="126" ht="116">
      <c r="A126" s="37" t="s">
        <v>601</v>
      </c>
      <c r="B126" s="45"/>
      <c r="C126" s="46"/>
      <c r="D126" s="46"/>
      <c r="E126" s="39" t="s">
        <v>2091</v>
      </c>
      <c r="F126" s="46"/>
      <c r="G126" s="46"/>
      <c r="H126" s="46"/>
      <c r="I126" s="46"/>
      <c r="J126" s="48"/>
    </row>
    <row r="127" ht="29">
      <c r="A127" s="37" t="s">
        <v>593</v>
      </c>
      <c r="B127" s="37">
        <v>34</v>
      </c>
      <c r="C127" s="38" t="s">
        <v>4325</v>
      </c>
      <c r="D127" s="37" t="s">
        <v>595</v>
      </c>
      <c r="E127" s="39" t="s">
        <v>4326</v>
      </c>
      <c r="F127" s="40" t="s">
        <v>608</v>
      </c>
      <c r="G127" s="41">
        <v>4</v>
      </c>
      <c r="H127" s="42">
        <v>0</v>
      </c>
      <c r="I127" s="43">
        <f>ROUND(G127*H127,P4)</f>
        <v>0</v>
      </c>
      <c r="J127" s="37"/>
      <c r="O127" s="44">
        <f>I127*0.21</f>
        <v>0</v>
      </c>
      <c r="P127">
        <v>3</v>
      </c>
    </row>
    <row r="128">
      <c r="A128" s="37" t="s">
        <v>598</v>
      </c>
      <c r="B128" s="45"/>
      <c r="C128" s="46"/>
      <c r="D128" s="46"/>
      <c r="E128" s="39" t="s">
        <v>14327</v>
      </c>
      <c r="F128" s="46"/>
      <c r="G128" s="46"/>
      <c r="H128" s="46"/>
      <c r="I128" s="46"/>
      <c r="J128" s="48"/>
    </row>
    <row r="129" ht="116">
      <c r="A129" s="37" t="s">
        <v>601</v>
      </c>
      <c r="B129" s="45"/>
      <c r="C129" s="46"/>
      <c r="D129" s="46"/>
      <c r="E129" s="39" t="s">
        <v>2091</v>
      </c>
      <c r="F129" s="46"/>
      <c r="G129" s="46"/>
      <c r="H129" s="46"/>
      <c r="I129" s="46"/>
      <c r="J129" s="48"/>
    </row>
    <row r="130" ht="29">
      <c r="A130" s="37" t="s">
        <v>593</v>
      </c>
      <c r="B130" s="37">
        <v>35</v>
      </c>
      <c r="C130" s="38" t="s">
        <v>4327</v>
      </c>
      <c r="D130" s="37" t="s">
        <v>595</v>
      </c>
      <c r="E130" s="39" t="s">
        <v>4328</v>
      </c>
      <c r="F130" s="40" t="s">
        <v>608</v>
      </c>
      <c r="G130" s="41">
        <v>64</v>
      </c>
      <c r="H130" s="42">
        <v>0</v>
      </c>
      <c r="I130" s="43">
        <f>ROUND(G130*H130,P4)</f>
        <v>0</v>
      </c>
      <c r="J130" s="37"/>
      <c r="O130" s="44">
        <f>I130*0.21</f>
        <v>0</v>
      </c>
      <c r="P130">
        <v>3</v>
      </c>
    </row>
    <row r="131">
      <c r="A131" s="37" t="s">
        <v>598</v>
      </c>
      <c r="B131" s="45"/>
      <c r="C131" s="46"/>
      <c r="D131" s="46"/>
      <c r="E131" s="39" t="s">
        <v>14327</v>
      </c>
      <c r="F131" s="46"/>
      <c r="G131" s="46"/>
      <c r="H131" s="46"/>
      <c r="I131" s="46"/>
      <c r="J131" s="48"/>
    </row>
    <row r="132" ht="116">
      <c r="A132" s="37" t="s">
        <v>601</v>
      </c>
      <c r="B132" s="45"/>
      <c r="C132" s="46"/>
      <c r="D132" s="46"/>
      <c r="E132" s="39" t="s">
        <v>2091</v>
      </c>
      <c r="F132" s="46"/>
      <c r="G132" s="46"/>
      <c r="H132" s="46"/>
      <c r="I132" s="46"/>
      <c r="J132" s="48"/>
    </row>
    <row r="133">
      <c r="A133" s="37" t="s">
        <v>593</v>
      </c>
      <c r="B133" s="37">
        <v>36</v>
      </c>
      <c r="C133" s="38" t="s">
        <v>14323</v>
      </c>
      <c r="D133" s="37" t="s">
        <v>595</v>
      </c>
      <c r="E133" s="39" t="s">
        <v>14324</v>
      </c>
      <c r="F133" s="40" t="s">
        <v>597</v>
      </c>
      <c r="G133" s="41">
        <v>77</v>
      </c>
      <c r="H133" s="42">
        <v>0</v>
      </c>
      <c r="I133" s="43">
        <f>ROUND(G133*H133,P4)</f>
        <v>0</v>
      </c>
      <c r="J133" s="37"/>
      <c r="O133" s="44">
        <f>I133*0.21</f>
        <v>0</v>
      </c>
      <c r="P133">
        <v>3</v>
      </c>
    </row>
    <row r="134">
      <c r="A134" s="37" t="s">
        <v>598</v>
      </c>
      <c r="B134" s="45"/>
      <c r="C134" s="46"/>
      <c r="D134" s="46"/>
      <c r="E134" s="39" t="s">
        <v>14325</v>
      </c>
      <c r="F134" s="46"/>
      <c r="G134" s="46"/>
      <c r="H134" s="46"/>
      <c r="I134" s="46"/>
      <c r="J134" s="48"/>
    </row>
    <row r="135" ht="87">
      <c r="A135" s="37" t="s">
        <v>601</v>
      </c>
      <c r="B135" s="45"/>
      <c r="C135" s="46"/>
      <c r="D135" s="46"/>
      <c r="E135" s="39" t="s">
        <v>14326</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14294</v>
      </c>
      <c r="F137" s="46"/>
      <c r="G137" s="46"/>
      <c r="H137" s="46"/>
      <c r="I137" s="46"/>
      <c r="J137" s="48"/>
    </row>
    <row r="138" ht="101.5">
      <c r="A138" s="37" t="s">
        <v>601</v>
      </c>
      <c r="B138" s="45"/>
      <c r="C138" s="46"/>
      <c r="D138" s="46"/>
      <c r="E138" s="39" t="s">
        <v>4125</v>
      </c>
      <c r="F138" s="46"/>
      <c r="G138" s="46"/>
      <c r="H138" s="46"/>
      <c r="I138" s="46"/>
      <c r="J138" s="48"/>
    </row>
    <row r="139" ht="29">
      <c r="A139" s="37" t="s">
        <v>593</v>
      </c>
      <c r="B139" s="37">
        <v>38</v>
      </c>
      <c r="C139" s="38" t="s">
        <v>14385</v>
      </c>
      <c r="D139" s="37" t="s">
        <v>595</v>
      </c>
      <c r="E139" s="39" t="s">
        <v>14386</v>
      </c>
      <c r="F139" s="40" t="s">
        <v>597</v>
      </c>
      <c r="G139" s="41">
        <v>30</v>
      </c>
      <c r="H139" s="42">
        <v>0</v>
      </c>
      <c r="I139" s="43">
        <f>ROUND(G139*H139,P4)</f>
        <v>0</v>
      </c>
      <c r="J139" s="37"/>
      <c r="O139" s="44">
        <f>I139*0.21</f>
        <v>0</v>
      </c>
      <c r="P139">
        <v>3</v>
      </c>
    </row>
    <row r="140">
      <c r="A140" s="37" t="s">
        <v>598</v>
      </c>
      <c r="B140" s="45"/>
      <c r="C140" s="46"/>
      <c r="D140" s="46"/>
      <c r="E140" s="39" t="s">
        <v>14327</v>
      </c>
      <c r="F140" s="46"/>
      <c r="G140" s="46"/>
      <c r="H140" s="46"/>
      <c r="I140" s="46"/>
      <c r="J140" s="48"/>
    </row>
    <row r="141" ht="58">
      <c r="A141" s="37" t="s">
        <v>601</v>
      </c>
      <c r="B141" s="45"/>
      <c r="C141" s="46"/>
      <c r="D141" s="46"/>
      <c r="E141" s="39" t="s">
        <v>4130</v>
      </c>
      <c r="F141" s="46"/>
      <c r="G141" s="46"/>
      <c r="H141" s="46"/>
      <c r="I141" s="46"/>
      <c r="J141" s="48"/>
    </row>
    <row r="142" ht="29">
      <c r="A142" s="37" t="s">
        <v>593</v>
      </c>
      <c r="B142" s="37">
        <v>39</v>
      </c>
      <c r="C142" s="38" t="s">
        <v>4149</v>
      </c>
      <c r="D142" s="37" t="s">
        <v>595</v>
      </c>
      <c r="E142" s="39" t="s">
        <v>4150</v>
      </c>
      <c r="F142" s="40" t="s">
        <v>597</v>
      </c>
      <c r="G142" s="41">
        <v>2880</v>
      </c>
      <c r="H142" s="42">
        <v>0</v>
      </c>
      <c r="I142" s="43">
        <f>ROUND(G142*H142,P4)</f>
        <v>0</v>
      </c>
      <c r="J142" s="37"/>
      <c r="O142" s="44">
        <f>I142*0.21</f>
        <v>0</v>
      </c>
      <c r="P142">
        <v>3</v>
      </c>
    </row>
    <row r="143">
      <c r="A143" s="37" t="s">
        <v>598</v>
      </c>
      <c r="B143" s="45"/>
      <c r="C143" s="46"/>
      <c r="D143" s="46"/>
      <c r="E143" s="39" t="s">
        <v>14327</v>
      </c>
      <c r="F143" s="46"/>
      <c r="G143" s="46"/>
      <c r="H143" s="46"/>
      <c r="I143" s="46"/>
      <c r="J143" s="48"/>
    </row>
    <row r="144" ht="58">
      <c r="A144" s="37" t="s">
        <v>601</v>
      </c>
      <c r="B144" s="45"/>
      <c r="C144" s="46"/>
      <c r="D144" s="46"/>
      <c r="E144" s="39" t="s">
        <v>4130</v>
      </c>
      <c r="F144" s="46"/>
      <c r="G144" s="46"/>
      <c r="H144" s="46"/>
      <c r="I144" s="46"/>
      <c r="J144" s="48"/>
    </row>
    <row r="145" ht="29">
      <c r="A145" s="37" t="s">
        <v>593</v>
      </c>
      <c r="B145" s="37">
        <v>40</v>
      </c>
      <c r="C145" s="38" t="s">
        <v>14387</v>
      </c>
      <c r="D145" s="37" t="s">
        <v>595</v>
      </c>
      <c r="E145" s="39" t="s">
        <v>14388</v>
      </c>
      <c r="F145" s="40" t="s">
        <v>597</v>
      </c>
      <c r="G145" s="41">
        <v>300</v>
      </c>
      <c r="H145" s="42">
        <v>0</v>
      </c>
      <c r="I145" s="43">
        <f>ROUND(G145*H145,P4)</f>
        <v>0</v>
      </c>
      <c r="J145" s="37"/>
      <c r="O145" s="44">
        <f>I145*0.21</f>
        <v>0</v>
      </c>
      <c r="P145">
        <v>3</v>
      </c>
    </row>
    <row r="146">
      <c r="A146" s="37" t="s">
        <v>598</v>
      </c>
      <c r="B146" s="45"/>
      <c r="C146" s="46"/>
      <c r="D146" s="46"/>
      <c r="E146" s="39" t="s">
        <v>14327</v>
      </c>
      <c r="F146" s="46"/>
      <c r="G146" s="46"/>
      <c r="H146" s="46"/>
      <c r="I146" s="46"/>
      <c r="J146" s="48"/>
    </row>
    <row r="147" ht="58">
      <c r="A147" s="37" t="s">
        <v>601</v>
      </c>
      <c r="B147" s="45"/>
      <c r="C147" s="46"/>
      <c r="D147" s="46"/>
      <c r="E147" s="39" t="s">
        <v>4130</v>
      </c>
      <c r="F147" s="46"/>
      <c r="G147" s="46"/>
      <c r="H147" s="46"/>
      <c r="I147" s="46"/>
      <c r="J147" s="48"/>
    </row>
    <row r="148" ht="29">
      <c r="A148" s="37" t="s">
        <v>593</v>
      </c>
      <c r="B148" s="37">
        <v>41</v>
      </c>
      <c r="C148" s="38" t="s">
        <v>14389</v>
      </c>
      <c r="D148" s="37" t="s">
        <v>595</v>
      </c>
      <c r="E148" s="39" t="s">
        <v>14390</v>
      </c>
      <c r="F148" s="40" t="s">
        <v>597</v>
      </c>
      <c r="G148" s="41">
        <v>6190</v>
      </c>
      <c r="H148" s="42">
        <v>0</v>
      </c>
      <c r="I148" s="43">
        <f>ROUND(G148*H148,P4)</f>
        <v>0</v>
      </c>
      <c r="J148" s="37"/>
      <c r="O148" s="44">
        <f>I148*0.21</f>
        <v>0</v>
      </c>
      <c r="P148">
        <v>3</v>
      </c>
    </row>
    <row r="149" ht="29">
      <c r="A149" s="37" t="s">
        <v>598</v>
      </c>
      <c r="B149" s="45"/>
      <c r="C149" s="46"/>
      <c r="D149" s="46"/>
      <c r="E149" s="39" t="s">
        <v>14390</v>
      </c>
      <c r="F149" s="46"/>
      <c r="G149" s="46"/>
      <c r="H149" s="46"/>
      <c r="I149" s="46"/>
      <c r="J149" s="48"/>
    </row>
    <row r="150">
      <c r="A150" s="37" t="s">
        <v>599</v>
      </c>
      <c r="B150" s="45"/>
      <c r="C150" s="46"/>
      <c r="D150" s="46"/>
      <c r="E150" s="49" t="s">
        <v>14391</v>
      </c>
      <c r="F150" s="46"/>
      <c r="G150" s="46"/>
      <c r="H150" s="46"/>
      <c r="I150" s="46"/>
      <c r="J150" s="48"/>
    </row>
    <row r="151" ht="58">
      <c r="A151" s="37" t="s">
        <v>601</v>
      </c>
      <c r="B151" s="45"/>
      <c r="C151" s="46"/>
      <c r="D151" s="46"/>
      <c r="E151" s="39" t="s">
        <v>4130</v>
      </c>
      <c r="F151" s="46"/>
      <c r="G151" s="46"/>
      <c r="H151" s="46"/>
      <c r="I151" s="46"/>
      <c r="J151" s="48"/>
    </row>
    <row r="152" ht="29">
      <c r="A152" s="37" t="s">
        <v>593</v>
      </c>
      <c r="B152" s="37">
        <v>42</v>
      </c>
      <c r="C152" s="38" t="s">
        <v>14392</v>
      </c>
      <c r="D152" s="37" t="s">
        <v>595</v>
      </c>
      <c r="E152" s="39" t="s">
        <v>14393</v>
      </c>
      <c r="F152" s="40" t="s">
        <v>597</v>
      </c>
      <c r="G152" s="41">
        <v>4640</v>
      </c>
      <c r="H152" s="42">
        <v>0</v>
      </c>
      <c r="I152" s="43">
        <f>ROUND(G152*H152,P4)</f>
        <v>0</v>
      </c>
      <c r="J152" s="37"/>
      <c r="O152" s="44">
        <f>I152*0.21</f>
        <v>0</v>
      </c>
      <c r="P152">
        <v>3</v>
      </c>
    </row>
    <row r="153">
      <c r="A153" s="37" t="s">
        <v>598</v>
      </c>
      <c r="B153" s="45"/>
      <c r="C153" s="46"/>
      <c r="D153" s="46"/>
      <c r="E153" s="39" t="s">
        <v>14327</v>
      </c>
      <c r="F153" s="46"/>
      <c r="G153" s="46"/>
      <c r="H153" s="46"/>
      <c r="I153" s="46"/>
      <c r="J153" s="48"/>
    </row>
    <row r="154" ht="58">
      <c r="A154" s="37" t="s">
        <v>601</v>
      </c>
      <c r="B154" s="45"/>
      <c r="C154" s="46"/>
      <c r="D154" s="46"/>
      <c r="E154" s="39" t="s">
        <v>4130</v>
      </c>
      <c r="F154" s="46"/>
      <c r="G154" s="46"/>
      <c r="H154" s="46"/>
      <c r="I154" s="46"/>
      <c r="J154" s="48"/>
    </row>
    <row r="155" ht="29">
      <c r="A155" s="37" t="s">
        <v>593</v>
      </c>
      <c r="B155" s="37">
        <v>43</v>
      </c>
      <c r="C155" s="38" t="s">
        <v>14394</v>
      </c>
      <c r="D155" s="37" t="s">
        <v>595</v>
      </c>
      <c r="E155" s="39" t="s">
        <v>14395</v>
      </c>
      <c r="F155" s="40" t="s">
        <v>597</v>
      </c>
      <c r="G155" s="41">
        <v>5200</v>
      </c>
      <c r="H155" s="42">
        <v>0</v>
      </c>
      <c r="I155" s="43">
        <f>ROUND(G155*H155,P4)</f>
        <v>0</v>
      </c>
      <c r="J155" s="37"/>
      <c r="O155" s="44">
        <f>I155*0.21</f>
        <v>0</v>
      </c>
      <c r="P155">
        <v>3</v>
      </c>
    </row>
    <row r="156">
      <c r="A156" s="37" t="s">
        <v>598</v>
      </c>
      <c r="B156" s="45"/>
      <c r="C156" s="46"/>
      <c r="D156" s="46"/>
      <c r="E156" s="39" t="s">
        <v>14327</v>
      </c>
      <c r="F156" s="46"/>
      <c r="G156" s="46"/>
      <c r="H156" s="46"/>
      <c r="I156" s="46"/>
      <c r="J156" s="48"/>
    </row>
    <row r="157" ht="58">
      <c r="A157" s="37" t="s">
        <v>601</v>
      </c>
      <c r="B157" s="45"/>
      <c r="C157" s="46"/>
      <c r="D157" s="46"/>
      <c r="E157" s="39" t="s">
        <v>4130</v>
      </c>
      <c r="F157" s="46"/>
      <c r="G157" s="46"/>
      <c r="H157" s="46"/>
      <c r="I157" s="46"/>
      <c r="J157" s="48"/>
    </row>
    <row r="158" ht="29">
      <c r="A158" s="37" t="s">
        <v>593</v>
      </c>
      <c r="B158" s="37">
        <v>44</v>
      </c>
      <c r="C158" s="38" t="s">
        <v>14396</v>
      </c>
      <c r="D158" s="37" t="s">
        <v>595</v>
      </c>
      <c r="E158" s="39" t="s">
        <v>14397</v>
      </c>
      <c r="F158" s="40" t="s">
        <v>597</v>
      </c>
      <c r="G158" s="41">
        <v>1314</v>
      </c>
      <c r="H158" s="42">
        <v>0</v>
      </c>
      <c r="I158" s="43">
        <f>ROUND(G158*H158,P4)</f>
        <v>0</v>
      </c>
      <c r="J158" s="37"/>
      <c r="O158" s="44">
        <f>I158*0.21</f>
        <v>0</v>
      </c>
      <c r="P158">
        <v>3</v>
      </c>
    </row>
    <row r="159">
      <c r="A159" s="37" t="s">
        <v>598</v>
      </c>
      <c r="B159" s="45"/>
      <c r="C159" s="46"/>
      <c r="D159" s="46"/>
      <c r="E159" s="39" t="s">
        <v>14327</v>
      </c>
      <c r="F159" s="46"/>
      <c r="G159" s="46"/>
      <c r="H159" s="46"/>
      <c r="I159" s="46"/>
      <c r="J159" s="48"/>
    </row>
    <row r="160" ht="58">
      <c r="A160" s="37" t="s">
        <v>601</v>
      </c>
      <c r="B160" s="45"/>
      <c r="C160" s="46"/>
      <c r="D160" s="46"/>
      <c r="E160" s="39" t="s">
        <v>4130</v>
      </c>
      <c r="F160" s="46"/>
      <c r="G160" s="46"/>
      <c r="H160" s="46"/>
      <c r="I160" s="46"/>
      <c r="J160" s="48"/>
    </row>
    <row r="161">
      <c r="A161" s="31" t="s">
        <v>591</v>
      </c>
      <c r="B161" s="32"/>
      <c r="C161" s="33" t="s">
        <v>14241</v>
      </c>
      <c r="D161" s="34"/>
      <c r="E161" s="31" t="s">
        <v>14242</v>
      </c>
      <c r="F161" s="34"/>
      <c r="G161" s="34"/>
      <c r="H161" s="34"/>
      <c r="I161" s="35">
        <f>SUMIFS(I162:I176,A162:A176,"P")</f>
        <v>0</v>
      </c>
      <c r="J161" s="36"/>
    </row>
    <row r="162" ht="29">
      <c r="A162" s="37" t="s">
        <v>593</v>
      </c>
      <c r="B162" s="37">
        <v>45</v>
      </c>
      <c r="C162" s="38" t="s">
        <v>14398</v>
      </c>
      <c r="D162" s="37" t="s">
        <v>595</v>
      </c>
      <c r="E162" s="39" t="s">
        <v>14399</v>
      </c>
      <c r="F162" s="40" t="s">
        <v>608</v>
      </c>
      <c r="G162" s="41">
        <v>124</v>
      </c>
      <c r="H162" s="42">
        <v>0</v>
      </c>
      <c r="I162" s="43">
        <f>ROUND(G162*H162,P4)</f>
        <v>0</v>
      </c>
      <c r="J162" s="37"/>
      <c r="O162" s="44">
        <f>I162*0.21</f>
        <v>0</v>
      </c>
      <c r="P162">
        <v>3</v>
      </c>
    </row>
    <row r="163">
      <c r="A163" s="37" t="s">
        <v>598</v>
      </c>
      <c r="B163" s="45"/>
      <c r="C163" s="46"/>
      <c r="D163" s="46"/>
      <c r="E163" s="39" t="s">
        <v>14400</v>
      </c>
      <c r="F163" s="46"/>
      <c r="G163" s="46"/>
      <c r="H163" s="46"/>
      <c r="I163" s="46"/>
      <c r="J163" s="48"/>
    </row>
    <row r="164" ht="43.5">
      <c r="A164" s="37" t="s">
        <v>601</v>
      </c>
      <c r="B164" s="45"/>
      <c r="C164" s="46"/>
      <c r="D164" s="46"/>
      <c r="E164" s="39" t="s">
        <v>14401</v>
      </c>
      <c r="F164" s="46"/>
      <c r="G164" s="46"/>
      <c r="H164" s="46"/>
      <c r="I164" s="46"/>
      <c r="J164" s="48"/>
    </row>
    <row r="165" ht="29">
      <c r="A165" s="37" t="s">
        <v>593</v>
      </c>
      <c r="B165" s="37">
        <v>46</v>
      </c>
      <c r="C165" s="38" t="s">
        <v>14402</v>
      </c>
      <c r="D165" s="37" t="s">
        <v>595</v>
      </c>
      <c r="E165" s="39" t="s">
        <v>14403</v>
      </c>
      <c r="F165" s="40" t="s">
        <v>608</v>
      </c>
      <c r="G165" s="41">
        <v>310</v>
      </c>
      <c r="H165" s="42">
        <v>0</v>
      </c>
      <c r="I165" s="43">
        <f>ROUND(G165*H165,P4)</f>
        <v>0</v>
      </c>
      <c r="J165" s="37"/>
      <c r="O165" s="44">
        <f>I165*0.21</f>
        <v>0</v>
      </c>
      <c r="P165">
        <v>3</v>
      </c>
    </row>
    <row r="166">
      <c r="A166" s="37" t="s">
        <v>598</v>
      </c>
      <c r="B166" s="45"/>
      <c r="C166" s="46"/>
      <c r="D166" s="46"/>
      <c r="E166" s="39" t="s">
        <v>14400</v>
      </c>
      <c r="F166" s="46"/>
      <c r="G166" s="46"/>
      <c r="H166" s="46"/>
      <c r="I166" s="46"/>
      <c r="J166" s="48"/>
    </row>
    <row r="167" ht="43.5">
      <c r="A167" s="37" t="s">
        <v>601</v>
      </c>
      <c r="B167" s="45"/>
      <c r="C167" s="46"/>
      <c r="D167" s="46"/>
      <c r="E167" s="39" t="s">
        <v>14401</v>
      </c>
      <c r="F167" s="46"/>
      <c r="G167" s="46"/>
      <c r="H167" s="46"/>
      <c r="I167" s="46"/>
      <c r="J167" s="48"/>
    </row>
    <row r="168" ht="29">
      <c r="A168" s="37" t="s">
        <v>593</v>
      </c>
      <c r="B168" s="37">
        <v>47</v>
      </c>
      <c r="C168" s="38" t="s">
        <v>14404</v>
      </c>
      <c r="D168" s="37" t="s">
        <v>595</v>
      </c>
      <c r="E168" s="39" t="s">
        <v>14405</v>
      </c>
      <c r="F168" s="40" t="s">
        <v>608</v>
      </c>
      <c r="G168" s="41">
        <v>1</v>
      </c>
      <c r="H168" s="42">
        <v>0</v>
      </c>
      <c r="I168" s="43">
        <f>ROUND(G168*H168,P4)</f>
        <v>0</v>
      </c>
      <c r="J168" s="37"/>
      <c r="O168" s="44">
        <f>I168*0.21</f>
        <v>0</v>
      </c>
      <c r="P168">
        <v>3</v>
      </c>
    </row>
    <row r="169">
      <c r="A169" s="37" t="s">
        <v>598</v>
      </c>
      <c r="B169" s="45"/>
      <c r="C169" s="46"/>
      <c r="D169" s="46"/>
      <c r="E169" s="39" t="s">
        <v>14294</v>
      </c>
      <c r="F169" s="46"/>
      <c r="G169" s="46"/>
      <c r="H169" s="46"/>
      <c r="I169" s="46"/>
      <c r="J169" s="48"/>
    </row>
    <row r="170" ht="43.5">
      <c r="A170" s="37" t="s">
        <v>601</v>
      </c>
      <c r="B170" s="45"/>
      <c r="C170" s="46"/>
      <c r="D170" s="46"/>
      <c r="E170" s="39" t="s">
        <v>14406</v>
      </c>
      <c r="F170" s="46"/>
      <c r="G170" s="46"/>
      <c r="H170" s="46"/>
      <c r="I170" s="46"/>
      <c r="J170" s="48"/>
    </row>
    <row r="171" ht="29">
      <c r="A171" s="37" t="s">
        <v>593</v>
      </c>
      <c r="B171" s="37">
        <v>48</v>
      </c>
      <c r="C171" s="38" t="s">
        <v>14407</v>
      </c>
      <c r="D171" s="37" t="s">
        <v>595</v>
      </c>
      <c r="E171" s="39" t="s">
        <v>14408</v>
      </c>
      <c r="F171" s="40" t="s">
        <v>608</v>
      </c>
      <c r="G171" s="41">
        <v>1</v>
      </c>
      <c r="H171" s="42">
        <v>0</v>
      </c>
      <c r="I171" s="43">
        <f>ROUND(G171*H171,P4)</f>
        <v>0</v>
      </c>
      <c r="J171" s="37"/>
      <c r="O171" s="44">
        <f>I171*0.21</f>
        <v>0</v>
      </c>
      <c r="P171">
        <v>3</v>
      </c>
    </row>
    <row r="172">
      <c r="A172" s="37" t="s">
        <v>598</v>
      </c>
      <c r="B172" s="45"/>
      <c r="C172" s="46"/>
      <c r="D172" s="46"/>
      <c r="E172" s="39" t="s">
        <v>14294</v>
      </c>
      <c r="F172" s="46"/>
      <c r="G172" s="46"/>
      <c r="H172" s="46"/>
      <c r="I172" s="46"/>
      <c r="J172" s="48"/>
    </row>
    <row r="173" ht="43.5">
      <c r="A173" s="37" t="s">
        <v>601</v>
      </c>
      <c r="B173" s="45"/>
      <c r="C173" s="46"/>
      <c r="D173" s="46"/>
      <c r="E173" s="39" t="s">
        <v>14409</v>
      </c>
      <c r="F173" s="46"/>
      <c r="G173" s="46"/>
      <c r="H173" s="46"/>
      <c r="I173" s="46"/>
      <c r="J173" s="48"/>
    </row>
    <row r="174" ht="29">
      <c r="A174" s="37" t="s">
        <v>593</v>
      </c>
      <c r="B174" s="37">
        <v>49</v>
      </c>
      <c r="C174" s="38" t="s">
        <v>14410</v>
      </c>
      <c r="D174" s="37" t="s">
        <v>595</v>
      </c>
      <c r="E174" s="39" t="s">
        <v>14411</v>
      </c>
      <c r="F174" s="40" t="s">
        <v>608</v>
      </c>
      <c r="G174" s="41">
        <v>30</v>
      </c>
      <c r="H174" s="42">
        <v>0</v>
      </c>
      <c r="I174" s="43">
        <f>ROUND(G174*H174,P4)</f>
        <v>0</v>
      </c>
      <c r="J174" s="37"/>
      <c r="O174" s="44">
        <f>I174*0.21</f>
        <v>0</v>
      </c>
      <c r="P174">
        <v>3</v>
      </c>
    </row>
    <row r="175">
      <c r="A175" s="37" t="s">
        <v>598</v>
      </c>
      <c r="B175" s="45"/>
      <c r="C175" s="46"/>
      <c r="D175" s="46"/>
      <c r="E175" s="39" t="s">
        <v>14294</v>
      </c>
      <c r="F175" s="46"/>
      <c r="G175" s="46"/>
      <c r="H175" s="46"/>
      <c r="I175" s="46"/>
      <c r="J175" s="48"/>
    </row>
    <row r="176" ht="43.5">
      <c r="A176" s="37" t="s">
        <v>601</v>
      </c>
      <c r="B176" s="45"/>
      <c r="C176" s="46"/>
      <c r="D176" s="46"/>
      <c r="E176" s="39" t="s">
        <v>14412</v>
      </c>
      <c r="F176" s="46"/>
      <c r="G176" s="46"/>
      <c r="H176" s="46"/>
      <c r="I176" s="46"/>
      <c r="J176" s="48"/>
    </row>
    <row r="177">
      <c r="A177" s="31" t="s">
        <v>591</v>
      </c>
      <c r="B177" s="32"/>
      <c r="C177" s="33" t="s">
        <v>3890</v>
      </c>
      <c r="D177" s="34"/>
      <c r="E177" s="31" t="s">
        <v>4350</v>
      </c>
      <c r="F177" s="34"/>
      <c r="G177" s="34"/>
      <c r="H177" s="34"/>
      <c r="I177" s="35">
        <f>SUMIFS(I178:I189,A178:A189,"P")</f>
        <v>0</v>
      </c>
      <c r="J177" s="36"/>
    </row>
    <row r="178" ht="29">
      <c r="A178" s="37" t="s">
        <v>593</v>
      </c>
      <c r="B178" s="37">
        <v>50</v>
      </c>
      <c r="C178" s="38" t="s">
        <v>14328</v>
      </c>
      <c r="D178" s="37" t="s">
        <v>595</v>
      </c>
      <c r="E178" s="39" t="s">
        <v>14413</v>
      </c>
      <c r="F178" s="40" t="s">
        <v>608</v>
      </c>
      <c r="G178" s="41">
        <v>1</v>
      </c>
      <c r="H178" s="42">
        <v>0</v>
      </c>
      <c r="I178" s="43">
        <f>ROUND(G178*H178,P4)</f>
        <v>0</v>
      </c>
      <c r="J178" s="37"/>
      <c r="O178" s="44">
        <f>I178*0.21</f>
        <v>0</v>
      </c>
      <c r="P178">
        <v>3</v>
      </c>
    </row>
    <row r="179">
      <c r="A179" s="37" t="s">
        <v>598</v>
      </c>
      <c r="B179" s="45"/>
      <c r="C179" s="46"/>
      <c r="D179" s="46"/>
      <c r="E179" s="39" t="s">
        <v>14414</v>
      </c>
      <c r="F179" s="46"/>
      <c r="G179" s="46"/>
      <c r="H179" s="46"/>
      <c r="I179" s="46"/>
      <c r="J179" s="48"/>
    </row>
    <row r="180" ht="101.5">
      <c r="A180" s="37" t="s">
        <v>601</v>
      </c>
      <c r="B180" s="45"/>
      <c r="C180" s="46"/>
      <c r="D180" s="46"/>
      <c r="E180" s="39" t="s">
        <v>14331</v>
      </c>
      <c r="F180" s="46"/>
      <c r="G180" s="46"/>
      <c r="H180" s="46"/>
      <c r="I180" s="46"/>
      <c r="J180" s="48"/>
    </row>
    <row r="181" ht="29">
      <c r="A181" s="37" t="s">
        <v>593</v>
      </c>
      <c r="B181" s="37">
        <v>51</v>
      </c>
      <c r="C181" s="38" t="s">
        <v>14415</v>
      </c>
      <c r="D181" s="37" t="s">
        <v>595</v>
      </c>
      <c r="E181" s="39" t="s">
        <v>14416</v>
      </c>
      <c r="F181" s="40" t="s">
        <v>608</v>
      </c>
      <c r="G181" s="41">
        <v>1</v>
      </c>
      <c r="H181" s="42">
        <v>0</v>
      </c>
      <c r="I181" s="43">
        <f>ROUND(G181*H181,P4)</f>
        <v>0</v>
      </c>
      <c r="J181" s="37"/>
      <c r="O181" s="44">
        <f>I181*0.21</f>
        <v>0</v>
      </c>
      <c r="P181">
        <v>3</v>
      </c>
    </row>
    <row r="182">
      <c r="A182" s="37" t="s">
        <v>598</v>
      </c>
      <c r="B182" s="45"/>
      <c r="C182" s="46"/>
      <c r="D182" s="46"/>
      <c r="E182" s="39" t="s">
        <v>14417</v>
      </c>
      <c r="F182" s="46"/>
      <c r="G182" s="46"/>
      <c r="H182" s="46"/>
      <c r="I182" s="46"/>
      <c r="J182" s="48"/>
    </row>
    <row r="183" ht="101.5">
      <c r="A183" s="37" t="s">
        <v>601</v>
      </c>
      <c r="B183" s="45"/>
      <c r="C183" s="46"/>
      <c r="D183" s="46"/>
      <c r="E183" s="39" t="s">
        <v>14331</v>
      </c>
      <c r="F183" s="46"/>
      <c r="G183" s="46"/>
      <c r="H183" s="46"/>
      <c r="I183" s="46"/>
      <c r="J183" s="48"/>
    </row>
    <row r="184" ht="29">
      <c r="A184" s="37" t="s">
        <v>593</v>
      </c>
      <c r="B184" s="37">
        <v>52</v>
      </c>
      <c r="C184" s="38" t="s">
        <v>14418</v>
      </c>
      <c r="D184" s="37" t="s">
        <v>595</v>
      </c>
      <c r="E184" s="39" t="s">
        <v>14419</v>
      </c>
      <c r="F184" s="40" t="s">
        <v>608</v>
      </c>
      <c r="G184" s="41">
        <v>30</v>
      </c>
      <c r="H184" s="42">
        <v>0</v>
      </c>
      <c r="I184" s="43">
        <f>ROUND(G184*H184,P4)</f>
        <v>0</v>
      </c>
      <c r="J184" s="37"/>
      <c r="O184" s="44">
        <f>I184*0.21</f>
        <v>0</v>
      </c>
      <c r="P184">
        <v>3</v>
      </c>
    </row>
    <row r="185">
      <c r="A185" s="37" t="s">
        <v>598</v>
      </c>
      <c r="B185" s="45"/>
      <c r="C185" s="46"/>
      <c r="D185" s="46"/>
      <c r="E185" s="39" t="s">
        <v>14420</v>
      </c>
      <c r="F185" s="46"/>
      <c r="G185" s="46"/>
      <c r="H185" s="46"/>
      <c r="I185" s="46"/>
      <c r="J185" s="48"/>
    </row>
    <row r="186" ht="101.5">
      <c r="A186" s="37" t="s">
        <v>601</v>
      </c>
      <c r="B186" s="45"/>
      <c r="C186" s="46"/>
      <c r="D186" s="46"/>
      <c r="E186" s="39" t="s">
        <v>14331</v>
      </c>
      <c r="F186" s="46"/>
      <c r="G186" s="46"/>
      <c r="H186" s="46"/>
      <c r="I186" s="46"/>
      <c r="J186" s="48"/>
    </row>
    <row r="187" ht="29">
      <c r="A187" s="37" t="s">
        <v>593</v>
      </c>
      <c r="B187" s="37">
        <v>53</v>
      </c>
      <c r="C187" s="38" t="s">
        <v>14421</v>
      </c>
      <c r="D187" s="37" t="s">
        <v>595</v>
      </c>
      <c r="E187" s="39" t="s">
        <v>14422</v>
      </c>
      <c r="F187" s="40" t="s">
        <v>608</v>
      </c>
      <c r="G187" s="41">
        <v>30</v>
      </c>
      <c r="H187" s="42">
        <v>0</v>
      </c>
      <c r="I187" s="43">
        <f>ROUND(G187*H187,P4)</f>
        <v>0</v>
      </c>
      <c r="J187" s="37"/>
      <c r="O187" s="44">
        <f>I187*0.21</f>
        <v>0</v>
      </c>
      <c r="P187">
        <v>3</v>
      </c>
    </row>
    <row r="188">
      <c r="A188" s="37" t="s">
        <v>598</v>
      </c>
      <c r="B188" s="45"/>
      <c r="C188" s="46"/>
      <c r="D188" s="46"/>
      <c r="E188" s="39" t="s">
        <v>14423</v>
      </c>
      <c r="F188" s="46"/>
      <c r="G188" s="46"/>
      <c r="H188" s="46"/>
      <c r="I188" s="46"/>
      <c r="J188" s="48"/>
    </row>
    <row r="189" ht="101.5">
      <c r="A189" s="37" t="s">
        <v>601</v>
      </c>
      <c r="B189" s="45"/>
      <c r="C189" s="46"/>
      <c r="D189" s="46"/>
      <c r="E189" s="39" t="s">
        <v>14331</v>
      </c>
      <c r="F189" s="46"/>
      <c r="G189" s="46"/>
      <c r="H189" s="46"/>
      <c r="I189" s="46"/>
      <c r="J189" s="48"/>
    </row>
    <row r="190">
      <c r="A190" s="31" t="s">
        <v>591</v>
      </c>
      <c r="B190" s="32"/>
      <c r="C190" s="33" t="s">
        <v>3661</v>
      </c>
      <c r="D190" s="34"/>
      <c r="E190" s="31" t="s">
        <v>4193</v>
      </c>
      <c r="F190" s="34"/>
      <c r="G190" s="34"/>
      <c r="H190" s="34"/>
      <c r="I190" s="35">
        <f>SUMIFS(I191:I229,A191:A229,"P")</f>
        <v>0</v>
      </c>
      <c r="J190" s="36"/>
    </row>
    <row r="191" ht="29">
      <c r="A191" s="37" t="s">
        <v>593</v>
      </c>
      <c r="B191" s="37">
        <v>54</v>
      </c>
      <c r="C191" s="38" t="s">
        <v>3060</v>
      </c>
      <c r="D191" s="37" t="s">
        <v>595</v>
      </c>
      <c r="E191" s="39" t="s">
        <v>3957</v>
      </c>
      <c r="F191" s="40" t="s">
        <v>608</v>
      </c>
      <c r="G191" s="41">
        <v>1</v>
      </c>
      <c r="H191" s="42">
        <v>0</v>
      </c>
      <c r="I191" s="43">
        <f>ROUND(G191*H191,P4)</f>
        <v>0</v>
      </c>
      <c r="J191" s="37"/>
      <c r="O191" s="44">
        <f>I191*0.21</f>
        <v>0</v>
      </c>
      <c r="P191">
        <v>3</v>
      </c>
    </row>
    <row r="192">
      <c r="A192" s="37" t="s">
        <v>598</v>
      </c>
      <c r="B192" s="45"/>
      <c r="C192" s="46"/>
      <c r="D192" s="46"/>
      <c r="E192" s="39" t="s">
        <v>14332</v>
      </c>
      <c r="F192" s="46"/>
      <c r="G192" s="46"/>
      <c r="H192" s="46"/>
      <c r="I192" s="46"/>
      <c r="J192" s="48"/>
    </row>
    <row r="193" ht="130.5">
      <c r="A193" s="37" t="s">
        <v>601</v>
      </c>
      <c r="B193" s="45"/>
      <c r="C193" s="46"/>
      <c r="D193" s="46"/>
      <c r="E193" s="39" t="s">
        <v>1065</v>
      </c>
      <c r="F193" s="46"/>
      <c r="G193" s="46"/>
      <c r="H193" s="46"/>
      <c r="I193" s="46"/>
      <c r="J193" s="48"/>
    </row>
    <row r="194" ht="43.5">
      <c r="A194" s="37" t="s">
        <v>593</v>
      </c>
      <c r="B194" s="37">
        <v>55</v>
      </c>
      <c r="C194" s="38" t="s">
        <v>3064</v>
      </c>
      <c r="D194" s="37" t="s">
        <v>595</v>
      </c>
      <c r="E194" s="39" t="s">
        <v>3959</v>
      </c>
      <c r="F194" s="40" t="s">
        <v>608</v>
      </c>
      <c r="G194" s="41">
        <v>68</v>
      </c>
      <c r="H194" s="42">
        <v>0</v>
      </c>
      <c r="I194" s="43">
        <f>ROUND(G194*H194,P4)</f>
        <v>0</v>
      </c>
      <c r="J194" s="37"/>
      <c r="O194" s="44">
        <f>I194*0.21</f>
        <v>0</v>
      </c>
      <c r="P194">
        <v>3</v>
      </c>
    </row>
    <row r="195">
      <c r="A195" s="37" t="s">
        <v>598</v>
      </c>
      <c r="B195" s="45"/>
      <c r="C195" s="46"/>
      <c r="D195" s="46"/>
      <c r="E195" s="39" t="s">
        <v>14332</v>
      </c>
      <c r="F195" s="46"/>
      <c r="G195" s="46"/>
      <c r="H195" s="46"/>
      <c r="I195" s="46"/>
      <c r="J195" s="48"/>
    </row>
    <row r="196" ht="130.5">
      <c r="A196" s="37" t="s">
        <v>601</v>
      </c>
      <c r="B196" s="45"/>
      <c r="C196" s="46"/>
      <c r="D196" s="46"/>
      <c r="E196" s="39" t="s">
        <v>1065</v>
      </c>
      <c r="F196" s="46"/>
      <c r="G196" s="46"/>
      <c r="H196" s="46"/>
      <c r="I196" s="46"/>
      <c r="J196" s="48"/>
    </row>
    <row r="197" ht="29">
      <c r="A197" s="37" t="s">
        <v>593</v>
      </c>
      <c r="B197" s="37">
        <v>56</v>
      </c>
      <c r="C197" s="38" t="s">
        <v>3067</v>
      </c>
      <c r="D197" s="37" t="s">
        <v>595</v>
      </c>
      <c r="E197" s="39" t="s">
        <v>3068</v>
      </c>
      <c r="F197" s="40" t="s">
        <v>608</v>
      </c>
      <c r="G197" s="41">
        <v>1</v>
      </c>
      <c r="H197" s="42">
        <v>0</v>
      </c>
      <c r="I197" s="43">
        <f>ROUND(G197*H197,P4)</f>
        <v>0</v>
      </c>
      <c r="J197" s="37"/>
      <c r="O197" s="44">
        <f>I197*0.21</f>
        <v>0</v>
      </c>
      <c r="P197">
        <v>3</v>
      </c>
    </row>
    <row r="198">
      <c r="A198" s="37" t="s">
        <v>598</v>
      </c>
      <c r="B198" s="45"/>
      <c r="C198" s="46"/>
      <c r="D198" s="46"/>
      <c r="E198" s="39" t="s">
        <v>14294</v>
      </c>
      <c r="F198" s="46"/>
      <c r="G198" s="46"/>
      <c r="H198" s="46"/>
      <c r="I198" s="46"/>
      <c r="J198" s="48"/>
    </row>
    <row r="199" ht="101.5">
      <c r="A199" s="37" t="s">
        <v>601</v>
      </c>
      <c r="B199" s="45"/>
      <c r="C199" s="46"/>
      <c r="D199" s="46"/>
      <c r="E199" s="39" t="s">
        <v>4203</v>
      </c>
      <c r="F199" s="46"/>
      <c r="G199" s="46"/>
      <c r="H199" s="46"/>
      <c r="I199" s="46"/>
      <c r="J199" s="48"/>
    </row>
    <row r="200">
      <c r="A200" s="37" t="s">
        <v>593</v>
      </c>
      <c r="B200" s="37">
        <v>57</v>
      </c>
      <c r="C200" s="38" t="s">
        <v>14333</v>
      </c>
      <c r="D200" s="37" t="s">
        <v>595</v>
      </c>
      <c r="E200" s="39" t="s">
        <v>14334</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87">
      <c r="A202" s="37" t="s">
        <v>601</v>
      </c>
      <c r="B202" s="45"/>
      <c r="C202" s="46"/>
      <c r="D202" s="46"/>
      <c r="E202" s="39" t="s">
        <v>4209</v>
      </c>
      <c r="F202" s="46"/>
      <c r="G202" s="46"/>
      <c r="H202" s="46"/>
      <c r="I202" s="46"/>
      <c r="J202" s="48"/>
    </row>
    <row r="203">
      <c r="A203" s="37" t="s">
        <v>593</v>
      </c>
      <c r="B203" s="37">
        <v>58</v>
      </c>
      <c r="C203" s="38" t="s">
        <v>14354</v>
      </c>
      <c r="D203" s="37" t="s">
        <v>595</v>
      </c>
      <c r="E203" s="39" t="s">
        <v>14355</v>
      </c>
      <c r="F203" s="40" t="s">
        <v>608</v>
      </c>
      <c r="G203" s="41">
        <v>62</v>
      </c>
      <c r="H203" s="42">
        <v>0</v>
      </c>
      <c r="I203" s="43">
        <f>ROUND(G203*H203,P4)</f>
        <v>0</v>
      </c>
      <c r="J203" s="37"/>
      <c r="O203" s="44">
        <f>I203*0.21</f>
        <v>0</v>
      </c>
      <c r="P203">
        <v>3</v>
      </c>
    </row>
    <row r="204">
      <c r="A204" s="37" t="s">
        <v>598</v>
      </c>
      <c r="B204" s="45"/>
      <c r="C204" s="46"/>
      <c r="D204" s="46"/>
      <c r="E204" s="39" t="s">
        <v>14327</v>
      </c>
      <c r="F204" s="46"/>
      <c r="G204" s="46"/>
      <c r="H204" s="46"/>
      <c r="I204" s="46"/>
      <c r="J204" s="48"/>
    </row>
    <row r="205" ht="87">
      <c r="A205" s="37" t="s">
        <v>601</v>
      </c>
      <c r="B205" s="45"/>
      <c r="C205" s="46"/>
      <c r="D205" s="46"/>
      <c r="E205" s="39" t="s">
        <v>4209</v>
      </c>
      <c r="F205" s="46"/>
      <c r="G205" s="46"/>
      <c r="H205" s="46"/>
      <c r="I205" s="46"/>
      <c r="J205" s="48"/>
    </row>
    <row r="206" ht="29">
      <c r="A206" s="37" t="s">
        <v>593</v>
      </c>
      <c r="B206" s="37">
        <v>59</v>
      </c>
      <c r="C206" s="38" t="s">
        <v>14424</v>
      </c>
      <c r="D206" s="37" t="s">
        <v>595</v>
      </c>
      <c r="E206" s="39" t="s">
        <v>14425</v>
      </c>
      <c r="F206" s="40" t="s">
        <v>608</v>
      </c>
      <c r="G206" s="41">
        <v>1</v>
      </c>
      <c r="H206" s="42">
        <v>0</v>
      </c>
      <c r="I206" s="43">
        <f>ROUND(G206*H206,P4)</f>
        <v>0</v>
      </c>
      <c r="J206" s="37"/>
      <c r="O206" s="44">
        <f>I206*0.21</f>
        <v>0</v>
      </c>
      <c r="P206">
        <v>3</v>
      </c>
    </row>
    <row r="207">
      <c r="A207" s="37" t="s">
        <v>598</v>
      </c>
      <c r="B207" s="45"/>
      <c r="C207" s="46"/>
      <c r="D207" s="46"/>
      <c r="E207" s="39" t="s">
        <v>14294</v>
      </c>
      <c r="F207" s="46"/>
      <c r="G207" s="46"/>
      <c r="H207" s="46"/>
      <c r="I207" s="46"/>
      <c r="J207" s="48"/>
    </row>
    <row r="208" ht="101.5">
      <c r="A208" s="37" t="s">
        <v>601</v>
      </c>
      <c r="B208" s="45"/>
      <c r="C208" s="46"/>
      <c r="D208" s="46"/>
      <c r="E208" s="39" t="s">
        <v>4214</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14294</v>
      </c>
      <c r="F210" s="46"/>
      <c r="G210" s="46"/>
      <c r="H210" s="46"/>
      <c r="I210" s="46"/>
      <c r="J210" s="48"/>
    </row>
    <row r="211" ht="116">
      <c r="A211" s="37" t="s">
        <v>601</v>
      </c>
      <c r="B211" s="45"/>
      <c r="C211" s="46"/>
      <c r="D211" s="46"/>
      <c r="E211" s="39" t="s">
        <v>3664</v>
      </c>
      <c r="F211" s="46"/>
      <c r="G211" s="46"/>
      <c r="H211" s="46"/>
      <c r="I211" s="46"/>
      <c r="J211" s="48"/>
    </row>
    <row r="212">
      <c r="A212" s="37" t="s">
        <v>593</v>
      </c>
      <c r="B212" s="37">
        <v>61</v>
      </c>
      <c r="C212" s="38" t="s">
        <v>3384</v>
      </c>
      <c r="D212" s="37" t="s">
        <v>595</v>
      </c>
      <c r="E212" s="39" t="s">
        <v>3385</v>
      </c>
      <c r="F212" s="40" t="s">
        <v>624</v>
      </c>
      <c r="G212" s="41">
        <v>48</v>
      </c>
      <c r="H212" s="42">
        <v>0</v>
      </c>
      <c r="I212" s="43">
        <f>ROUND(G212*H212,P4)</f>
        <v>0</v>
      </c>
      <c r="J212" s="37"/>
      <c r="O212" s="44">
        <f>I212*0.21</f>
        <v>0</v>
      </c>
      <c r="P212">
        <v>3</v>
      </c>
    </row>
    <row r="213">
      <c r="A213" s="37" t="s">
        <v>598</v>
      </c>
      <c r="B213" s="45"/>
      <c r="C213" s="46"/>
      <c r="D213" s="46"/>
      <c r="E213" s="39" t="s">
        <v>14294</v>
      </c>
      <c r="F213" s="46"/>
      <c r="G213" s="46"/>
      <c r="H213" s="46"/>
      <c r="I213" s="46"/>
      <c r="J213" s="48"/>
    </row>
    <row r="214" ht="116">
      <c r="A214" s="37" t="s">
        <v>601</v>
      </c>
      <c r="B214" s="45"/>
      <c r="C214" s="46"/>
      <c r="D214" s="46"/>
      <c r="E214" s="39" t="s">
        <v>4384</v>
      </c>
      <c r="F214" s="46"/>
      <c r="G214" s="46"/>
      <c r="H214" s="46"/>
      <c r="I214" s="46"/>
      <c r="J214" s="48"/>
    </row>
    <row r="215">
      <c r="A215" s="37" t="s">
        <v>593</v>
      </c>
      <c r="B215" s="37">
        <v>62</v>
      </c>
      <c r="C215" s="38" t="s">
        <v>3072</v>
      </c>
      <c r="D215" s="37" t="s">
        <v>595</v>
      </c>
      <c r="E215" s="39" t="s">
        <v>3073</v>
      </c>
      <c r="F215" s="40" t="s">
        <v>624</v>
      </c>
      <c r="G215" s="41">
        <v>48</v>
      </c>
      <c r="H215" s="42">
        <v>0</v>
      </c>
      <c r="I215" s="43">
        <f>ROUND(G215*H215,P4)</f>
        <v>0</v>
      </c>
      <c r="J215" s="37"/>
      <c r="O215" s="44">
        <f>I215*0.21</f>
        <v>0</v>
      </c>
      <c r="P215">
        <v>3</v>
      </c>
    </row>
    <row r="216">
      <c r="A216" s="37" t="s">
        <v>598</v>
      </c>
      <c r="B216" s="45"/>
      <c r="C216" s="46"/>
      <c r="D216" s="46"/>
      <c r="E216" s="39" t="s">
        <v>14294</v>
      </c>
      <c r="F216" s="46"/>
      <c r="G216" s="46"/>
      <c r="H216" s="46"/>
      <c r="I216" s="46"/>
      <c r="J216" s="48"/>
    </row>
    <row r="217" ht="101.5">
      <c r="A217" s="37" t="s">
        <v>601</v>
      </c>
      <c r="B217" s="45"/>
      <c r="C217" s="46"/>
      <c r="D217" s="46"/>
      <c r="E217" s="39" t="s">
        <v>4220</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14294</v>
      </c>
      <c r="F219" s="46"/>
      <c r="G219" s="46"/>
      <c r="H219" s="46"/>
      <c r="I219" s="46"/>
      <c r="J219" s="48"/>
    </row>
    <row r="220" ht="101.5">
      <c r="A220" s="37" t="s">
        <v>601</v>
      </c>
      <c r="B220" s="45"/>
      <c r="C220" s="46"/>
      <c r="D220" s="46"/>
      <c r="E220" s="39" t="s">
        <v>3665</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14294</v>
      </c>
      <c r="F222" s="46"/>
      <c r="G222" s="46"/>
      <c r="H222" s="46"/>
      <c r="I222" s="46"/>
      <c r="J222" s="48"/>
    </row>
    <row r="223" ht="101.5">
      <c r="A223" s="37" t="s">
        <v>601</v>
      </c>
      <c r="B223" s="45"/>
      <c r="C223" s="46"/>
      <c r="D223" s="46"/>
      <c r="E223" s="39" t="s">
        <v>4221</v>
      </c>
      <c r="F223" s="46"/>
      <c r="G223" s="46"/>
      <c r="H223" s="46"/>
      <c r="I223" s="46"/>
      <c r="J223" s="48"/>
    </row>
    <row r="224">
      <c r="A224" s="37" t="s">
        <v>593</v>
      </c>
      <c r="B224" s="37">
        <v>65</v>
      </c>
      <c r="C224" s="38" t="s">
        <v>3387</v>
      </c>
      <c r="D224" s="37" t="s">
        <v>595</v>
      </c>
      <c r="E224" s="39" t="s">
        <v>3388</v>
      </c>
      <c r="F224" s="40" t="s">
        <v>624</v>
      </c>
      <c r="G224" s="41">
        <v>24</v>
      </c>
      <c r="H224" s="42">
        <v>0</v>
      </c>
      <c r="I224" s="43">
        <f>ROUND(G224*H224,P4)</f>
        <v>0</v>
      </c>
      <c r="J224" s="37"/>
      <c r="O224" s="44">
        <f>I224*0.21</f>
        <v>0</v>
      </c>
      <c r="P224">
        <v>3</v>
      </c>
    </row>
    <row r="225">
      <c r="A225" s="37" t="s">
        <v>598</v>
      </c>
      <c r="B225" s="45"/>
      <c r="C225" s="46"/>
      <c r="D225" s="46"/>
      <c r="E225" s="39" t="s">
        <v>14294</v>
      </c>
      <c r="F225" s="46"/>
      <c r="G225" s="46"/>
      <c r="H225" s="46"/>
      <c r="I225" s="46"/>
      <c r="J225" s="48"/>
    </row>
    <row r="226" ht="101.5">
      <c r="A226" s="37" t="s">
        <v>601</v>
      </c>
      <c r="B226" s="45"/>
      <c r="C226" s="46"/>
      <c r="D226" s="46"/>
      <c r="E226" s="39" t="s">
        <v>4385</v>
      </c>
      <c r="F226" s="46"/>
      <c r="G226" s="46"/>
      <c r="H226" s="46"/>
      <c r="I226" s="46"/>
      <c r="J226" s="48"/>
    </row>
    <row r="227">
      <c r="A227" s="37" t="s">
        <v>593</v>
      </c>
      <c r="B227" s="37">
        <v>66</v>
      </c>
      <c r="C227" s="38" t="s">
        <v>4222</v>
      </c>
      <c r="D227" s="37" t="s">
        <v>595</v>
      </c>
      <c r="E227" s="39" t="s">
        <v>4223</v>
      </c>
      <c r="F227" s="40" t="s">
        <v>624</v>
      </c>
      <c r="G227" s="41">
        <v>48</v>
      </c>
      <c r="H227" s="42">
        <v>0</v>
      </c>
      <c r="I227" s="43">
        <f>ROUND(G227*H227,P4)</f>
        <v>0</v>
      </c>
      <c r="J227" s="37"/>
      <c r="O227" s="44">
        <f>I227*0.21</f>
        <v>0</v>
      </c>
      <c r="P227">
        <v>3</v>
      </c>
    </row>
    <row r="228">
      <c r="A228" s="37" t="s">
        <v>598</v>
      </c>
      <c r="B228" s="45"/>
      <c r="C228" s="46"/>
      <c r="D228" s="46"/>
      <c r="E228" s="39" t="s">
        <v>14294</v>
      </c>
      <c r="F228" s="46"/>
      <c r="G228" s="46"/>
      <c r="H228" s="46"/>
      <c r="I228" s="46"/>
      <c r="J228" s="48"/>
    </row>
    <row r="229" ht="101.5">
      <c r="A229" s="37" t="s">
        <v>601</v>
      </c>
      <c r="B229" s="45"/>
      <c r="C229" s="46"/>
      <c r="D229" s="46"/>
      <c r="E229" s="39" t="s">
        <v>4224</v>
      </c>
      <c r="F229" s="46"/>
      <c r="G229" s="46"/>
      <c r="H229" s="46"/>
      <c r="I229" s="46"/>
      <c r="J229" s="48"/>
    </row>
    <row r="230">
      <c r="A230" s="31" t="s">
        <v>591</v>
      </c>
      <c r="B230" s="32"/>
      <c r="C230" s="33" t="s">
        <v>4254</v>
      </c>
      <c r="D230" s="34"/>
      <c r="E230" s="31" t="s">
        <v>561</v>
      </c>
      <c r="F230" s="34"/>
      <c r="G230" s="34"/>
      <c r="H230" s="34"/>
      <c r="I230" s="35">
        <f>SUMIFS(I231:I233,A231:A233,"P")</f>
        <v>0</v>
      </c>
      <c r="J230" s="36"/>
    </row>
    <row r="231">
      <c r="A231" s="37" t="s">
        <v>593</v>
      </c>
      <c r="B231" s="37">
        <v>67</v>
      </c>
      <c r="C231" s="38" t="s">
        <v>3082</v>
      </c>
      <c r="D231" s="37" t="s">
        <v>595</v>
      </c>
      <c r="E231" s="39" t="s">
        <v>3083</v>
      </c>
      <c r="F231" s="40" t="s">
        <v>608</v>
      </c>
      <c r="G231" s="41">
        <v>2</v>
      </c>
      <c r="H231" s="42">
        <v>0</v>
      </c>
      <c r="I231" s="43">
        <f>ROUND(G231*H231,P4)</f>
        <v>0</v>
      </c>
      <c r="J231" s="37"/>
      <c r="O231" s="44">
        <f>I231*0.21</f>
        <v>0</v>
      </c>
      <c r="P231">
        <v>3</v>
      </c>
    </row>
    <row r="232">
      <c r="A232" s="37" t="s">
        <v>598</v>
      </c>
      <c r="B232" s="45"/>
      <c r="C232" s="46"/>
      <c r="D232" s="46"/>
      <c r="E232" s="39" t="s">
        <v>14294</v>
      </c>
      <c r="F232" s="46"/>
      <c r="G232" s="46"/>
      <c r="H232" s="46"/>
      <c r="I232" s="46"/>
      <c r="J232" s="48"/>
    </row>
    <row r="233" ht="87">
      <c r="A233" s="37" t="s">
        <v>601</v>
      </c>
      <c r="B233" s="45"/>
      <c r="C233" s="46"/>
      <c r="D233" s="46"/>
      <c r="E233" s="39" t="s">
        <v>4398</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3.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14426</v>
      </c>
      <c r="F236" s="46"/>
      <c r="G236" s="46"/>
      <c r="H236" s="46"/>
      <c r="I236" s="46"/>
      <c r="J236" s="48"/>
    </row>
    <row r="237" ht="116">
      <c r="A237" s="37" t="s">
        <v>601</v>
      </c>
      <c r="B237" s="45"/>
      <c r="C237" s="46"/>
      <c r="D237" s="46"/>
      <c r="E237" s="39" t="s">
        <v>1819</v>
      </c>
      <c r="F237" s="46"/>
      <c r="G237" s="46"/>
      <c r="H237" s="46"/>
      <c r="I237" s="46"/>
      <c r="J237" s="48"/>
    </row>
    <row r="238" ht="43.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14427</v>
      </c>
      <c r="F239" s="46"/>
      <c r="G239" s="46"/>
      <c r="H239" s="46"/>
      <c r="I239" s="46"/>
      <c r="J239" s="48"/>
    </row>
    <row r="240" ht="116">
      <c r="A240" s="37" t="s">
        <v>601</v>
      </c>
      <c r="B240" s="45"/>
      <c r="C240" s="46"/>
      <c r="D240" s="46"/>
      <c r="E240" s="39" t="s">
        <v>1819</v>
      </c>
      <c r="F240" s="46"/>
      <c r="G240" s="46"/>
      <c r="H240" s="46"/>
      <c r="I240" s="46"/>
      <c r="J240" s="48"/>
    </row>
    <row r="241" ht="29">
      <c r="A241" s="37" t="s">
        <v>593</v>
      </c>
      <c r="B241" s="37">
        <v>70</v>
      </c>
      <c r="C241" s="38" t="s">
        <v>3424</v>
      </c>
      <c r="D241" s="37" t="s">
        <v>3425</v>
      </c>
      <c r="E241" s="39" t="s">
        <v>4276</v>
      </c>
      <c r="F241" s="40" t="s">
        <v>1127</v>
      </c>
      <c r="G241" s="41">
        <v>0.10000000000000001</v>
      </c>
      <c r="H241" s="42">
        <v>0</v>
      </c>
      <c r="I241" s="43">
        <f>ROUND(G241*H241,P4)</f>
        <v>0</v>
      </c>
      <c r="J241" s="37"/>
      <c r="O241" s="44">
        <f>I241*0.21</f>
        <v>0</v>
      </c>
      <c r="P241">
        <v>3</v>
      </c>
    </row>
    <row r="242">
      <c r="A242" s="37" t="s">
        <v>598</v>
      </c>
      <c r="B242" s="45"/>
      <c r="C242" s="46"/>
      <c r="D242" s="46"/>
      <c r="E242" s="39" t="s">
        <v>14336</v>
      </c>
      <c r="F242" s="46"/>
      <c r="G242" s="46"/>
      <c r="H242" s="46"/>
      <c r="I242" s="46"/>
      <c r="J242" s="48"/>
    </row>
    <row r="243" ht="130.5">
      <c r="A243" s="37" t="s">
        <v>601</v>
      </c>
      <c r="B243" s="45"/>
      <c r="C243" s="46"/>
      <c r="D243" s="46"/>
      <c r="E243" s="39" t="s">
        <v>4277</v>
      </c>
      <c r="F243" s="46"/>
      <c r="G243" s="46"/>
      <c r="H243" s="46"/>
      <c r="I243" s="46"/>
      <c r="J243" s="48"/>
    </row>
    <row r="244" ht="29">
      <c r="A244" s="37" t="s">
        <v>593</v>
      </c>
      <c r="B244" s="37">
        <v>71</v>
      </c>
      <c r="C244" s="38" t="s">
        <v>3428</v>
      </c>
      <c r="D244" s="37" t="s">
        <v>3429</v>
      </c>
      <c r="E244" s="39" t="s">
        <v>4278</v>
      </c>
      <c r="F244" s="40" t="s">
        <v>1127</v>
      </c>
      <c r="G244" s="41">
        <v>0.5</v>
      </c>
      <c r="H244" s="42">
        <v>0</v>
      </c>
      <c r="I244" s="43">
        <f>ROUND(G244*H244,P4)</f>
        <v>0</v>
      </c>
      <c r="J244" s="37"/>
      <c r="O244" s="44">
        <f>I244*0.21</f>
        <v>0</v>
      </c>
      <c r="P244">
        <v>3</v>
      </c>
    </row>
    <row r="245">
      <c r="A245" s="37" t="s">
        <v>598</v>
      </c>
      <c r="B245" s="45"/>
      <c r="C245" s="46"/>
      <c r="D245" s="46"/>
      <c r="E245" s="39" t="s">
        <v>14336</v>
      </c>
      <c r="F245" s="46"/>
      <c r="G245" s="46"/>
      <c r="H245" s="46"/>
      <c r="I245" s="46"/>
      <c r="J245" s="48"/>
    </row>
    <row r="246" ht="130.5">
      <c r="A246" s="37" t="s">
        <v>601</v>
      </c>
      <c r="B246" s="50"/>
      <c r="C246" s="51"/>
      <c r="D246" s="51"/>
      <c r="E246" s="39" t="s">
        <v>4277</v>
      </c>
      <c r="F246" s="51"/>
      <c r="G246" s="51"/>
      <c r="H246" s="51"/>
      <c r="I246" s="51"/>
      <c r="J246" s="52"/>
    </row>
  </sheetData>
  <sheetProtection sheet="1" objects="1" scenarios="1" spinCount="100000" saltValue="rAW2CsMRTUB+EfFbl1sx2V5PrV3X/zJgTXXfcxWvRfnYsH9QVO6P9gqEPwdHm6JixZW+NSVD61XGbH4bQZnIWw==" hashValue="9FGwnFIAI/kAp0qzck284BmiQ7v02r0wQ+K3KpNHzA2kOBGqh8K0UH0kEC197lwDar3kaZTiDDg5uxJTSlWS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14428</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14428</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29">
      <c r="A14" s="37" t="s">
        <v>599</v>
      </c>
      <c r="B14" s="45"/>
      <c r="C14" s="46"/>
      <c r="D14" s="46"/>
      <c r="E14" s="49" t="s">
        <v>14429</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14430</v>
      </c>
      <c r="F19" s="46"/>
      <c r="G19" s="46"/>
      <c r="H19" s="46"/>
      <c r="I19" s="46"/>
      <c r="J19" s="48"/>
    </row>
    <row r="20" ht="391.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29">
      <c r="A23" s="37" t="s">
        <v>599</v>
      </c>
      <c r="B23" s="45"/>
      <c r="C23" s="46"/>
      <c r="D23" s="46"/>
      <c r="E23" s="49" t="s">
        <v>14429</v>
      </c>
      <c r="F23" s="46"/>
      <c r="G23" s="46"/>
      <c r="H23" s="46"/>
      <c r="I23" s="46"/>
      <c r="J23" s="48"/>
    </row>
    <row r="24" ht="391.5">
      <c r="A24" s="37" t="s">
        <v>601</v>
      </c>
      <c r="B24" s="45"/>
      <c r="C24" s="46"/>
      <c r="D24" s="46"/>
      <c r="E24" s="39" t="s">
        <v>643</v>
      </c>
      <c r="F24" s="46"/>
      <c r="G24" s="46"/>
      <c r="H24" s="46"/>
      <c r="I24" s="46"/>
      <c r="J24" s="48"/>
    </row>
    <row r="25">
      <c r="A25" s="31" t="s">
        <v>591</v>
      </c>
      <c r="B25" s="32"/>
      <c r="C25" s="33" t="s">
        <v>14210</v>
      </c>
      <c r="D25" s="34"/>
      <c r="E25" s="31" t="s">
        <v>14211</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29">
      <c r="A28" s="37" t="s">
        <v>599</v>
      </c>
      <c r="B28" s="45"/>
      <c r="C28" s="46"/>
      <c r="D28" s="46"/>
      <c r="E28" s="49" t="s">
        <v>14431</v>
      </c>
      <c r="F28" s="46"/>
      <c r="G28" s="46"/>
      <c r="H28" s="46"/>
      <c r="I28" s="46"/>
      <c r="J28" s="48"/>
    </row>
    <row r="29" ht="304.5">
      <c r="A29" s="37" t="s">
        <v>601</v>
      </c>
      <c r="B29" s="45"/>
      <c r="C29" s="46"/>
      <c r="D29" s="46"/>
      <c r="E29" s="39" t="s">
        <v>647</v>
      </c>
      <c r="F29" s="46"/>
      <c r="G29" s="46"/>
      <c r="H29" s="46"/>
      <c r="I29" s="46"/>
      <c r="J29" s="48"/>
    </row>
    <row r="30">
      <c r="A30" s="31" t="s">
        <v>591</v>
      </c>
      <c r="B30" s="32"/>
      <c r="C30" s="33" t="s">
        <v>14373</v>
      </c>
      <c r="D30" s="34"/>
      <c r="E30" s="31" t="s">
        <v>4949</v>
      </c>
      <c r="F30" s="34"/>
      <c r="G30" s="34"/>
      <c r="H30" s="34"/>
      <c r="I30" s="35">
        <f>SUMIFS(I31:I34,A31:A34,"P")</f>
        <v>0</v>
      </c>
      <c r="J30" s="36"/>
    </row>
    <row r="31">
      <c r="A31" s="37" t="s">
        <v>593</v>
      </c>
      <c r="B31" s="37">
        <v>5</v>
      </c>
      <c r="C31" s="38" t="s">
        <v>2263</v>
      </c>
      <c r="D31" s="37" t="s">
        <v>595</v>
      </c>
      <c r="E31" s="39" t="s">
        <v>2264</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14432</v>
      </c>
      <c r="F33" s="46"/>
      <c r="G33" s="46"/>
      <c r="H33" s="46"/>
      <c r="I33" s="46"/>
      <c r="J33" s="48"/>
    </row>
    <row r="34" ht="409.5">
      <c r="A34" s="37" t="s">
        <v>601</v>
      </c>
      <c r="B34" s="45"/>
      <c r="C34" s="46"/>
      <c r="D34" s="46"/>
      <c r="E34" s="39" t="s">
        <v>4974</v>
      </c>
      <c r="F34" s="46"/>
      <c r="G34" s="46"/>
      <c r="H34" s="46"/>
      <c r="I34" s="46"/>
      <c r="J34" s="48"/>
    </row>
    <row r="35">
      <c r="A35" s="31" t="s">
        <v>591</v>
      </c>
      <c r="B35" s="32"/>
      <c r="C35" s="33" t="s">
        <v>4034</v>
      </c>
      <c r="D35" s="34"/>
      <c r="E35" s="31" t="s">
        <v>4035</v>
      </c>
      <c r="F35" s="34"/>
      <c r="G35" s="34"/>
      <c r="H35" s="34"/>
      <c r="I35" s="35">
        <f>SUMIFS(I36:I38,A36:A38,"P")</f>
        <v>0</v>
      </c>
      <c r="J35" s="36"/>
    </row>
    <row r="36">
      <c r="A36" s="37" t="s">
        <v>593</v>
      </c>
      <c r="B36" s="37">
        <v>6</v>
      </c>
      <c r="C36" s="38" t="s">
        <v>5439</v>
      </c>
      <c r="D36" s="37" t="s">
        <v>595</v>
      </c>
      <c r="E36" s="39" t="s">
        <v>5254</v>
      </c>
      <c r="F36" s="40" t="s">
        <v>989</v>
      </c>
      <c r="G36" s="41">
        <v>4</v>
      </c>
      <c r="H36" s="42">
        <v>0</v>
      </c>
      <c r="I36" s="43">
        <f>ROUND(G36*H36,P4)</f>
        <v>0</v>
      </c>
      <c r="J36" s="37"/>
      <c r="O36" s="44">
        <f>I36*0.21</f>
        <v>0</v>
      </c>
      <c r="P36">
        <v>3</v>
      </c>
    </row>
    <row r="37">
      <c r="A37" s="37" t="s">
        <v>598</v>
      </c>
      <c r="B37" s="45"/>
      <c r="C37" s="46"/>
      <c r="D37" s="46"/>
      <c r="E37" s="39" t="s">
        <v>14433</v>
      </c>
      <c r="F37" s="46"/>
      <c r="G37" s="46"/>
      <c r="H37" s="46"/>
      <c r="I37" s="46"/>
      <c r="J37" s="48"/>
    </row>
    <row r="38" ht="29">
      <c r="A38" s="37" t="s">
        <v>601</v>
      </c>
      <c r="B38" s="45"/>
      <c r="C38" s="46"/>
      <c r="D38" s="46"/>
      <c r="E38" s="39" t="s">
        <v>4286</v>
      </c>
      <c r="F38" s="46"/>
      <c r="G38" s="46"/>
      <c r="H38" s="46"/>
      <c r="I38" s="46"/>
      <c r="J38" s="48"/>
    </row>
    <row r="39">
      <c r="A39" s="31" t="s">
        <v>591</v>
      </c>
      <c r="B39" s="32"/>
      <c r="C39" s="33" t="s">
        <v>14434</v>
      </c>
      <c r="D39" s="34"/>
      <c r="E39" s="31" t="s">
        <v>14435</v>
      </c>
      <c r="F39" s="34"/>
      <c r="G39" s="34"/>
      <c r="H39" s="34"/>
      <c r="I39" s="35">
        <f>SUMIFS(I40:I42,A40:A42,"P")</f>
        <v>0</v>
      </c>
      <c r="J39" s="36"/>
    </row>
    <row r="40">
      <c r="A40" s="37" t="s">
        <v>593</v>
      </c>
      <c r="B40" s="37">
        <v>7</v>
      </c>
      <c r="C40" s="38" t="s">
        <v>14436</v>
      </c>
      <c r="D40" s="37" t="s">
        <v>595</v>
      </c>
      <c r="E40" s="39" t="s">
        <v>14437</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14438</v>
      </c>
      <c r="F42" s="46"/>
      <c r="G42" s="46"/>
      <c r="H42" s="46"/>
      <c r="I42" s="46"/>
      <c r="J42" s="48"/>
    </row>
    <row r="43">
      <c r="A43" s="31" t="s">
        <v>591</v>
      </c>
      <c r="B43" s="32"/>
      <c r="C43" s="33" t="s">
        <v>4052</v>
      </c>
      <c r="D43" s="34"/>
      <c r="E43" s="31" t="s">
        <v>4053</v>
      </c>
      <c r="F43" s="34"/>
      <c r="G43" s="34"/>
      <c r="H43" s="34"/>
      <c r="I43" s="35">
        <f>SUMIFS(I44:I49,A44:A49,"P")</f>
        <v>0</v>
      </c>
      <c r="J43" s="36"/>
    </row>
    <row r="44" ht="29">
      <c r="A44" s="37" t="s">
        <v>593</v>
      </c>
      <c r="B44" s="37">
        <v>8</v>
      </c>
      <c r="C44" s="38" t="s">
        <v>3023</v>
      </c>
      <c r="D44" s="37" t="s">
        <v>595</v>
      </c>
      <c r="E44" s="39" t="s">
        <v>3024</v>
      </c>
      <c r="F44" s="40" t="s">
        <v>608</v>
      </c>
      <c r="G44" s="41">
        <v>50</v>
      </c>
      <c r="H44" s="42">
        <v>0</v>
      </c>
      <c r="I44" s="43">
        <f>ROUND(G44*H44,P4)</f>
        <v>0</v>
      </c>
      <c r="J44" s="37"/>
      <c r="O44" s="44">
        <f>I44*0.21</f>
        <v>0</v>
      </c>
      <c r="P44">
        <v>3</v>
      </c>
    </row>
    <row r="45">
      <c r="A45" s="37" t="s">
        <v>598</v>
      </c>
      <c r="B45" s="45"/>
      <c r="C45" s="46"/>
      <c r="D45" s="46"/>
      <c r="E45" s="39" t="s">
        <v>14439</v>
      </c>
      <c r="F45" s="46"/>
      <c r="G45" s="46"/>
      <c r="H45" s="46"/>
      <c r="I45" s="46"/>
      <c r="J45" s="48"/>
    </row>
    <row r="46" ht="87">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14301</v>
      </c>
      <c r="F48" s="46"/>
      <c r="G48" s="46"/>
      <c r="H48" s="46"/>
      <c r="I48" s="46"/>
      <c r="J48" s="48"/>
    </row>
    <row r="49" ht="87">
      <c r="A49" s="37" t="s">
        <v>601</v>
      </c>
      <c r="B49" s="45"/>
      <c r="C49" s="46"/>
      <c r="D49" s="46"/>
      <c r="E49" s="39" t="s">
        <v>658</v>
      </c>
      <c r="F49" s="46"/>
      <c r="G49" s="46"/>
      <c r="H49" s="46"/>
      <c r="I49" s="46"/>
      <c r="J49" s="48"/>
    </row>
    <row r="50">
      <c r="A50" s="31" t="s">
        <v>591</v>
      </c>
      <c r="B50" s="32"/>
      <c r="C50" s="33" t="s">
        <v>4056</v>
      </c>
      <c r="D50" s="34"/>
      <c r="E50" s="31" t="s">
        <v>4057</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14440</v>
      </c>
      <c r="F53" s="46"/>
      <c r="G53" s="46"/>
      <c r="H53" s="46"/>
      <c r="I53" s="46"/>
      <c r="J53" s="48"/>
    </row>
    <row r="54" ht="87">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14441</v>
      </c>
      <c r="F57" s="46"/>
      <c r="G57" s="46"/>
      <c r="H57" s="46"/>
      <c r="I57" s="46"/>
      <c r="J57" s="48"/>
    </row>
    <row r="58" ht="87">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14440</v>
      </c>
      <c r="F61" s="46"/>
      <c r="G61" s="46"/>
      <c r="H61" s="46"/>
      <c r="I61" s="46"/>
      <c r="J61" s="48"/>
    </row>
    <row r="62" ht="101.5">
      <c r="A62" s="37" t="s">
        <v>601</v>
      </c>
      <c r="B62" s="45"/>
      <c r="C62" s="46"/>
      <c r="D62" s="46"/>
      <c r="E62" s="39" t="s">
        <v>14223</v>
      </c>
      <c r="F62" s="46"/>
      <c r="G62" s="46"/>
      <c r="H62" s="46"/>
      <c r="I62" s="46"/>
      <c r="J62" s="48"/>
    </row>
    <row r="63" ht="29">
      <c r="A63" s="37" t="s">
        <v>593</v>
      </c>
      <c r="B63" s="37">
        <v>13</v>
      </c>
      <c r="C63" s="38" t="s">
        <v>14292</v>
      </c>
      <c r="D63" s="37" t="s">
        <v>595</v>
      </c>
      <c r="E63" s="39" t="s">
        <v>14293</v>
      </c>
      <c r="F63" s="40" t="s">
        <v>608</v>
      </c>
      <c r="G63" s="41">
        <v>3</v>
      </c>
      <c r="H63" s="42">
        <v>0</v>
      </c>
      <c r="I63" s="43">
        <f>ROUND(G63*H63,P4)</f>
        <v>0</v>
      </c>
      <c r="J63" s="37"/>
      <c r="O63" s="44">
        <f>I63*0.21</f>
        <v>0</v>
      </c>
      <c r="P63">
        <v>3</v>
      </c>
    </row>
    <row r="64">
      <c r="A64" s="37" t="s">
        <v>598</v>
      </c>
      <c r="B64" s="45"/>
      <c r="C64" s="46"/>
      <c r="D64" s="46"/>
      <c r="E64" s="39" t="s">
        <v>14294</v>
      </c>
      <c r="F64" s="46"/>
      <c r="G64" s="46"/>
      <c r="H64" s="46"/>
      <c r="I64" s="46"/>
      <c r="J64" s="48"/>
    </row>
    <row r="65" ht="145">
      <c r="A65" s="37" t="s">
        <v>601</v>
      </c>
      <c r="B65" s="45"/>
      <c r="C65" s="46"/>
      <c r="D65" s="46"/>
      <c r="E65" s="39" t="s">
        <v>14295</v>
      </c>
      <c r="F65" s="46"/>
      <c r="G65" s="46"/>
      <c r="H65" s="46"/>
      <c r="I65" s="46"/>
      <c r="J65" s="48"/>
    </row>
    <row r="66">
      <c r="A66" s="37" t="s">
        <v>593</v>
      </c>
      <c r="B66" s="37">
        <v>14</v>
      </c>
      <c r="C66" s="38" t="s">
        <v>4058</v>
      </c>
      <c r="D66" s="37" t="s">
        <v>595</v>
      </c>
      <c r="E66" s="39" t="s">
        <v>4059</v>
      </c>
      <c r="F66" s="40" t="s">
        <v>608</v>
      </c>
      <c r="G66" s="41">
        <v>3</v>
      </c>
      <c r="H66" s="42">
        <v>0</v>
      </c>
      <c r="I66" s="43">
        <f>ROUND(G66*H66,P4)</f>
        <v>0</v>
      </c>
      <c r="J66" s="37"/>
      <c r="O66" s="44">
        <f>I66*0.21</f>
        <v>0</v>
      </c>
      <c r="P66">
        <v>3</v>
      </c>
    </row>
    <row r="67">
      <c r="A67" s="37" t="s">
        <v>598</v>
      </c>
      <c r="B67" s="45"/>
      <c r="C67" s="46"/>
      <c r="D67" s="46"/>
      <c r="E67" s="39" t="s">
        <v>14294</v>
      </c>
      <c r="F67" s="46"/>
      <c r="G67" s="46"/>
      <c r="H67" s="46"/>
      <c r="I67" s="46"/>
      <c r="J67" s="48"/>
    </row>
    <row r="68" ht="116">
      <c r="A68" s="37" t="s">
        <v>601</v>
      </c>
      <c r="B68" s="45"/>
      <c r="C68" s="46"/>
      <c r="D68" s="46"/>
      <c r="E68" s="39" t="s">
        <v>4060</v>
      </c>
      <c r="F68" s="46"/>
      <c r="G68" s="46"/>
      <c r="H68" s="46"/>
      <c r="I68" s="46"/>
      <c r="J68" s="48"/>
    </row>
    <row r="69">
      <c r="A69" s="37" t="s">
        <v>593</v>
      </c>
      <c r="B69" s="37">
        <v>15</v>
      </c>
      <c r="C69" s="38" t="s">
        <v>14296</v>
      </c>
      <c r="D69" s="37" t="s">
        <v>595</v>
      </c>
      <c r="E69" s="39" t="s">
        <v>14297</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14442</v>
      </c>
      <c r="F71" s="46"/>
      <c r="G71" s="46"/>
      <c r="H71" s="46"/>
      <c r="I71" s="46"/>
      <c r="J71" s="48"/>
    </row>
    <row r="72" ht="87">
      <c r="A72" s="37" t="s">
        <v>601</v>
      </c>
      <c r="B72" s="45"/>
      <c r="C72" s="46"/>
      <c r="D72" s="46"/>
      <c r="E72" s="39" t="s">
        <v>14298</v>
      </c>
      <c r="F72" s="46"/>
      <c r="G72" s="46"/>
      <c r="H72" s="46"/>
      <c r="I72" s="46"/>
      <c r="J72" s="48"/>
    </row>
    <row r="73" ht="29">
      <c r="A73" s="37" t="s">
        <v>593</v>
      </c>
      <c r="B73" s="37">
        <v>16</v>
      </c>
      <c r="C73" s="38" t="s">
        <v>14299</v>
      </c>
      <c r="D73" s="37" t="s">
        <v>595</v>
      </c>
      <c r="E73" s="39" t="s">
        <v>14300</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14440</v>
      </c>
      <c r="F75" s="46"/>
      <c r="G75" s="46"/>
      <c r="H75" s="46"/>
      <c r="I75" s="46"/>
      <c r="J75" s="48"/>
    </row>
    <row r="76" ht="87">
      <c r="A76" s="37" t="s">
        <v>601</v>
      </c>
      <c r="B76" s="45"/>
      <c r="C76" s="46"/>
      <c r="D76" s="46"/>
      <c r="E76" s="39" t="s">
        <v>14302</v>
      </c>
      <c r="F76" s="46"/>
      <c r="G76" s="46"/>
      <c r="H76" s="46"/>
      <c r="I76" s="46"/>
      <c r="J76" s="48"/>
    </row>
    <row r="77" ht="29">
      <c r="A77" s="37" t="s">
        <v>593</v>
      </c>
      <c r="B77" s="37">
        <v>17</v>
      </c>
      <c r="C77" s="38" t="s">
        <v>14303</v>
      </c>
      <c r="D77" s="37" t="s">
        <v>595</v>
      </c>
      <c r="E77" s="39" t="s">
        <v>14304</v>
      </c>
      <c r="F77" s="40" t="s">
        <v>597</v>
      </c>
      <c r="G77" s="41">
        <v>365</v>
      </c>
      <c r="H77" s="42">
        <v>0</v>
      </c>
      <c r="I77" s="43">
        <f>ROUND(G77*H77,P4)</f>
        <v>0</v>
      </c>
      <c r="J77" s="37"/>
      <c r="O77" s="44">
        <f>I77*0.21</f>
        <v>0</v>
      </c>
      <c r="P77">
        <v>3</v>
      </c>
    </row>
    <row r="78" ht="29">
      <c r="A78" s="37" t="s">
        <v>598</v>
      </c>
      <c r="B78" s="45"/>
      <c r="C78" s="46"/>
      <c r="D78" s="46"/>
      <c r="E78" s="39" t="s">
        <v>14304</v>
      </c>
      <c r="F78" s="46"/>
      <c r="G78" s="46"/>
      <c r="H78" s="46"/>
      <c r="I78" s="46"/>
      <c r="J78" s="48"/>
    </row>
    <row r="79">
      <c r="A79" s="37" t="s">
        <v>599</v>
      </c>
      <c r="B79" s="45"/>
      <c r="C79" s="46"/>
      <c r="D79" s="46"/>
      <c r="E79" s="49" t="s">
        <v>14440</v>
      </c>
      <c r="F79" s="46"/>
      <c r="G79" s="46"/>
      <c r="H79" s="46"/>
      <c r="I79" s="46"/>
      <c r="J79" s="48"/>
    </row>
    <row r="80" ht="72.5">
      <c r="A80" s="37" t="s">
        <v>601</v>
      </c>
      <c r="B80" s="45"/>
      <c r="C80" s="46"/>
      <c r="D80" s="46"/>
      <c r="E80" s="39" t="s">
        <v>14306</v>
      </c>
      <c r="F80" s="46"/>
      <c r="G80" s="46"/>
      <c r="H80" s="46"/>
      <c r="I80" s="46"/>
      <c r="J80" s="48"/>
    </row>
    <row r="81">
      <c r="A81" s="31" t="s">
        <v>591</v>
      </c>
      <c r="B81" s="32"/>
      <c r="C81" s="33" t="s">
        <v>4061</v>
      </c>
      <c r="D81" s="34"/>
      <c r="E81" s="31" t="s">
        <v>4062</v>
      </c>
      <c r="F81" s="34"/>
      <c r="G81" s="34"/>
      <c r="H81" s="34"/>
      <c r="I81" s="35">
        <f>SUMIFS(I82:I93,A82:A93,"P")</f>
        <v>0</v>
      </c>
      <c r="J81" s="36"/>
    </row>
    <row r="82" ht="29">
      <c r="A82" s="37" t="s">
        <v>593</v>
      </c>
      <c r="B82" s="37">
        <v>18</v>
      </c>
      <c r="C82" s="38" t="s">
        <v>3026</v>
      </c>
      <c r="D82" s="37" t="s">
        <v>595</v>
      </c>
      <c r="E82" s="39" t="s">
        <v>3027</v>
      </c>
      <c r="F82" s="40" t="s">
        <v>597</v>
      </c>
      <c r="G82" s="41">
        <v>30</v>
      </c>
      <c r="H82" s="42">
        <v>0</v>
      </c>
      <c r="I82" s="43">
        <f>ROUND(G82*H82,P4)</f>
        <v>0</v>
      </c>
      <c r="J82" s="37"/>
      <c r="O82" s="44">
        <f>I82*0.21</f>
        <v>0</v>
      </c>
      <c r="P82">
        <v>3</v>
      </c>
    </row>
    <row r="83">
      <c r="A83" s="37" t="s">
        <v>598</v>
      </c>
      <c r="B83" s="45"/>
      <c r="C83" s="46"/>
      <c r="D83" s="46"/>
      <c r="E83" s="39" t="s">
        <v>14294</v>
      </c>
      <c r="F83" s="46"/>
      <c r="G83" s="46"/>
      <c r="H83" s="46"/>
      <c r="I83" s="46"/>
      <c r="J83" s="48"/>
    </row>
    <row r="84" ht="159.5">
      <c r="A84" s="37" t="s">
        <v>601</v>
      </c>
      <c r="B84" s="45"/>
      <c r="C84" s="46"/>
      <c r="D84" s="46"/>
      <c r="E84" s="39" t="s">
        <v>1037</v>
      </c>
      <c r="F84" s="46"/>
      <c r="G84" s="46"/>
      <c r="H84" s="46"/>
      <c r="I84" s="46"/>
      <c r="J84" s="48"/>
    </row>
    <row r="85">
      <c r="A85" s="37" t="s">
        <v>593</v>
      </c>
      <c r="B85" s="37">
        <v>19</v>
      </c>
      <c r="C85" s="38" t="s">
        <v>4301</v>
      </c>
      <c r="D85" s="37" t="s">
        <v>595</v>
      </c>
      <c r="E85" s="39" t="s">
        <v>4082</v>
      </c>
      <c r="F85" s="40" t="s">
        <v>608</v>
      </c>
      <c r="G85" s="41">
        <v>60</v>
      </c>
      <c r="H85" s="42">
        <v>0</v>
      </c>
      <c r="I85" s="43">
        <f>ROUND(G85*H85,P4)</f>
        <v>0</v>
      </c>
      <c r="J85" s="37"/>
      <c r="O85" s="44">
        <f>I85*0.21</f>
        <v>0</v>
      </c>
      <c r="P85">
        <v>3</v>
      </c>
    </row>
    <row r="86">
      <c r="A86" s="37" t="s">
        <v>598</v>
      </c>
      <c r="B86" s="45"/>
      <c r="C86" s="46"/>
      <c r="D86" s="46"/>
      <c r="E86" s="39" t="s">
        <v>14294</v>
      </c>
      <c r="F86" s="46"/>
      <c r="G86" s="46"/>
      <c r="H86" s="46"/>
      <c r="I86" s="46"/>
      <c r="J86" s="48"/>
    </row>
    <row r="87" ht="130.5">
      <c r="A87" s="37" t="s">
        <v>601</v>
      </c>
      <c r="B87" s="45"/>
      <c r="C87" s="46"/>
      <c r="D87" s="46"/>
      <c r="E87" s="39" t="s">
        <v>4302</v>
      </c>
      <c r="F87" s="46"/>
      <c r="G87" s="46"/>
      <c r="H87" s="46"/>
      <c r="I87" s="46"/>
      <c r="J87" s="48"/>
    </row>
    <row r="88">
      <c r="A88" s="37" t="s">
        <v>593</v>
      </c>
      <c r="B88" s="37">
        <v>20</v>
      </c>
      <c r="C88" s="38" t="s">
        <v>3854</v>
      </c>
      <c r="D88" s="37" t="s">
        <v>595</v>
      </c>
      <c r="E88" s="39" t="s">
        <v>3855</v>
      </c>
      <c r="F88" s="40" t="s">
        <v>650</v>
      </c>
      <c r="G88" s="41">
        <v>2</v>
      </c>
      <c r="H88" s="42">
        <v>0</v>
      </c>
      <c r="I88" s="43">
        <f>ROUND(G88*H88,P4)</f>
        <v>0</v>
      </c>
      <c r="J88" s="37"/>
      <c r="O88" s="44">
        <f>I88*0.21</f>
        <v>0</v>
      </c>
      <c r="P88">
        <v>3</v>
      </c>
    </row>
    <row r="89">
      <c r="A89" s="37" t="s">
        <v>598</v>
      </c>
      <c r="B89" s="45"/>
      <c r="C89" s="46"/>
      <c r="D89" s="46"/>
      <c r="E89" s="39" t="s">
        <v>14294</v>
      </c>
      <c r="F89" s="46"/>
      <c r="G89" s="46"/>
      <c r="H89" s="46"/>
      <c r="I89" s="46"/>
      <c r="J89" s="48"/>
    </row>
    <row r="90" ht="58">
      <c r="A90" s="37" t="s">
        <v>601</v>
      </c>
      <c r="B90" s="45"/>
      <c r="C90" s="46"/>
      <c r="D90" s="46"/>
      <c r="E90" s="39" t="s">
        <v>1043</v>
      </c>
      <c r="F90" s="46"/>
      <c r="G90" s="46"/>
      <c r="H90" s="46"/>
      <c r="I90" s="46"/>
      <c r="J90" s="48"/>
    </row>
    <row r="91" ht="29">
      <c r="A91" s="37" t="s">
        <v>593</v>
      </c>
      <c r="B91" s="37">
        <v>21</v>
      </c>
      <c r="C91" s="38" t="s">
        <v>3553</v>
      </c>
      <c r="D91" s="37" t="s">
        <v>595</v>
      </c>
      <c r="E91" s="39" t="s">
        <v>3554</v>
      </c>
      <c r="F91" s="40" t="s">
        <v>608</v>
      </c>
      <c r="G91" s="41">
        <v>3</v>
      </c>
      <c r="H91" s="42">
        <v>0</v>
      </c>
      <c r="I91" s="43">
        <f>ROUND(G91*H91,P4)</f>
        <v>0</v>
      </c>
      <c r="J91" s="37"/>
      <c r="O91" s="44">
        <f>I91*0.21</f>
        <v>0</v>
      </c>
      <c r="P91">
        <v>3</v>
      </c>
    </row>
    <row r="92">
      <c r="A92" s="37" t="s">
        <v>598</v>
      </c>
      <c r="B92" s="45"/>
      <c r="C92" s="46"/>
      <c r="D92" s="46"/>
      <c r="E92" s="39" t="s">
        <v>14294</v>
      </c>
      <c r="F92" s="46"/>
      <c r="G92" s="46"/>
      <c r="H92" s="46"/>
      <c r="I92" s="46"/>
      <c r="J92" s="48"/>
    </row>
    <row r="93" ht="58">
      <c r="A93" s="37" t="s">
        <v>601</v>
      </c>
      <c r="B93" s="45"/>
      <c r="C93" s="46"/>
      <c r="D93" s="46"/>
      <c r="E93" s="39" t="s">
        <v>4063</v>
      </c>
      <c r="F93" s="46"/>
      <c r="G93" s="46"/>
      <c r="H93" s="46"/>
      <c r="I93" s="46"/>
      <c r="J93" s="48"/>
    </row>
    <row r="94">
      <c r="A94" s="31" t="s">
        <v>591</v>
      </c>
      <c r="B94" s="32"/>
      <c r="C94" s="33" t="s">
        <v>4090</v>
      </c>
      <c r="D94" s="34"/>
      <c r="E94" s="31" t="s">
        <v>4091</v>
      </c>
      <c r="F94" s="34"/>
      <c r="G94" s="34"/>
      <c r="H94" s="34"/>
      <c r="I94" s="35">
        <f>SUMIFS(I95:I100,A95:A100,"P")</f>
        <v>0</v>
      </c>
      <c r="J94" s="36"/>
    </row>
    <row r="95">
      <c r="A95" s="37" t="s">
        <v>593</v>
      </c>
      <c r="B95" s="37">
        <v>22</v>
      </c>
      <c r="C95" s="38" t="s">
        <v>3410</v>
      </c>
      <c r="D95" s="37" t="s">
        <v>595</v>
      </c>
      <c r="E95" s="39" t="s">
        <v>3411</v>
      </c>
      <c r="F95" s="40" t="s">
        <v>608</v>
      </c>
      <c r="G95" s="41">
        <v>60</v>
      </c>
      <c r="H95" s="42">
        <v>0</v>
      </c>
      <c r="I95" s="43">
        <f>ROUND(G95*H95,P4)</f>
        <v>0</v>
      </c>
      <c r="J95" s="37"/>
      <c r="O95" s="44">
        <f>I95*0.21</f>
        <v>0</v>
      </c>
      <c r="P95">
        <v>3</v>
      </c>
    </row>
    <row r="96">
      <c r="A96" s="37" t="s">
        <v>598</v>
      </c>
      <c r="B96" s="45"/>
      <c r="C96" s="46"/>
      <c r="D96" s="46"/>
      <c r="E96" s="39" t="s">
        <v>14294</v>
      </c>
      <c r="F96" s="46"/>
      <c r="G96" s="46"/>
      <c r="H96" s="46"/>
      <c r="I96" s="46"/>
      <c r="J96" s="48"/>
    </row>
    <row r="97" ht="130.5">
      <c r="A97" s="37" t="s">
        <v>601</v>
      </c>
      <c r="B97" s="45"/>
      <c r="C97" s="46"/>
      <c r="D97" s="46"/>
      <c r="E97" s="39" t="s">
        <v>14307</v>
      </c>
      <c r="F97" s="46"/>
      <c r="G97" s="46"/>
      <c r="H97" s="46"/>
      <c r="I97" s="46"/>
      <c r="J97" s="48"/>
    </row>
    <row r="98" ht="29">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14294</v>
      </c>
      <c r="F99" s="46"/>
      <c r="G99" s="46"/>
      <c r="H99" s="46"/>
      <c r="I99" s="46"/>
      <c r="J99" s="48"/>
    </row>
    <row r="100" ht="116">
      <c r="A100" s="37" t="s">
        <v>601</v>
      </c>
      <c r="B100" s="45"/>
      <c r="C100" s="46"/>
      <c r="D100" s="46"/>
      <c r="E100" s="39" t="s">
        <v>14308</v>
      </c>
      <c r="F100" s="46"/>
      <c r="G100" s="46"/>
      <c r="H100" s="46"/>
      <c r="I100" s="46"/>
      <c r="J100" s="48"/>
    </row>
    <row r="101">
      <c r="A101" s="31" t="s">
        <v>591</v>
      </c>
      <c r="B101" s="32"/>
      <c r="C101" s="33" t="s">
        <v>1716</v>
      </c>
      <c r="D101" s="34"/>
      <c r="E101" s="31" t="s">
        <v>4096</v>
      </c>
      <c r="F101" s="34"/>
      <c r="G101" s="34"/>
      <c r="H101" s="34"/>
      <c r="I101" s="35">
        <f>SUMIFS(I102:I123,A102:A123,"P")</f>
        <v>0</v>
      </c>
      <c r="J101" s="36"/>
    </row>
    <row r="102">
      <c r="A102" s="37" t="s">
        <v>593</v>
      </c>
      <c r="B102" s="37">
        <v>24</v>
      </c>
      <c r="C102" s="38" t="s">
        <v>14309</v>
      </c>
      <c r="D102" s="37" t="s">
        <v>595</v>
      </c>
      <c r="E102" s="39" t="s">
        <v>14310</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14443</v>
      </c>
      <c r="F104" s="46"/>
      <c r="G104" s="46"/>
      <c r="H104" s="46"/>
      <c r="I104" s="46"/>
      <c r="J104" s="48"/>
    </row>
    <row r="105" ht="145">
      <c r="A105" s="37" t="s">
        <v>601</v>
      </c>
      <c r="B105" s="45"/>
      <c r="C105" s="46"/>
      <c r="D105" s="46"/>
      <c r="E105" s="39" t="s">
        <v>14312</v>
      </c>
      <c r="F105" s="46"/>
      <c r="G105" s="46"/>
      <c r="H105" s="46"/>
      <c r="I105" s="46"/>
      <c r="J105" s="48"/>
    </row>
    <row r="106">
      <c r="A106" s="37" t="s">
        <v>593</v>
      </c>
      <c r="B106" s="37">
        <v>25</v>
      </c>
      <c r="C106" s="38" t="s">
        <v>14313</v>
      </c>
      <c r="D106" s="37" t="s">
        <v>595</v>
      </c>
      <c r="E106" s="39" t="s">
        <v>14314</v>
      </c>
      <c r="F106" s="40" t="s">
        <v>608</v>
      </c>
      <c r="G106" s="41">
        <v>16</v>
      </c>
      <c r="H106" s="42">
        <v>0</v>
      </c>
      <c r="I106" s="43">
        <f>ROUND(G106*H106,P4)</f>
        <v>0</v>
      </c>
      <c r="J106" s="37"/>
      <c r="O106" s="44">
        <f>I106*0.21</f>
        <v>0</v>
      </c>
      <c r="P106">
        <v>3</v>
      </c>
    </row>
    <row r="107">
      <c r="A107" s="37" t="s">
        <v>598</v>
      </c>
      <c r="B107" s="45"/>
      <c r="C107" s="46"/>
      <c r="D107" s="46"/>
      <c r="E107" s="39" t="s">
        <v>14294</v>
      </c>
      <c r="F107" s="46"/>
      <c r="G107" s="46"/>
      <c r="H107" s="46"/>
      <c r="I107" s="46"/>
      <c r="J107" s="48"/>
    </row>
    <row r="108" ht="116">
      <c r="A108" s="37" t="s">
        <v>601</v>
      </c>
      <c r="B108" s="45"/>
      <c r="C108" s="46"/>
      <c r="D108" s="46"/>
      <c r="E108" s="39" t="s">
        <v>14315</v>
      </c>
      <c r="F108" s="46"/>
      <c r="G108" s="46"/>
      <c r="H108" s="46"/>
      <c r="I108" s="46"/>
      <c r="J108" s="48"/>
    </row>
    <row r="109">
      <c r="A109" s="37" t="s">
        <v>593</v>
      </c>
      <c r="B109" s="37">
        <v>26</v>
      </c>
      <c r="C109" s="38" t="s">
        <v>3307</v>
      </c>
      <c r="D109" s="37" t="s">
        <v>595</v>
      </c>
      <c r="E109" s="39" t="s">
        <v>3308</v>
      </c>
      <c r="F109" s="40" t="s">
        <v>608</v>
      </c>
      <c r="G109" s="41">
        <v>26</v>
      </c>
      <c r="H109" s="42">
        <v>0</v>
      </c>
      <c r="I109" s="43">
        <f>ROUND(G109*H109,P4)</f>
        <v>0</v>
      </c>
      <c r="J109" s="37"/>
      <c r="O109" s="44">
        <f>I109*0.21</f>
        <v>0</v>
      </c>
      <c r="P109">
        <v>3</v>
      </c>
    </row>
    <row r="110">
      <c r="A110" s="37" t="s">
        <v>598</v>
      </c>
      <c r="B110" s="45"/>
      <c r="C110" s="46"/>
      <c r="D110" s="46"/>
      <c r="E110" s="39" t="s">
        <v>14294</v>
      </c>
      <c r="F110" s="46"/>
      <c r="G110" s="46"/>
      <c r="H110" s="46"/>
      <c r="I110" s="46"/>
      <c r="J110" s="48"/>
    </row>
    <row r="111" ht="87">
      <c r="A111" s="37" t="s">
        <v>601</v>
      </c>
      <c r="B111" s="45"/>
      <c r="C111" s="46"/>
      <c r="D111" s="46"/>
      <c r="E111" s="39" t="s">
        <v>4315</v>
      </c>
      <c r="F111" s="46"/>
      <c r="G111" s="46"/>
      <c r="H111" s="46"/>
      <c r="I111" s="46"/>
      <c r="J111" s="48"/>
    </row>
    <row r="112">
      <c r="A112" s="37" t="s">
        <v>593</v>
      </c>
      <c r="B112" s="37">
        <v>27</v>
      </c>
      <c r="C112" s="38" t="s">
        <v>4319</v>
      </c>
      <c r="D112" s="37" t="s">
        <v>595</v>
      </c>
      <c r="E112" s="39" t="s">
        <v>4118</v>
      </c>
      <c r="F112" s="40" t="s">
        <v>608</v>
      </c>
      <c r="G112" s="41">
        <v>26</v>
      </c>
      <c r="H112" s="42">
        <v>0</v>
      </c>
      <c r="I112" s="43">
        <f>ROUND(G112*H112,P4)</f>
        <v>0</v>
      </c>
      <c r="J112" s="37"/>
      <c r="O112" s="44">
        <f>I112*0.21</f>
        <v>0</v>
      </c>
      <c r="P112">
        <v>3</v>
      </c>
    </row>
    <row r="113">
      <c r="A113" s="37" t="s">
        <v>598</v>
      </c>
      <c r="B113" s="45"/>
      <c r="C113" s="46"/>
      <c r="D113" s="46"/>
      <c r="E113" s="39" t="s">
        <v>14294</v>
      </c>
      <c r="F113" s="46"/>
      <c r="G113" s="46"/>
      <c r="H113" s="46"/>
      <c r="I113" s="46"/>
      <c r="J113" s="48"/>
    </row>
    <row r="114" ht="116">
      <c r="A114" s="37" t="s">
        <v>601</v>
      </c>
      <c r="B114" s="45"/>
      <c r="C114" s="46"/>
      <c r="D114" s="46"/>
      <c r="E114" s="39" t="s">
        <v>4320</v>
      </c>
      <c r="F114" s="46"/>
      <c r="G114" s="46"/>
      <c r="H114" s="46"/>
      <c r="I114" s="46"/>
      <c r="J114" s="48"/>
    </row>
    <row r="115">
      <c r="A115" s="37" t="s">
        <v>593</v>
      </c>
      <c r="B115" s="37">
        <v>28</v>
      </c>
      <c r="C115" s="38" t="s">
        <v>14316</v>
      </c>
      <c r="D115" s="37" t="s">
        <v>595</v>
      </c>
      <c r="E115" s="39" t="s">
        <v>2451</v>
      </c>
      <c r="F115" s="40" t="s">
        <v>608</v>
      </c>
      <c r="G115" s="41">
        <v>16</v>
      </c>
      <c r="H115" s="42">
        <v>0</v>
      </c>
      <c r="I115" s="43">
        <f>ROUND(G115*H115,P4)</f>
        <v>0</v>
      </c>
      <c r="J115" s="37"/>
      <c r="O115" s="44">
        <f>I115*0.21</f>
        <v>0</v>
      </c>
      <c r="P115">
        <v>3</v>
      </c>
    </row>
    <row r="116">
      <c r="A116" s="37" t="s">
        <v>598</v>
      </c>
      <c r="B116" s="45"/>
      <c r="C116" s="46"/>
      <c r="D116" s="46"/>
      <c r="E116" s="39" t="s">
        <v>14294</v>
      </c>
      <c r="F116" s="46"/>
      <c r="G116" s="46"/>
      <c r="H116" s="46"/>
      <c r="I116" s="46"/>
      <c r="J116" s="48"/>
    </row>
    <row r="117" ht="116">
      <c r="A117" s="37" t="s">
        <v>601</v>
      </c>
      <c r="B117" s="45"/>
      <c r="C117" s="46"/>
      <c r="D117" s="46"/>
      <c r="E117" s="39" t="s">
        <v>14318</v>
      </c>
      <c r="F117" s="46"/>
      <c r="G117" s="46"/>
      <c r="H117" s="46"/>
      <c r="I117" s="46"/>
      <c r="J117" s="48"/>
    </row>
    <row r="118">
      <c r="A118" s="37" t="s">
        <v>593</v>
      </c>
      <c r="B118" s="37">
        <v>29</v>
      </c>
      <c r="C118" s="38" t="s">
        <v>14319</v>
      </c>
      <c r="D118" s="37" t="s">
        <v>595</v>
      </c>
      <c r="E118" s="39" t="s">
        <v>14320</v>
      </c>
      <c r="F118" s="40" t="s">
        <v>597</v>
      </c>
      <c r="G118" s="41">
        <v>316</v>
      </c>
      <c r="H118" s="42">
        <v>0</v>
      </c>
      <c r="I118" s="43">
        <f>ROUND(G118*H118,P4)</f>
        <v>0</v>
      </c>
      <c r="J118" s="37"/>
      <c r="O118" s="44">
        <f>I118*0.21</f>
        <v>0</v>
      </c>
      <c r="P118">
        <v>3</v>
      </c>
    </row>
    <row r="119">
      <c r="A119" s="37" t="s">
        <v>598</v>
      </c>
      <c r="B119" s="45"/>
      <c r="C119" s="46"/>
      <c r="D119" s="46"/>
      <c r="E119" s="39" t="s">
        <v>14321</v>
      </c>
      <c r="F119" s="46"/>
      <c r="G119" s="46"/>
      <c r="H119" s="46"/>
      <c r="I119" s="46"/>
      <c r="J119" s="48"/>
    </row>
    <row r="120" ht="43.5">
      <c r="A120" s="37" t="s">
        <v>601</v>
      </c>
      <c r="B120" s="45"/>
      <c r="C120" s="46"/>
      <c r="D120" s="46"/>
      <c r="E120" s="39" t="s">
        <v>14322</v>
      </c>
      <c r="F120" s="46"/>
      <c r="G120" s="46"/>
      <c r="H120" s="46"/>
      <c r="I120" s="46"/>
      <c r="J120" s="48"/>
    </row>
    <row r="121">
      <c r="A121" s="37" t="s">
        <v>593</v>
      </c>
      <c r="B121" s="37">
        <v>30</v>
      </c>
      <c r="C121" s="38" t="s">
        <v>14382</v>
      </c>
      <c r="D121" s="37" t="s">
        <v>595</v>
      </c>
      <c r="E121" s="39" t="s">
        <v>14383</v>
      </c>
      <c r="F121" s="40" t="s">
        <v>1797</v>
      </c>
      <c r="G121" s="41">
        <v>2</v>
      </c>
      <c r="H121" s="42">
        <v>0</v>
      </c>
      <c r="I121" s="43">
        <f>ROUND(G121*H121,P4)</f>
        <v>0</v>
      </c>
      <c r="J121" s="37"/>
      <c r="O121" s="44">
        <f>I121*0.21</f>
        <v>0</v>
      </c>
      <c r="P121">
        <v>3</v>
      </c>
    </row>
    <row r="122">
      <c r="A122" s="37" t="s">
        <v>598</v>
      </c>
      <c r="B122" s="45"/>
      <c r="C122" s="46"/>
      <c r="D122" s="46"/>
      <c r="E122" s="39" t="s">
        <v>14321</v>
      </c>
      <c r="F122" s="46"/>
      <c r="G122" s="46"/>
      <c r="H122" s="46"/>
      <c r="I122" s="46"/>
      <c r="J122" s="48"/>
    </row>
    <row r="123" ht="203">
      <c r="A123" s="37" t="s">
        <v>601</v>
      </c>
      <c r="B123" s="45"/>
      <c r="C123" s="46"/>
      <c r="D123" s="46"/>
      <c r="E123" s="39" t="s">
        <v>14384</v>
      </c>
      <c r="F123" s="46"/>
      <c r="G123" s="46"/>
      <c r="H123" s="46"/>
      <c r="I123" s="46"/>
      <c r="J123" s="48"/>
    </row>
    <row r="124">
      <c r="A124" s="31" t="s">
        <v>591</v>
      </c>
      <c r="B124" s="32"/>
      <c r="C124" s="33" t="s">
        <v>3656</v>
      </c>
      <c r="D124" s="34"/>
      <c r="E124" s="31" t="s">
        <v>4120</v>
      </c>
      <c r="F124" s="34"/>
      <c r="G124" s="34"/>
      <c r="H124" s="34"/>
      <c r="I124" s="35">
        <f>SUMIFS(I125:I157,A125:A157,"P")</f>
        <v>0</v>
      </c>
      <c r="J124" s="36"/>
    </row>
    <row r="125" ht="29">
      <c r="A125" s="37" t="s">
        <v>593</v>
      </c>
      <c r="B125" s="37">
        <v>31</v>
      </c>
      <c r="C125" s="38" t="s">
        <v>4323</v>
      </c>
      <c r="D125" s="37" t="s">
        <v>595</v>
      </c>
      <c r="E125" s="39" t="s">
        <v>4324</v>
      </c>
      <c r="F125" s="40" t="s">
        <v>608</v>
      </c>
      <c r="G125" s="41">
        <v>4</v>
      </c>
      <c r="H125" s="42">
        <v>0</v>
      </c>
      <c r="I125" s="43">
        <f>ROUND(G125*H125,P4)</f>
        <v>0</v>
      </c>
      <c r="J125" s="37"/>
      <c r="O125" s="44">
        <f>I125*0.21</f>
        <v>0</v>
      </c>
      <c r="P125">
        <v>3</v>
      </c>
    </row>
    <row r="126">
      <c r="A126" s="37" t="s">
        <v>598</v>
      </c>
      <c r="B126" s="45"/>
      <c r="C126" s="46"/>
      <c r="D126" s="46"/>
      <c r="E126" s="39" t="s">
        <v>14327</v>
      </c>
      <c r="F126" s="46"/>
      <c r="G126" s="46"/>
      <c r="H126" s="46"/>
      <c r="I126" s="46"/>
      <c r="J126" s="48"/>
    </row>
    <row r="127" ht="116">
      <c r="A127" s="37" t="s">
        <v>601</v>
      </c>
      <c r="B127" s="45"/>
      <c r="C127" s="46"/>
      <c r="D127" s="46"/>
      <c r="E127" s="39" t="s">
        <v>2091</v>
      </c>
      <c r="F127" s="46"/>
      <c r="G127" s="46"/>
      <c r="H127" s="46"/>
      <c r="I127" s="46"/>
      <c r="J127" s="48"/>
    </row>
    <row r="128" ht="29">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14327</v>
      </c>
      <c r="F129" s="46"/>
      <c r="G129" s="46"/>
      <c r="H129" s="46"/>
      <c r="I129" s="46"/>
      <c r="J129" s="48"/>
    </row>
    <row r="130" ht="116">
      <c r="A130" s="37" t="s">
        <v>601</v>
      </c>
      <c r="B130" s="45"/>
      <c r="C130" s="46"/>
      <c r="D130" s="46"/>
      <c r="E130" s="39" t="s">
        <v>2091</v>
      </c>
      <c r="F130" s="46"/>
      <c r="G130" s="46"/>
      <c r="H130" s="46"/>
      <c r="I130" s="46"/>
      <c r="J130" s="48"/>
    </row>
    <row r="131" ht="29">
      <c r="A131" s="37" t="s">
        <v>593</v>
      </c>
      <c r="B131" s="37">
        <v>33</v>
      </c>
      <c r="C131" s="38" t="s">
        <v>3374</v>
      </c>
      <c r="D131" s="37" t="s">
        <v>595</v>
      </c>
      <c r="E131" s="39" t="s">
        <v>3375</v>
      </c>
      <c r="F131" s="40" t="s">
        <v>608</v>
      </c>
      <c r="G131" s="41">
        <v>30</v>
      </c>
      <c r="H131" s="42">
        <v>0</v>
      </c>
      <c r="I131" s="43">
        <f>ROUND(G131*H131,P4)</f>
        <v>0</v>
      </c>
      <c r="J131" s="37"/>
      <c r="O131" s="44">
        <f>I131*0.21</f>
        <v>0</v>
      </c>
      <c r="P131">
        <v>3</v>
      </c>
    </row>
    <row r="132">
      <c r="A132" s="37" t="s">
        <v>598</v>
      </c>
      <c r="B132" s="45"/>
      <c r="C132" s="46"/>
      <c r="D132" s="46"/>
      <c r="E132" s="39" t="s">
        <v>14327</v>
      </c>
      <c r="F132" s="46"/>
      <c r="G132" s="46"/>
      <c r="H132" s="46"/>
      <c r="I132" s="46"/>
      <c r="J132" s="48"/>
    </row>
    <row r="133" ht="116">
      <c r="A133" s="37" t="s">
        <v>601</v>
      </c>
      <c r="B133" s="45"/>
      <c r="C133" s="46"/>
      <c r="D133" s="46"/>
      <c r="E133" s="39" t="s">
        <v>2091</v>
      </c>
      <c r="F133" s="46"/>
      <c r="G133" s="46"/>
      <c r="H133" s="46"/>
      <c r="I133" s="46"/>
      <c r="J133" s="48"/>
    </row>
    <row r="134" ht="29">
      <c r="A134" s="37" t="s">
        <v>593</v>
      </c>
      <c r="B134" s="37">
        <v>34</v>
      </c>
      <c r="C134" s="38" t="s">
        <v>4325</v>
      </c>
      <c r="D134" s="37" t="s">
        <v>595</v>
      </c>
      <c r="E134" s="39" t="s">
        <v>4326</v>
      </c>
      <c r="F134" s="40" t="s">
        <v>608</v>
      </c>
      <c r="G134" s="41">
        <v>2</v>
      </c>
      <c r="H134" s="42">
        <v>0</v>
      </c>
      <c r="I134" s="43">
        <f>ROUND(G134*H134,P4)</f>
        <v>0</v>
      </c>
      <c r="J134" s="37"/>
      <c r="O134" s="44">
        <f>I134*0.21</f>
        <v>0</v>
      </c>
      <c r="P134">
        <v>3</v>
      </c>
    </row>
    <row r="135">
      <c r="A135" s="37" t="s">
        <v>598</v>
      </c>
      <c r="B135" s="45"/>
      <c r="C135" s="46"/>
      <c r="D135" s="46"/>
      <c r="E135" s="39" t="s">
        <v>14327</v>
      </c>
      <c r="F135" s="46"/>
      <c r="G135" s="46"/>
      <c r="H135" s="46"/>
      <c r="I135" s="46"/>
      <c r="J135" s="48"/>
    </row>
    <row r="136" ht="116">
      <c r="A136" s="37" t="s">
        <v>601</v>
      </c>
      <c r="B136" s="45"/>
      <c r="C136" s="46"/>
      <c r="D136" s="46"/>
      <c r="E136" s="39" t="s">
        <v>2091</v>
      </c>
      <c r="F136" s="46"/>
      <c r="G136" s="46"/>
      <c r="H136" s="46"/>
      <c r="I136" s="46"/>
      <c r="J136" s="48"/>
    </row>
    <row r="137">
      <c r="A137" s="37" t="s">
        <v>593</v>
      </c>
      <c r="B137" s="37">
        <v>35</v>
      </c>
      <c r="C137" s="38" t="s">
        <v>14323</v>
      </c>
      <c r="D137" s="37" t="s">
        <v>595</v>
      </c>
      <c r="E137" s="39" t="s">
        <v>14324</v>
      </c>
      <c r="F137" s="40" t="s">
        <v>597</v>
      </c>
      <c r="G137" s="41">
        <v>77</v>
      </c>
      <c r="H137" s="42">
        <v>0</v>
      </c>
      <c r="I137" s="43">
        <f>ROUND(G137*H137,P4)</f>
        <v>0</v>
      </c>
      <c r="J137" s="37"/>
      <c r="O137" s="44">
        <f>I137*0.21</f>
        <v>0</v>
      </c>
      <c r="P137">
        <v>3</v>
      </c>
    </row>
    <row r="138">
      <c r="A138" s="37" t="s">
        <v>598</v>
      </c>
      <c r="B138" s="45"/>
      <c r="C138" s="46"/>
      <c r="D138" s="46"/>
      <c r="E138" s="39" t="s">
        <v>14325</v>
      </c>
      <c r="F138" s="46"/>
      <c r="G138" s="46"/>
      <c r="H138" s="46"/>
      <c r="I138" s="46"/>
      <c r="J138" s="48"/>
    </row>
    <row r="139" ht="87">
      <c r="A139" s="37" t="s">
        <v>601</v>
      </c>
      <c r="B139" s="45"/>
      <c r="C139" s="46"/>
      <c r="D139" s="46"/>
      <c r="E139" s="39" t="s">
        <v>14326</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14327</v>
      </c>
      <c r="F141" s="46"/>
      <c r="G141" s="46"/>
      <c r="H141" s="46"/>
      <c r="I141" s="46"/>
      <c r="J141" s="48"/>
    </row>
    <row r="142" ht="101.5">
      <c r="A142" s="37" t="s">
        <v>601</v>
      </c>
      <c r="B142" s="45"/>
      <c r="C142" s="46"/>
      <c r="D142" s="46"/>
      <c r="E142" s="39" t="s">
        <v>4125</v>
      </c>
      <c r="F142" s="46"/>
      <c r="G142" s="46"/>
      <c r="H142" s="46"/>
      <c r="I142" s="46"/>
      <c r="J142" s="48"/>
    </row>
    <row r="143" ht="29">
      <c r="A143" s="37" t="s">
        <v>593</v>
      </c>
      <c r="B143" s="37">
        <v>37</v>
      </c>
      <c r="C143" s="38" t="s">
        <v>14444</v>
      </c>
      <c r="D143" s="37" t="s">
        <v>595</v>
      </c>
      <c r="E143" s="39" t="s">
        <v>14445</v>
      </c>
      <c r="F143" s="40" t="s">
        <v>597</v>
      </c>
      <c r="G143" s="41">
        <v>150</v>
      </c>
      <c r="H143" s="42">
        <v>0</v>
      </c>
      <c r="I143" s="43">
        <f>ROUND(G143*H143,P4)</f>
        <v>0</v>
      </c>
      <c r="J143" s="37"/>
      <c r="O143" s="44">
        <f>I143*0.21</f>
        <v>0</v>
      </c>
      <c r="P143">
        <v>3</v>
      </c>
    </row>
    <row r="144">
      <c r="A144" s="37" t="s">
        <v>598</v>
      </c>
      <c r="B144" s="45"/>
      <c r="C144" s="46"/>
      <c r="D144" s="46"/>
      <c r="E144" s="39" t="s">
        <v>14327</v>
      </c>
      <c r="F144" s="46"/>
      <c r="G144" s="46"/>
      <c r="H144" s="46"/>
      <c r="I144" s="46"/>
      <c r="J144" s="48"/>
    </row>
    <row r="145" ht="58">
      <c r="A145" s="37" t="s">
        <v>601</v>
      </c>
      <c r="B145" s="45"/>
      <c r="C145" s="46"/>
      <c r="D145" s="46"/>
      <c r="E145" s="39" t="s">
        <v>4130</v>
      </c>
      <c r="F145" s="46"/>
      <c r="G145" s="46"/>
      <c r="H145" s="46"/>
      <c r="I145" s="46"/>
      <c r="J145" s="48"/>
    </row>
    <row r="146">
      <c r="A146" s="37" t="s">
        <v>593</v>
      </c>
      <c r="B146" s="37">
        <v>38</v>
      </c>
      <c r="C146" s="38" t="s">
        <v>4147</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14327</v>
      </c>
      <c r="F147" s="46"/>
      <c r="G147" s="46"/>
      <c r="H147" s="46"/>
      <c r="I147" s="46"/>
      <c r="J147" s="48"/>
    </row>
    <row r="148" ht="58">
      <c r="A148" s="37" t="s">
        <v>601</v>
      </c>
      <c r="B148" s="45"/>
      <c r="C148" s="46"/>
      <c r="D148" s="46"/>
      <c r="E148" s="39" t="s">
        <v>4130</v>
      </c>
      <c r="F148" s="46"/>
      <c r="G148" s="46"/>
      <c r="H148" s="46"/>
      <c r="I148" s="46"/>
      <c r="J148" s="48"/>
    </row>
    <row r="149" ht="29">
      <c r="A149" s="37" t="s">
        <v>593</v>
      </c>
      <c r="B149" s="37">
        <v>39</v>
      </c>
      <c r="C149" s="38" t="s">
        <v>14446</v>
      </c>
      <c r="D149" s="37" t="s">
        <v>595</v>
      </c>
      <c r="E149" s="39" t="s">
        <v>14447</v>
      </c>
      <c r="F149" s="40" t="s">
        <v>597</v>
      </c>
      <c r="G149" s="41">
        <v>960</v>
      </c>
      <c r="H149" s="42">
        <v>0</v>
      </c>
      <c r="I149" s="43">
        <f>ROUND(G149*H149,P4)</f>
        <v>0</v>
      </c>
      <c r="J149" s="37"/>
      <c r="O149" s="44">
        <f>I149*0.21</f>
        <v>0</v>
      </c>
      <c r="P149">
        <v>3</v>
      </c>
    </row>
    <row r="150">
      <c r="A150" s="37" t="s">
        <v>598</v>
      </c>
      <c r="B150" s="45"/>
      <c r="C150" s="46"/>
      <c r="D150" s="46"/>
      <c r="E150" s="39" t="s">
        <v>14327</v>
      </c>
      <c r="F150" s="46"/>
      <c r="G150" s="46"/>
      <c r="H150" s="46"/>
      <c r="I150" s="46"/>
      <c r="J150" s="48"/>
    </row>
    <row r="151" ht="58">
      <c r="A151" s="37" t="s">
        <v>601</v>
      </c>
      <c r="B151" s="45"/>
      <c r="C151" s="46"/>
      <c r="D151" s="46"/>
      <c r="E151" s="39" t="s">
        <v>4130</v>
      </c>
      <c r="F151" s="46"/>
      <c r="G151" s="46"/>
      <c r="H151" s="46"/>
      <c r="I151" s="46"/>
      <c r="J151" s="48"/>
    </row>
    <row r="152">
      <c r="A152" s="37" t="s">
        <v>593</v>
      </c>
      <c r="B152" s="37">
        <v>40</v>
      </c>
      <c r="C152" s="38" t="s">
        <v>4336</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14327</v>
      </c>
      <c r="F153" s="46"/>
      <c r="G153" s="46"/>
      <c r="H153" s="46"/>
      <c r="I153" s="46"/>
      <c r="J153" s="48"/>
    </row>
    <row r="154">
      <c r="A154" s="37" t="s">
        <v>601</v>
      </c>
      <c r="B154" s="45"/>
      <c r="C154" s="46"/>
      <c r="D154" s="46"/>
      <c r="E154" s="47" t="s">
        <v>595</v>
      </c>
      <c r="F154" s="46"/>
      <c r="G154" s="46"/>
      <c r="H154" s="46"/>
      <c r="I154" s="46"/>
      <c r="J154" s="48"/>
    </row>
    <row r="155" ht="29">
      <c r="A155" s="37" t="s">
        <v>593</v>
      </c>
      <c r="B155" s="37">
        <v>41</v>
      </c>
      <c r="C155" s="38" t="s">
        <v>4337</v>
      </c>
      <c r="D155" s="37" t="s">
        <v>595</v>
      </c>
      <c r="E155" s="39" t="s">
        <v>3372</v>
      </c>
      <c r="F155" s="40" t="s">
        <v>597</v>
      </c>
      <c r="G155" s="41">
        <v>720</v>
      </c>
      <c r="H155" s="42">
        <v>0</v>
      </c>
      <c r="I155" s="43">
        <f>ROUND(G155*H155,P4)</f>
        <v>0</v>
      </c>
      <c r="J155" s="37"/>
      <c r="O155" s="44">
        <f>I155*0.21</f>
        <v>0</v>
      </c>
      <c r="P155">
        <v>3</v>
      </c>
    </row>
    <row r="156">
      <c r="A156" s="37" t="s">
        <v>598</v>
      </c>
      <c r="B156" s="45"/>
      <c r="C156" s="46"/>
      <c r="D156" s="46"/>
      <c r="E156" s="39" t="s">
        <v>14327</v>
      </c>
      <c r="F156" s="46"/>
      <c r="G156" s="46"/>
      <c r="H156" s="46"/>
      <c r="I156" s="46"/>
      <c r="J156" s="48"/>
    </row>
    <row r="157" ht="58">
      <c r="A157" s="37" t="s">
        <v>601</v>
      </c>
      <c r="B157" s="45"/>
      <c r="C157" s="46"/>
      <c r="D157" s="46"/>
      <c r="E157" s="39" t="s">
        <v>4130</v>
      </c>
      <c r="F157" s="46"/>
      <c r="G157" s="46"/>
      <c r="H157" s="46"/>
      <c r="I157" s="46"/>
      <c r="J157" s="48"/>
    </row>
    <row r="158">
      <c r="A158" s="31" t="s">
        <v>591</v>
      </c>
      <c r="B158" s="32"/>
      <c r="C158" s="33" t="s">
        <v>14241</v>
      </c>
      <c r="D158" s="34"/>
      <c r="E158" s="31" t="s">
        <v>14242</v>
      </c>
      <c r="F158" s="34"/>
      <c r="G158" s="34"/>
      <c r="H158" s="34"/>
      <c r="I158" s="35">
        <f>SUMIFS(I159:I197,A159:A197,"P")</f>
        <v>0</v>
      </c>
      <c r="J158" s="36"/>
    </row>
    <row r="159" ht="29">
      <c r="A159" s="37" t="s">
        <v>593</v>
      </c>
      <c r="B159" s="37">
        <v>42</v>
      </c>
      <c r="C159" s="38" t="s">
        <v>14448</v>
      </c>
      <c r="D159" s="37" t="s">
        <v>595</v>
      </c>
      <c r="E159" s="39" t="s">
        <v>14449</v>
      </c>
      <c r="F159" s="40" t="s">
        <v>608</v>
      </c>
      <c r="G159" s="41">
        <v>18</v>
      </c>
      <c r="H159" s="42">
        <v>0</v>
      </c>
      <c r="I159" s="43">
        <f>ROUND(G159*H159,P4)</f>
        <v>0</v>
      </c>
      <c r="J159" s="37"/>
      <c r="O159" s="44">
        <f>I159*0.21</f>
        <v>0</v>
      </c>
      <c r="P159">
        <v>3</v>
      </c>
    </row>
    <row r="160">
      <c r="A160" s="37" t="s">
        <v>598</v>
      </c>
      <c r="B160" s="45"/>
      <c r="C160" s="46"/>
      <c r="D160" s="46"/>
      <c r="E160" s="39" t="s">
        <v>14450</v>
      </c>
      <c r="F160" s="46"/>
      <c r="G160" s="46"/>
      <c r="H160" s="46"/>
      <c r="I160" s="46"/>
      <c r="J160" s="48"/>
    </row>
    <row r="161" ht="87">
      <c r="A161" s="37" t="s">
        <v>601</v>
      </c>
      <c r="B161" s="45"/>
      <c r="C161" s="46"/>
      <c r="D161" s="46"/>
      <c r="E161" s="39" t="s">
        <v>14451</v>
      </c>
      <c r="F161" s="46"/>
      <c r="G161" s="46"/>
      <c r="H161" s="46"/>
      <c r="I161" s="46"/>
      <c r="J161" s="48"/>
    </row>
    <row r="162">
      <c r="A162" s="37" t="s">
        <v>593</v>
      </c>
      <c r="B162" s="37">
        <v>43</v>
      </c>
      <c r="C162" s="38" t="s">
        <v>14452</v>
      </c>
      <c r="D162" s="37" t="s">
        <v>595</v>
      </c>
      <c r="E162" s="39" t="s">
        <v>14453</v>
      </c>
      <c r="F162" s="40" t="s">
        <v>608</v>
      </c>
      <c r="G162" s="41">
        <v>18</v>
      </c>
      <c r="H162" s="42">
        <v>0</v>
      </c>
      <c r="I162" s="43">
        <f>ROUND(G162*H162,P4)</f>
        <v>0</v>
      </c>
      <c r="J162" s="37"/>
      <c r="O162" s="44">
        <f>I162*0.21</f>
        <v>0</v>
      </c>
      <c r="P162">
        <v>3</v>
      </c>
    </row>
    <row r="163">
      <c r="A163" s="37" t="s">
        <v>598</v>
      </c>
      <c r="B163" s="45"/>
      <c r="C163" s="46"/>
      <c r="D163" s="46"/>
      <c r="E163" s="39" t="s">
        <v>14450</v>
      </c>
      <c r="F163" s="46"/>
      <c r="G163" s="46"/>
      <c r="H163" s="46"/>
      <c r="I163" s="46"/>
      <c r="J163" s="48"/>
    </row>
    <row r="164" ht="43.5">
      <c r="A164" s="37" t="s">
        <v>601</v>
      </c>
      <c r="B164" s="45"/>
      <c r="C164" s="46"/>
      <c r="D164" s="46"/>
      <c r="E164" s="39" t="s">
        <v>14454</v>
      </c>
      <c r="F164" s="46"/>
      <c r="G164" s="46"/>
      <c r="H164" s="46"/>
      <c r="I164" s="46"/>
      <c r="J164" s="48"/>
    </row>
    <row r="165">
      <c r="A165" s="37" t="s">
        <v>593</v>
      </c>
      <c r="B165" s="37">
        <v>44</v>
      </c>
      <c r="C165" s="38" t="s">
        <v>14455</v>
      </c>
      <c r="D165" s="37" t="s">
        <v>595</v>
      </c>
      <c r="E165" s="39" t="s">
        <v>14456</v>
      </c>
      <c r="F165" s="40" t="s">
        <v>608</v>
      </c>
      <c r="G165" s="41">
        <v>18</v>
      </c>
      <c r="H165" s="42">
        <v>0</v>
      </c>
      <c r="I165" s="43">
        <f>ROUND(G165*H165,P4)</f>
        <v>0</v>
      </c>
      <c r="J165" s="37"/>
      <c r="O165" s="44">
        <f>I165*0.21</f>
        <v>0</v>
      </c>
      <c r="P165">
        <v>3</v>
      </c>
    </row>
    <row r="166">
      <c r="A166" s="37" t="s">
        <v>598</v>
      </c>
      <c r="B166" s="45"/>
      <c r="C166" s="46"/>
      <c r="D166" s="46"/>
      <c r="E166" s="39" t="s">
        <v>14450</v>
      </c>
      <c r="F166" s="46"/>
      <c r="G166" s="46"/>
      <c r="H166" s="46"/>
      <c r="I166" s="46"/>
      <c r="J166" s="48"/>
    </row>
    <row r="167" ht="43.5">
      <c r="A167" s="37" t="s">
        <v>601</v>
      </c>
      <c r="B167" s="45"/>
      <c r="C167" s="46"/>
      <c r="D167" s="46"/>
      <c r="E167" s="39" t="s">
        <v>14457</v>
      </c>
      <c r="F167" s="46"/>
      <c r="G167" s="46"/>
      <c r="H167" s="46"/>
      <c r="I167" s="46"/>
      <c r="J167" s="48"/>
    </row>
    <row r="168">
      <c r="A168" s="37" t="s">
        <v>593</v>
      </c>
      <c r="B168" s="37">
        <v>45</v>
      </c>
      <c r="C168" s="38" t="s">
        <v>14458</v>
      </c>
      <c r="D168" s="37" t="s">
        <v>595</v>
      </c>
      <c r="E168" s="39" t="s">
        <v>14459</v>
      </c>
      <c r="F168" s="40" t="s">
        <v>608</v>
      </c>
      <c r="G168" s="41">
        <v>1</v>
      </c>
      <c r="H168" s="42">
        <v>0</v>
      </c>
      <c r="I168" s="43">
        <f>ROUND(G168*H168,P4)</f>
        <v>0</v>
      </c>
      <c r="J168" s="37"/>
      <c r="O168" s="44">
        <f>I168*0.21</f>
        <v>0</v>
      </c>
      <c r="P168">
        <v>3</v>
      </c>
    </row>
    <row r="169">
      <c r="A169" s="37" t="s">
        <v>598</v>
      </c>
      <c r="B169" s="45"/>
      <c r="C169" s="46"/>
      <c r="D169" s="46"/>
      <c r="E169" s="39" t="s">
        <v>14294</v>
      </c>
      <c r="F169" s="46"/>
      <c r="G169" s="46"/>
      <c r="H169" s="46"/>
      <c r="I169" s="46"/>
      <c r="J169" s="48"/>
    </row>
    <row r="170" ht="43.5">
      <c r="A170" s="37" t="s">
        <v>601</v>
      </c>
      <c r="B170" s="45"/>
      <c r="C170" s="46"/>
      <c r="D170" s="46"/>
      <c r="E170" s="39" t="s">
        <v>14460</v>
      </c>
      <c r="F170" s="46"/>
      <c r="G170" s="46"/>
      <c r="H170" s="46"/>
      <c r="I170" s="46"/>
      <c r="J170" s="48"/>
    </row>
    <row r="171">
      <c r="A171" s="37" t="s">
        <v>593</v>
      </c>
      <c r="B171" s="37">
        <v>46</v>
      </c>
      <c r="C171" s="38" t="s">
        <v>14461</v>
      </c>
      <c r="D171" s="37" t="s">
        <v>595</v>
      </c>
      <c r="E171" s="39" t="s">
        <v>14462</v>
      </c>
      <c r="F171" s="40" t="s">
        <v>608</v>
      </c>
      <c r="G171" s="41">
        <v>2</v>
      </c>
      <c r="H171" s="42">
        <v>0</v>
      </c>
      <c r="I171" s="43">
        <f>ROUND(G171*H171,P4)</f>
        <v>0</v>
      </c>
      <c r="J171" s="37"/>
      <c r="O171" s="44">
        <f>I171*0.21</f>
        <v>0</v>
      </c>
      <c r="P171">
        <v>3</v>
      </c>
    </row>
    <row r="172">
      <c r="A172" s="37" t="s">
        <v>598</v>
      </c>
      <c r="B172" s="45"/>
      <c r="C172" s="46"/>
      <c r="D172" s="46"/>
      <c r="E172" s="39" t="s">
        <v>14294</v>
      </c>
      <c r="F172" s="46"/>
      <c r="G172" s="46"/>
      <c r="H172" s="46"/>
      <c r="I172" s="46"/>
      <c r="J172" s="48"/>
    </row>
    <row r="173" ht="58">
      <c r="A173" s="37" t="s">
        <v>601</v>
      </c>
      <c r="B173" s="45"/>
      <c r="C173" s="46"/>
      <c r="D173" s="46"/>
      <c r="E173" s="39" t="s">
        <v>14463</v>
      </c>
      <c r="F173" s="46"/>
      <c r="G173" s="46"/>
      <c r="H173" s="46"/>
      <c r="I173" s="46"/>
      <c r="J173" s="48"/>
    </row>
    <row r="174" ht="29">
      <c r="A174" s="37" t="s">
        <v>593</v>
      </c>
      <c r="B174" s="37">
        <v>47</v>
      </c>
      <c r="C174" s="38" t="s">
        <v>14464</v>
      </c>
      <c r="D174" s="37" t="s">
        <v>595</v>
      </c>
      <c r="E174" s="39" t="s">
        <v>14465</v>
      </c>
      <c r="F174" s="40" t="s">
        <v>608</v>
      </c>
      <c r="G174" s="41">
        <v>18</v>
      </c>
      <c r="H174" s="42">
        <v>0</v>
      </c>
      <c r="I174" s="43">
        <f>ROUND(G174*H174,P4)</f>
        <v>0</v>
      </c>
      <c r="J174" s="37"/>
      <c r="O174" s="44">
        <f>I174*0.21</f>
        <v>0</v>
      </c>
      <c r="P174">
        <v>3</v>
      </c>
    </row>
    <row r="175">
      <c r="A175" s="37" t="s">
        <v>598</v>
      </c>
      <c r="B175" s="45"/>
      <c r="C175" s="46"/>
      <c r="D175" s="46"/>
      <c r="E175" s="39" t="s">
        <v>14325</v>
      </c>
      <c r="F175" s="46"/>
      <c r="G175" s="46"/>
      <c r="H175" s="46"/>
      <c r="I175" s="46"/>
      <c r="J175" s="48"/>
    </row>
    <row r="176" ht="43.5">
      <c r="A176" s="37" t="s">
        <v>601</v>
      </c>
      <c r="B176" s="45"/>
      <c r="C176" s="46"/>
      <c r="D176" s="46"/>
      <c r="E176" s="39" t="s">
        <v>14466</v>
      </c>
      <c r="F176" s="46"/>
      <c r="G176" s="46"/>
      <c r="H176" s="46"/>
      <c r="I176" s="46"/>
      <c r="J176" s="48"/>
    </row>
    <row r="177" ht="29">
      <c r="A177" s="37" t="s">
        <v>593</v>
      </c>
      <c r="B177" s="37">
        <v>48</v>
      </c>
      <c r="C177" s="38" t="s">
        <v>14467</v>
      </c>
      <c r="D177" s="37" t="s">
        <v>595</v>
      </c>
      <c r="E177" s="39" t="s">
        <v>14468</v>
      </c>
      <c r="F177" s="40" t="s">
        <v>608</v>
      </c>
      <c r="G177" s="41">
        <v>3</v>
      </c>
      <c r="H177" s="42">
        <v>0</v>
      </c>
      <c r="I177" s="43">
        <f>ROUND(G177*H177,P4)</f>
        <v>0</v>
      </c>
      <c r="J177" s="37"/>
      <c r="O177" s="44">
        <f>I177*0.21</f>
        <v>0</v>
      </c>
      <c r="P177">
        <v>3</v>
      </c>
    </row>
    <row r="178">
      <c r="A178" s="37" t="s">
        <v>598</v>
      </c>
      <c r="B178" s="45"/>
      <c r="C178" s="46"/>
      <c r="D178" s="46"/>
      <c r="E178" s="39" t="s">
        <v>14325</v>
      </c>
      <c r="F178" s="46"/>
      <c r="G178" s="46"/>
      <c r="H178" s="46"/>
      <c r="I178" s="46"/>
      <c r="J178" s="48"/>
    </row>
    <row r="179" ht="43.5">
      <c r="A179" s="37" t="s">
        <v>601</v>
      </c>
      <c r="B179" s="45"/>
      <c r="C179" s="46"/>
      <c r="D179" s="46"/>
      <c r="E179" s="39" t="s">
        <v>14466</v>
      </c>
      <c r="F179" s="46"/>
      <c r="G179" s="46"/>
      <c r="H179" s="46"/>
      <c r="I179" s="46"/>
      <c r="J179" s="48"/>
    </row>
    <row r="180" ht="29">
      <c r="A180" s="37" t="s">
        <v>593</v>
      </c>
      <c r="B180" s="37">
        <v>49</v>
      </c>
      <c r="C180" s="38" t="s">
        <v>14469</v>
      </c>
      <c r="D180" s="37" t="s">
        <v>595</v>
      </c>
      <c r="E180" s="39" t="s">
        <v>14470</v>
      </c>
      <c r="F180" s="40" t="s">
        <v>608</v>
      </c>
      <c r="G180" s="41">
        <v>13</v>
      </c>
      <c r="H180" s="42">
        <v>0</v>
      </c>
      <c r="I180" s="43">
        <f>ROUND(G180*H180,P4)</f>
        <v>0</v>
      </c>
      <c r="J180" s="37"/>
      <c r="O180" s="44">
        <f>I180*0.21</f>
        <v>0</v>
      </c>
      <c r="P180">
        <v>3</v>
      </c>
    </row>
    <row r="181">
      <c r="A181" s="37" t="s">
        <v>598</v>
      </c>
      <c r="B181" s="45"/>
      <c r="C181" s="46"/>
      <c r="D181" s="46"/>
      <c r="E181" s="39" t="s">
        <v>14325</v>
      </c>
      <c r="F181" s="46"/>
      <c r="G181" s="46"/>
      <c r="H181" s="46"/>
      <c r="I181" s="46"/>
      <c r="J181" s="48"/>
    </row>
    <row r="182" ht="43.5">
      <c r="A182" s="37" t="s">
        <v>601</v>
      </c>
      <c r="B182" s="45"/>
      <c r="C182" s="46"/>
      <c r="D182" s="46"/>
      <c r="E182" s="39" t="s">
        <v>14401</v>
      </c>
      <c r="F182" s="46"/>
      <c r="G182" s="46"/>
      <c r="H182" s="46"/>
      <c r="I182" s="46"/>
      <c r="J182" s="48"/>
    </row>
    <row r="183" ht="29">
      <c r="A183" s="37" t="s">
        <v>593</v>
      </c>
      <c r="B183" s="37">
        <v>50</v>
      </c>
      <c r="C183" s="38" t="s">
        <v>14471</v>
      </c>
      <c r="D183" s="37" t="s">
        <v>595</v>
      </c>
      <c r="E183" s="39" t="s">
        <v>14472</v>
      </c>
      <c r="F183" s="40" t="s">
        <v>608</v>
      </c>
      <c r="G183" s="41">
        <v>8</v>
      </c>
      <c r="H183" s="42">
        <v>0</v>
      </c>
      <c r="I183" s="43">
        <f>ROUND(G183*H183,P4)</f>
        <v>0</v>
      </c>
      <c r="J183" s="37"/>
      <c r="O183" s="44">
        <f>I183*0.21</f>
        <v>0</v>
      </c>
      <c r="P183">
        <v>3</v>
      </c>
    </row>
    <row r="184">
      <c r="A184" s="37" t="s">
        <v>598</v>
      </c>
      <c r="B184" s="45"/>
      <c r="C184" s="46"/>
      <c r="D184" s="46"/>
      <c r="E184" s="39" t="s">
        <v>14325</v>
      </c>
      <c r="F184" s="46"/>
      <c r="G184" s="46"/>
      <c r="H184" s="46"/>
      <c r="I184" s="46"/>
      <c r="J184" s="48"/>
    </row>
    <row r="185" ht="43.5">
      <c r="A185" s="37" t="s">
        <v>601</v>
      </c>
      <c r="B185" s="45"/>
      <c r="C185" s="46"/>
      <c r="D185" s="46"/>
      <c r="E185" s="39" t="s">
        <v>14401</v>
      </c>
      <c r="F185" s="46"/>
      <c r="G185" s="46"/>
      <c r="H185" s="46"/>
      <c r="I185" s="46"/>
      <c r="J185" s="48"/>
    </row>
    <row r="186" ht="29">
      <c r="A186" s="37" t="s">
        <v>593</v>
      </c>
      <c r="B186" s="37">
        <v>51</v>
      </c>
      <c r="C186" s="38" t="s">
        <v>14473</v>
      </c>
      <c r="D186" s="37" t="s">
        <v>595</v>
      </c>
      <c r="E186" s="39" t="s">
        <v>14474</v>
      </c>
      <c r="F186" s="40" t="s">
        <v>608</v>
      </c>
      <c r="G186" s="41">
        <v>3</v>
      </c>
      <c r="H186" s="42">
        <v>0</v>
      </c>
      <c r="I186" s="43">
        <f>ROUND(G186*H186,P4)</f>
        <v>0</v>
      </c>
      <c r="J186" s="37"/>
      <c r="O186" s="44">
        <f>I186*0.21</f>
        <v>0</v>
      </c>
      <c r="P186">
        <v>3</v>
      </c>
    </row>
    <row r="187">
      <c r="A187" s="37" t="s">
        <v>598</v>
      </c>
      <c r="B187" s="45"/>
      <c r="C187" s="46"/>
      <c r="D187" s="46"/>
      <c r="E187" s="39" t="s">
        <v>14325</v>
      </c>
      <c r="F187" s="46"/>
      <c r="G187" s="46"/>
      <c r="H187" s="46"/>
      <c r="I187" s="46"/>
      <c r="J187" s="48"/>
    </row>
    <row r="188" ht="29">
      <c r="A188" s="37" t="s">
        <v>601</v>
      </c>
      <c r="B188" s="45"/>
      <c r="C188" s="46"/>
      <c r="D188" s="46"/>
      <c r="E188" s="39" t="s">
        <v>14475</v>
      </c>
      <c r="F188" s="46"/>
      <c r="G188" s="46"/>
      <c r="H188" s="46"/>
      <c r="I188" s="46"/>
      <c r="J188" s="48"/>
    </row>
    <row r="189" ht="29">
      <c r="A189" s="37" t="s">
        <v>593</v>
      </c>
      <c r="B189" s="37">
        <v>52</v>
      </c>
      <c r="C189" s="38" t="s">
        <v>14476</v>
      </c>
      <c r="D189" s="37" t="s">
        <v>595</v>
      </c>
      <c r="E189" s="39" t="s">
        <v>14477</v>
      </c>
      <c r="F189" s="40" t="s">
        <v>608</v>
      </c>
      <c r="G189" s="41">
        <v>18</v>
      </c>
      <c r="H189" s="42">
        <v>0</v>
      </c>
      <c r="I189" s="43">
        <f>ROUND(G189*H189,P4)</f>
        <v>0</v>
      </c>
      <c r="J189" s="37"/>
      <c r="O189" s="44">
        <f>I189*0.21</f>
        <v>0</v>
      </c>
      <c r="P189">
        <v>3</v>
      </c>
    </row>
    <row r="190">
      <c r="A190" s="37" t="s">
        <v>598</v>
      </c>
      <c r="B190" s="45"/>
      <c r="C190" s="46"/>
      <c r="D190" s="46"/>
      <c r="E190" s="39" t="s">
        <v>14325</v>
      </c>
      <c r="F190" s="46"/>
      <c r="G190" s="46"/>
      <c r="H190" s="46"/>
      <c r="I190" s="46"/>
      <c r="J190" s="48"/>
    </row>
    <row r="191" ht="29">
      <c r="A191" s="37" t="s">
        <v>601</v>
      </c>
      <c r="B191" s="45"/>
      <c r="C191" s="46"/>
      <c r="D191" s="46"/>
      <c r="E191" s="39" t="s">
        <v>14475</v>
      </c>
      <c r="F191" s="46"/>
      <c r="G191" s="46"/>
      <c r="H191" s="46"/>
      <c r="I191" s="46"/>
      <c r="J191" s="48"/>
    </row>
    <row r="192" ht="29">
      <c r="A192" s="37" t="s">
        <v>593</v>
      </c>
      <c r="B192" s="37">
        <v>53</v>
      </c>
      <c r="C192" s="38" t="s">
        <v>14404</v>
      </c>
      <c r="D192" s="37" t="s">
        <v>595</v>
      </c>
      <c r="E192" s="39" t="s">
        <v>14405</v>
      </c>
      <c r="F192" s="40" t="s">
        <v>608</v>
      </c>
      <c r="G192" s="41">
        <v>1</v>
      </c>
      <c r="H192" s="42">
        <v>0</v>
      </c>
      <c r="I192" s="43">
        <f>ROUND(G192*H192,P4)</f>
        <v>0</v>
      </c>
      <c r="J192" s="37"/>
      <c r="O192" s="44">
        <f>I192*0.21</f>
        <v>0</v>
      </c>
      <c r="P192">
        <v>3</v>
      </c>
    </row>
    <row r="193">
      <c r="A193" s="37" t="s">
        <v>598</v>
      </c>
      <c r="B193" s="45"/>
      <c r="C193" s="46"/>
      <c r="D193" s="46"/>
      <c r="E193" s="39" t="s">
        <v>14294</v>
      </c>
      <c r="F193" s="46"/>
      <c r="G193" s="46"/>
      <c r="H193" s="46"/>
      <c r="I193" s="46"/>
      <c r="J193" s="48"/>
    </row>
    <row r="194" ht="43.5">
      <c r="A194" s="37" t="s">
        <v>601</v>
      </c>
      <c r="B194" s="45"/>
      <c r="C194" s="46"/>
      <c r="D194" s="46"/>
      <c r="E194" s="39" t="s">
        <v>14406</v>
      </c>
      <c r="F194" s="46"/>
      <c r="G194" s="46"/>
      <c r="H194" s="46"/>
      <c r="I194" s="46"/>
      <c r="J194" s="48"/>
    </row>
    <row r="195" ht="29">
      <c r="A195" s="37" t="s">
        <v>593</v>
      </c>
      <c r="B195" s="37">
        <v>54</v>
      </c>
      <c r="C195" s="38" t="s">
        <v>14407</v>
      </c>
      <c r="D195" s="37" t="s">
        <v>595</v>
      </c>
      <c r="E195" s="39" t="s">
        <v>14408</v>
      </c>
      <c r="F195" s="40" t="s">
        <v>608</v>
      </c>
      <c r="G195" s="41">
        <v>1</v>
      </c>
      <c r="H195" s="42">
        <v>0</v>
      </c>
      <c r="I195" s="43">
        <f>ROUND(G195*H195,P4)</f>
        <v>0</v>
      </c>
      <c r="J195" s="37"/>
      <c r="O195" s="44">
        <f>I195*0.21</f>
        <v>0</v>
      </c>
      <c r="P195">
        <v>3</v>
      </c>
    </row>
    <row r="196">
      <c r="A196" s="37" t="s">
        <v>598</v>
      </c>
      <c r="B196" s="45"/>
      <c r="C196" s="46"/>
      <c r="D196" s="46"/>
      <c r="E196" s="39" t="s">
        <v>14294</v>
      </c>
      <c r="F196" s="46"/>
      <c r="G196" s="46"/>
      <c r="H196" s="46"/>
      <c r="I196" s="46"/>
      <c r="J196" s="48"/>
    </row>
    <row r="197" ht="43.5">
      <c r="A197" s="37" t="s">
        <v>601</v>
      </c>
      <c r="B197" s="45"/>
      <c r="C197" s="46"/>
      <c r="D197" s="46"/>
      <c r="E197" s="39" t="s">
        <v>14409</v>
      </c>
      <c r="F197" s="46"/>
      <c r="G197" s="46"/>
      <c r="H197" s="46"/>
      <c r="I197" s="46"/>
      <c r="J197" s="48"/>
    </row>
    <row r="198">
      <c r="A198" s="31" t="s">
        <v>591</v>
      </c>
      <c r="B198" s="32"/>
      <c r="C198" s="33" t="s">
        <v>3890</v>
      </c>
      <c r="D198" s="34"/>
      <c r="E198" s="31" t="s">
        <v>4350</v>
      </c>
      <c r="F198" s="34"/>
      <c r="G198" s="34"/>
      <c r="H198" s="34"/>
      <c r="I198" s="35">
        <f>SUMIFS(I199:I201,A199:A201,"P")</f>
        <v>0</v>
      </c>
      <c r="J198" s="36"/>
    </row>
    <row r="199" ht="29">
      <c r="A199" s="37" t="s">
        <v>593</v>
      </c>
      <c r="B199" s="37">
        <v>55</v>
      </c>
      <c r="C199" s="38" t="s">
        <v>14328</v>
      </c>
      <c r="D199" s="37" t="s">
        <v>595</v>
      </c>
      <c r="E199" s="39" t="s">
        <v>14478</v>
      </c>
      <c r="F199" s="40" t="s">
        <v>608</v>
      </c>
      <c r="G199" s="41">
        <v>1</v>
      </c>
      <c r="H199" s="42">
        <v>0</v>
      </c>
      <c r="I199" s="43">
        <f>ROUND(G199*H199,P4)</f>
        <v>0</v>
      </c>
      <c r="J199" s="37"/>
      <c r="O199" s="44">
        <f>I199*0.21</f>
        <v>0</v>
      </c>
      <c r="P199">
        <v>3</v>
      </c>
    </row>
    <row r="200">
      <c r="A200" s="37" t="s">
        <v>598</v>
      </c>
      <c r="B200" s="45"/>
      <c r="C200" s="46"/>
      <c r="D200" s="46"/>
      <c r="E200" s="39" t="s">
        <v>14479</v>
      </c>
      <c r="F200" s="46"/>
      <c r="G200" s="46"/>
      <c r="H200" s="46"/>
      <c r="I200" s="46"/>
      <c r="J200" s="48"/>
    </row>
    <row r="201" ht="101.5">
      <c r="A201" s="37" t="s">
        <v>601</v>
      </c>
      <c r="B201" s="45"/>
      <c r="C201" s="46"/>
      <c r="D201" s="46"/>
      <c r="E201" s="39" t="s">
        <v>14331</v>
      </c>
      <c r="F201" s="46"/>
      <c r="G201" s="46"/>
      <c r="H201" s="46"/>
      <c r="I201" s="46"/>
      <c r="J201" s="48"/>
    </row>
    <row r="202">
      <c r="A202" s="31" t="s">
        <v>591</v>
      </c>
      <c r="B202" s="32"/>
      <c r="C202" s="33" t="s">
        <v>3661</v>
      </c>
      <c r="D202" s="34"/>
      <c r="E202" s="31" t="s">
        <v>4193</v>
      </c>
      <c r="F202" s="34"/>
      <c r="G202" s="34"/>
      <c r="H202" s="34"/>
      <c r="I202" s="35">
        <f>SUMIFS(I203:I238,A203:A238,"P")</f>
        <v>0</v>
      </c>
      <c r="J202" s="36"/>
    </row>
    <row r="203" ht="29">
      <c r="A203" s="37" t="s">
        <v>593</v>
      </c>
      <c r="B203" s="37">
        <v>56</v>
      </c>
      <c r="C203" s="38" t="s">
        <v>3060</v>
      </c>
      <c r="D203" s="37" t="s">
        <v>595</v>
      </c>
      <c r="E203" s="39" t="s">
        <v>3957</v>
      </c>
      <c r="F203" s="40" t="s">
        <v>608</v>
      </c>
      <c r="G203" s="41">
        <v>1</v>
      </c>
      <c r="H203" s="42">
        <v>0</v>
      </c>
      <c r="I203" s="43">
        <f>ROUND(G203*H203,P4)</f>
        <v>0</v>
      </c>
      <c r="J203" s="37"/>
      <c r="O203" s="44">
        <f>I203*0.21</f>
        <v>0</v>
      </c>
      <c r="P203">
        <v>3</v>
      </c>
    </row>
    <row r="204">
      <c r="A204" s="37" t="s">
        <v>598</v>
      </c>
      <c r="B204" s="45"/>
      <c r="C204" s="46"/>
      <c r="D204" s="46"/>
      <c r="E204" s="39" t="s">
        <v>14332</v>
      </c>
      <c r="F204" s="46"/>
      <c r="G204" s="46"/>
      <c r="H204" s="46"/>
      <c r="I204" s="46"/>
      <c r="J204" s="48"/>
    </row>
    <row r="205" ht="130.5">
      <c r="A205" s="37" t="s">
        <v>601</v>
      </c>
      <c r="B205" s="45"/>
      <c r="C205" s="46"/>
      <c r="D205" s="46"/>
      <c r="E205" s="39" t="s">
        <v>1065</v>
      </c>
      <c r="F205" s="46"/>
      <c r="G205" s="46"/>
      <c r="H205" s="46"/>
      <c r="I205" s="46"/>
      <c r="J205" s="48"/>
    </row>
    <row r="206" ht="43.5">
      <c r="A206" s="37" t="s">
        <v>593</v>
      </c>
      <c r="B206" s="37">
        <v>57</v>
      </c>
      <c r="C206" s="38" t="s">
        <v>3064</v>
      </c>
      <c r="D206" s="37" t="s">
        <v>595</v>
      </c>
      <c r="E206" s="39" t="s">
        <v>3959</v>
      </c>
      <c r="F206" s="40" t="s">
        <v>608</v>
      </c>
      <c r="G206" s="41">
        <v>4</v>
      </c>
      <c r="H206" s="42">
        <v>0</v>
      </c>
      <c r="I206" s="43">
        <f>ROUND(G206*H206,P4)</f>
        <v>0</v>
      </c>
      <c r="J206" s="37"/>
      <c r="O206" s="44">
        <f>I206*0.21</f>
        <v>0</v>
      </c>
      <c r="P206">
        <v>3</v>
      </c>
    </row>
    <row r="207">
      <c r="A207" s="37" t="s">
        <v>598</v>
      </c>
      <c r="B207" s="45"/>
      <c r="C207" s="46"/>
      <c r="D207" s="46"/>
      <c r="E207" s="39" t="s">
        <v>14332</v>
      </c>
      <c r="F207" s="46"/>
      <c r="G207" s="46"/>
      <c r="H207" s="46"/>
      <c r="I207" s="46"/>
      <c r="J207" s="48"/>
    </row>
    <row r="208" ht="130.5">
      <c r="A208" s="37" t="s">
        <v>601</v>
      </c>
      <c r="B208" s="45"/>
      <c r="C208" s="46"/>
      <c r="D208" s="46"/>
      <c r="E208" s="39" t="s">
        <v>1065</v>
      </c>
      <c r="F208" s="46"/>
      <c r="G208" s="46"/>
      <c r="H208" s="46"/>
      <c r="I208" s="46"/>
      <c r="J208" s="48"/>
    </row>
    <row r="209" ht="29">
      <c r="A209" s="37" t="s">
        <v>593</v>
      </c>
      <c r="B209" s="37">
        <v>58</v>
      </c>
      <c r="C209" s="38" t="s">
        <v>3067</v>
      </c>
      <c r="D209" s="37" t="s">
        <v>595</v>
      </c>
      <c r="E209" s="39" t="s">
        <v>3068</v>
      </c>
      <c r="F209" s="40" t="s">
        <v>608</v>
      </c>
      <c r="G209" s="41">
        <v>1</v>
      </c>
      <c r="H209" s="42">
        <v>0</v>
      </c>
      <c r="I209" s="43">
        <f>ROUND(G209*H209,P4)</f>
        <v>0</v>
      </c>
      <c r="J209" s="37"/>
      <c r="O209" s="44">
        <f>I209*0.21</f>
        <v>0</v>
      </c>
      <c r="P209">
        <v>3</v>
      </c>
    </row>
    <row r="210">
      <c r="A210" s="37" t="s">
        <v>598</v>
      </c>
      <c r="B210" s="45"/>
      <c r="C210" s="46"/>
      <c r="D210" s="46"/>
      <c r="E210" s="39" t="s">
        <v>14294</v>
      </c>
      <c r="F210" s="46"/>
      <c r="G210" s="46"/>
      <c r="H210" s="46"/>
      <c r="I210" s="46"/>
      <c r="J210" s="48"/>
    </row>
    <row r="211" ht="101.5">
      <c r="A211" s="37" t="s">
        <v>601</v>
      </c>
      <c r="B211" s="45"/>
      <c r="C211" s="46"/>
      <c r="D211" s="46"/>
      <c r="E211" s="39" t="s">
        <v>4203</v>
      </c>
      <c r="F211" s="46"/>
      <c r="G211" s="46"/>
      <c r="H211" s="46"/>
      <c r="I211" s="46"/>
      <c r="J211" s="48"/>
    </row>
    <row r="212">
      <c r="A212" s="37" t="s">
        <v>593</v>
      </c>
      <c r="B212" s="37">
        <v>59</v>
      </c>
      <c r="C212" s="38" t="s">
        <v>14333</v>
      </c>
      <c r="D212" s="37" t="s">
        <v>595</v>
      </c>
      <c r="E212" s="39" t="s">
        <v>14334</v>
      </c>
      <c r="F212" s="40" t="s">
        <v>608</v>
      </c>
      <c r="G212" s="41">
        <v>21</v>
      </c>
      <c r="H212" s="42">
        <v>0</v>
      </c>
      <c r="I212" s="43">
        <f>ROUND(G212*H212,P4)</f>
        <v>0</v>
      </c>
      <c r="J212" s="37"/>
      <c r="O212" s="44">
        <f>I212*0.21</f>
        <v>0</v>
      </c>
      <c r="P212">
        <v>3</v>
      </c>
    </row>
    <row r="213">
      <c r="A213" s="37" t="s">
        <v>598</v>
      </c>
      <c r="B213" s="45"/>
      <c r="C213" s="46"/>
      <c r="D213" s="46"/>
      <c r="E213" s="39" t="s">
        <v>14294</v>
      </c>
      <c r="F213" s="46"/>
      <c r="G213" s="46"/>
      <c r="H213" s="46"/>
      <c r="I213" s="46"/>
      <c r="J213" s="48"/>
    </row>
    <row r="214" ht="87">
      <c r="A214" s="37" t="s">
        <v>601</v>
      </c>
      <c r="B214" s="45"/>
      <c r="C214" s="46"/>
      <c r="D214" s="46"/>
      <c r="E214" s="39" t="s">
        <v>4209</v>
      </c>
      <c r="F214" s="46"/>
      <c r="G214" s="46"/>
      <c r="H214" s="46"/>
      <c r="I214" s="46"/>
      <c r="J214" s="48"/>
    </row>
    <row r="215" ht="29">
      <c r="A215" s="37" t="s">
        <v>593</v>
      </c>
      <c r="B215" s="37">
        <v>60</v>
      </c>
      <c r="C215" s="38" t="s">
        <v>14424</v>
      </c>
      <c r="D215" s="37" t="s">
        <v>595</v>
      </c>
      <c r="E215" s="39" t="s">
        <v>14425</v>
      </c>
      <c r="F215" s="40" t="s">
        <v>608</v>
      </c>
      <c r="G215" s="41">
        <v>1</v>
      </c>
      <c r="H215" s="42">
        <v>0</v>
      </c>
      <c r="I215" s="43">
        <f>ROUND(G215*H215,P4)</f>
        <v>0</v>
      </c>
      <c r="J215" s="37"/>
      <c r="O215" s="44">
        <f>I215*0.21</f>
        <v>0</v>
      </c>
      <c r="P215">
        <v>3</v>
      </c>
    </row>
    <row r="216">
      <c r="A216" s="37" t="s">
        <v>598</v>
      </c>
      <c r="B216" s="45"/>
      <c r="C216" s="46"/>
      <c r="D216" s="46"/>
      <c r="E216" s="39" t="s">
        <v>14294</v>
      </c>
      <c r="F216" s="46"/>
      <c r="G216" s="46"/>
      <c r="H216" s="46"/>
      <c r="I216" s="46"/>
      <c r="J216" s="48"/>
    </row>
    <row r="217" ht="101.5">
      <c r="A217" s="37" t="s">
        <v>601</v>
      </c>
      <c r="B217" s="45"/>
      <c r="C217" s="46"/>
      <c r="D217" s="46"/>
      <c r="E217" s="39" t="s">
        <v>4214</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14294</v>
      </c>
      <c r="F219" s="46"/>
      <c r="G219" s="46"/>
      <c r="H219" s="46"/>
      <c r="I219" s="46"/>
      <c r="J219" s="48"/>
    </row>
    <row r="220" ht="116">
      <c r="A220" s="37" t="s">
        <v>601</v>
      </c>
      <c r="B220" s="45"/>
      <c r="C220" s="46"/>
      <c r="D220" s="46"/>
      <c r="E220" s="39" t="s">
        <v>3664</v>
      </c>
      <c r="F220" s="46"/>
      <c r="G220" s="46"/>
      <c r="H220" s="46"/>
      <c r="I220" s="46"/>
      <c r="J220" s="48"/>
    </row>
    <row r="221">
      <c r="A221" s="37" t="s">
        <v>593</v>
      </c>
      <c r="B221" s="37">
        <v>62</v>
      </c>
      <c r="C221" s="38" t="s">
        <v>3384</v>
      </c>
      <c r="D221" s="37" t="s">
        <v>595</v>
      </c>
      <c r="E221" s="39" t="s">
        <v>3385</v>
      </c>
      <c r="F221" s="40" t="s">
        <v>624</v>
      </c>
      <c r="G221" s="41">
        <v>36</v>
      </c>
      <c r="H221" s="42">
        <v>0</v>
      </c>
      <c r="I221" s="43">
        <f>ROUND(G221*H221,P4)</f>
        <v>0</v>
      </c>
      <c r="J221" s="37"/>
      <c r="O221" s="44">
        <f>I221*0.21</f>
        <v>0</v>
      </c>
      <c r="P221">
        <v>3</v>
      </c>
    </row>
    <row r="222">
      <c r="A222" s="37" t="s">
        <v>598</v>
      </c>
      <c r="B222" s="45"/>
      <c r="C222" s="46"/>
      <c r="D222" s="46"/>
      <c r="E222" s="39" t="s">
        <v>14294</v>
      </c>
      <c r="F222" s="46"/>
      <c r="G222" s="46"/>
      <c r="H222" s="46"/>
      <c r="I222" s="46"/>
      <c r="J222" s="48"/>
    </row>
    <row r="223" ht="116">
      <c r="A223" s="37" t="s">
        <v>601</v>
      </c>
      <c r="B223" s="45"/>
      <c r="C223" s="46"/>
      <c r="D223" s="46"/>
      <c r="E223" s="39" t="s">
        <v>4384</v>
      </c>
      <c r="F223" s="46"/>
      <c r="G223" s="46"/>
      <c r="H223" s="46"/>
      <c r="I223" s="46"/>
      <c r="J223" s="48"/>
    </row>
    <row r="224">
      <c r="A224" s="37" t="s">
        <v>593</v>
      </c>
      <c r="B224" s="37">
        <v>63</v>
      </c>
      <c r="C224" s="38" t="s">
        <v>3072</v>
      </c>
      <c r="D224" s="37" t="s">
        <v>595</v>
      </c>
      <c r="E224" s="39" t="s">
        <v>3073</v>
      </c>
      <c r="F224" s="40" t="s">
        <v>624</v>
      </c>
      <c r="G224" s="41">
        <v>36</v>
      </c>
      <c r="H224" s="42">
        <v>0</v>
      </c>
      <c r="I224" s="43">
        <f>ROUND(G224*H224,P4)</f>
        <v>0</v>
      </c>
      <c r="J224" s="37"/>
      <c r="O224" s="44">
        <f>I224*0.21</f>
        <v>0</v>
      </c>
      <c r="P224">
        <v>3</v>
      </c>
    </row>
    <row r="225">
      <c r="A225" s="37" t="s">
        <v>598</v>
      </c>
      <c r="B225" s="45"/>
      <c r="C225" s="46"/>
      <c r="D225" s="46"/>
      <c r="E225" s="39" t="s">
        <v>14294</v>
      </c>
      <c r="F225" s="46"/>
      <c r="G225" s="46"/>
      <c r="H225" s="46"/>
      <c r="I225" s="46"/>
      <c r="J225" s="48"/>
    </row>
    <row r="226" ht="101.5">
      <c r="A226" s="37" t="s">
        <v>601</v>
      </c>
      <c r="B226" s="45"/>
      <c r="C226" s="46"/>
      <c r="D226" s="46"/>
      <c r="E226" s="39" t="s">
        <v>4220</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14294</v>
      </c>
      <c r="F228" s="46"/>
      <c r="G228" s="46"/>
      <c r="H228" s="46"/>
      <c r="I228" s="46"/>
      <c r="J228" s="48"/>
    </row>
    <row r="229" ht="101.5">
      <c r="A229" s="37" t="s">
        <v>601</v>
      </c>
      <c r="B229" s="45"/>
      <c r="C229" s="46"/>
      <c r="D229" s="46"/>
      <c r="E229" s="39" t="s">
        <v>3665</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14294</v>
      </c>
      <c r="F231" s="46"/>
      <c r="G231" s="46"/>
      <c r="H231" s="46"/>
      <c r="I231" s="46"/>
      <c r="J231" s="48"/>
    </row>
    <row r="232" ht="101.5">
      <c r="A232" s="37" t="s">
        <v>601</v>
      </c>
      <c r="B232" s="45"/>
      <c r="C232" s="46"/>
      <c r="D232" s="46"/>
      <c r="E232" s="39" t="s">
        <v>4221</v>
      </c>
      <c r="F232" s="46"/>
      <c r="G232" s="46"/>
      <c r="H232" s="46"/>
      <c r="I232" s="46"/>
      <c r="J232" s="48"/>
    </row>
    <row r="233">
      <c r="A233" s="37" t="s">
        <v>593</v>
      </c>
      <c r="B233" s="37">
        <v>66</v>
      </c>
      <c r="C233" s="38" t="s">
        <v>3387</v>
      </c>
      <c r="D233" s="37" t="s">
        <v>595</v>
      </c>
      <c r="E233" s="39" t="s">
        <v>3388</v>
      </c>
      <c r="F233" s="40" t="s">
        <v>624</v>
      </c>
      <c r="G233" s="41">
        <v>16</v>
      </c>
      <c r="H233" s="42">
        <v>0</v>
      </c>
      <c r="I233" s="43">
        <f>ROUND(G233*H233,P4)</f>
        <v>0</v>
      </c>
      <c r="J233" s="37"/>
      <c r="O233" s="44">
        <f>I233*0.21</f>
        <v>0</v>
      </c>
      <c r="P233">
        <v>3</v>
      </c>
    </row>
    <row r="234">
      <c r="A234" s="37" t="s">
        <v>598</v>
      </c>
      <c r="B234" s="45"/>
      <c r="C234" s="46"/>
      <c r="D234" s="46"/>
      <c r="E234" s="39" t="s">
        <v>14294</v>
      </c>
      <c r="F234" s="46"/>
      <c r="G234" s="46"/>
      <c r="H234" s="46"/>
      <c r="I234" s="46"/>
      <c r="J234" s="48"/>
    </row>
    <row r="235" ht="101.5">
      <c r="A235" s="37" t="s">
        <v>601</v>
      </c>
      <c r="B235" s="45"/>
      <c r="C235" s="46"/>
      <c r="D235" s="46"/>
      <c r="E235" s="39" t="s">
        <v>4385</v>
      </c>
      <c r="F235" s="46"/>
      <c r="G235" s="46"/>
      <c r="H235" s="46"/>
      <c r="I235" s="46"/>
      <c r="J235" s="48"/>
    </row>
    <row r="236">
      <c r="A236" s="37" t="s">
        <v>593</v>
      </c>
      <c r="B236" s="37">
        <v>67</v>
      </c>
      <c r="C236" s="38" t="s">
        <v>4222</v>
      </c>
      <c r="D236" s="37" t="s">
        <v>595</v>
      </c>
      <c r="E236" s="39" t="s">
        <v>4223</v>
      </c>
      <c r="F236" s="40" t="s">
        <v>624</v>
      </c>
      <c r="G236" s="41">
        <v>16</v>
      </c>
      <c r="H236" s="42">
        <v>0</v>
      </c>
      <c r="I236" s="43">
        <f>ROUND(G236*H236,P4)</f>
        <v>0</v>
      </c>
      <c r="J236" s="37"/>
      <c r="O236" s="44">
        <f>I236*0.21</f>
        <v>0</v>
      </c>
      <c r="P236">
        <v>3</v>
      </c>
    </row>
    <row r="237">
      <c r="A237" s="37" t="s">
        <v>598</v>
      </c>
      <c r="B237" s="45"/>
      <c r="C237" s="46"/>
      <c r="D237" s="46"/>
      <c r="E237" s="39" t="s">
        <v>14294</v>
      </c>
      <c r="F237" s="46"/>
      <c r="G237" s="46"/>
      <c r="H237" s="46"/>
      <c r="I237" s="46"/>
      <c r="J237" s="48"/>
    </row>
    <row r="238" ht="101.5">
      <c r="A238" s="37" t="s">
        <v>601</v>
      </c>
      <c r="B238" s="45"/>
      <c r="C238" s="46"/>
      <c r="D238" s="46"/>
      <c r="E238" s="39" t="s">
        <v>4224</v>
      </c>
      <c r="F238" s="46"/>
      <c r="G238" s="46"/>
      <c r="H238" s="46"/>
      <c r="I238" s="46"/>
      <c r="J238" s="48"/>
    </row>
    <row r="239">
      <c r="A239" s="31" t="s">
        <v>591</v>
      </c>
      <c r="B239" s="32"/>
      <c r="C239" s="33" t="s">
        <v>4254</v>
      </c>
      <c r="D239" s="34"/>
      <c r="E239" s="31" t="s">
        <v>561</v>
      </c>
      <c r="F239" s="34"/>
      <c r="G239" s="34"/>
      <c r="H239" s="34"/>
      <c r="I239" s="35">
        <f>SUMIFS(I240:I245,A240:A245,"P")</f>
        <v>0</v>
      </c>
      <c r="J239" s="36"/>
    </row>
    <row r="240">
      <c r="A240" s="37" t="s">
        <v>593</v>
      </c>
      <c r="B240" s="37">
        <v>68</v>
      </c>
      <c r="C240" s="38" t="s">
        <v>3082</v>
      </c>
      <c r="D240" s="37" t="s">
        <v>595</v>
      </c>
      <c r="E240" s="39" t="s">
        <v>3083</v>
      </c>
      <c r="F240" s="40" t="s">
        <v>608</v>
      </c>
      <c r="G240" s="41">
        <v>2</v>
      </c>
      <c r="H240" s="42">
        <v>0</v>
      </c>
      <c r="I240" s="43">
        <f>ROUND(G240*H240,P4)</f>
        <v>0</v>
      </c>
      <c r="J240" s="37"/>
      <c r="O240" s="44">
        <f>I240*0.21</f>
        <v>0</v>
      </c>
      <c r="P240">
        <v>3</v>
      </c>
    </row>
    <row r="241">
      <c r="A241" s="37" t="s">
        <v>598</v>
      </c>
      <c r="B241" s="45"/>
      <c r="C241" s="46"/>
      <c r="D241" s="46"/>
      <c r="E241" s="39" t="s">
        <v>14294</v>
      </c>
      <c r="F241" s="46"/>
      <c r="G241" s="46"/>
      <c r="H241" s="46"/>
      <c r="I241" s="46"/>
      <c r="J241" s="48"/>
    </row>
    <row r="242" ht="87">
      <c r="A242" s="37" t="s">
        <v>601</v>
      </c>
      <c r="B242" s="45"/>
      <c r="C242" s="46"/>
      <c r="D242" s="46"/>
      <c r="E242" s="39" t="s">
        <v>4398</v>
      </c>
      <c r="F242" s="46"/>
      <c r="G242" s="46"/>
      <c r="H242" s="46"/>
      <c r="I242" s="46"/>
      <c r="J242" s="48"/>
    </row>
    <row r="243">
      <c r="A243" s="37" t="s">
        <v>593</v>
      </c>
      <c r="B243" s="37">
        <v>69</v>
      </c>
      <c r="C243" s="38" t="s">
        <v>4402</v>
      </c>
      <c r="D243" s="37" t="s">
        <v>595</v>
      </c>
      <c r="E243" s="39" t="s">
        <v>4403</v>
      </c>
      <c r="F243" s="40" t="s">
        <v>608</v>
      </c>
      <c r="G243" s="41">
        <v>18</v>
      </c>
      <c r="H243" s="42">
        <v>0</v>
      </c>
      <c r="I243" s="43">
        <f>ROUND(G243*H243,P4)</f>
        <v>0</v>
      </c>
      <c r="J243" s="37"/>
      <c r="O243" s="44">
        <f>I243*0.21</f>
        <v>0</v>
      </c>
      <c r="P243">
        <v>3</v>
      </c>
    </row>
    <row r="244">
      <c r="A244" s="37" t="s">
        <v>598</v>
      </c>
      <c r="B244" s="45"/>
      <c r="C244" s="46"/>
      <c r="D244" s="46"/>
      <c r="E244" s="39" t="s">
        <v>14480</v>
      </c>
      <c r="F244" s="46"/>
      <c r="G244" s="46"/>
      <c r="H244" s="46"/>
      <c r="I244" s="46"/>
      <c r="J244" s="48"/>
    </row>
    <row r="245" ht="116">
      <c r="A245" s="37" t="s">
        <v>601</v>
      </c>
      <c r="B245" s="45"/>
      <c r="C245" s="46"/>
      <c r="D245" s="46"/>
      <c r="E245" s="39" t="s">
        <v>4260</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3.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14481</v>
      </c>
      <c r="F249" s="46"/>
      <c r="G249" s="46"/>
      <c r="H249" s="46"/>
      <c r="I249" s="46"/>
      <c r="J249" s="48"/>
    </row>
    <row r="250" ht="116">
      <c r="A250" s="37" t="s">
        <v>601</v>
      </c>
      <c r="B250" s="45"/>
      <c r="C250" s="46"/>
      <c r="D250" s="46"/>
      <c r="E250" s="39" t="s">
        <v>1819</v>
      </c>
      <c r="F250" s="46"/>
      <c r="G250" s="46"/>
      <c r="H250" s="46"/>
      <c r="I250" s="46"/>
      <c r="J250" s="48"/>
    </row>
    <row r="251" ht="43.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14336</v>
      </c>
      <c r="F252" s="46"/>
      <c r="G252" s="46"/>
      <c r="H252" s="46"/>
      <c r="I252" s="46"/>
      <c r="J252" s="48"/>
    </row>
    <row r="253" ht="116">
      <c r="A253" s="37" t="s">
        <v>601</v>
      </c>
      <c r="B253" s="45"/>
      <c r="C253" s="46"/>
      <c r="D253" s="46"/>
      <c r="E253" s="39" t="s">
        <v>1819</v>
      </c>
      <c r="F253" s="46"/>
      <c r="G253" s="46"/>
      <c r="H253" s="46"/>
      <c r="I253" s="46"/>
      <c r="J253" s="48"/>
    </row>
    <row r="254" ht="29">
      <c r="A254" s="37" t="s">
        <v>593</v>
      </c>
      <c r="B254" s="37">
        <v>72</v>
      </c>
      <c r="C254" s="38" t="s">
        <v>3424</v>
      </c>
      <c r="D254" s="37" t="s">
        <v>3425</v>
      </c>
      <c r="E254" s="39" t="s">
        <v>4276</v>
      </c>
      <c r="F254" s="40" t="s">
        <v>1127</v>
      </c>
      <c r="G254" s="41">
        <v>0.10000000000000001</v>
      </c>
      <c r="H254" s="42">
        <v>0</v>
      </c>
      <c r="I254" s="43">
        <f>ROUND(G254*H254,P4)</f>
        <v>0</v>
      </c>
      <c r="J254" s="37"/>
      <c r="O254" s="44">
        <f>I254*0.21</f>
        <v>0</v>
      </c>
      <c r="P254">
        <v>3</v>
      </c>
    </row>
    <row r="255">
      <c r="A255" s="37" t="s">
        <v>598</v>
      </c>
      <c r="B255" s="45"/>
      <c r="C255" s="46"/>
      <c r="D255" s="46"/>
      <c r="E255" s="39" t="s">
        <v>14336</v>
      </c>
      <c r="F255" s="46"/>
      <c r="G255" s="46"/>
      <c r="H255" s="46"/>
      <c r="I255" s="46"/>
      <c r="J255" s="48"/>
    </row>
    <row r="256" ht="130.5">
      <c r="A256" s="37" t="s">
        <v>601</v>
      </c>
      <c r="B256" s="45"/>
      <c r="C256" s="46"/>
      <c r="D256" s="46"/>
      <c r="E256" s="39" t="s">
        <v>4277</v>
      </c>
      <c r="F256" s="46"/>
      <c r="G256" s="46"/>
      <c r="H256" s="46"/>
      <c r="I256" s="46"/>
      <c r="J256" s="48"/>
    </row>
    <row r="257" ht="29">
      <c r="A257" s="37" t="s">
        <v>593</v>
      </c>
      <c r="B257" s="37">
        <v>73</v>
      </c>
      <c r="C257" s="38" t="s">
        <v>3428</v>
      </c>
      <c r="D257" s="37" t="s">
        <v>3429</v>
      </c>
      <c r="E257" s="39" t="s">
        <v>4278</v>
      </c>
      <c r="F257" s="40" t="s">
        <v>1127</v>
      </c>
      <c r="G257" s="41">
        <v>0.5</v>
      </c>
      <c r="H257" s="42">
        <v>0</v>
      </c>
      <c r="I257" s="43">
        <f>ROUND(G257*H257,P4)</f>
        <v>0</v>
      </c>
      <c r="J257" s="37"/>
      <c r="O257" s="44">
        <f>I257*0.21</f>
        <v>0</v>
      </c>
      <c r="P257">
        <v>3</v>
      </c>
    </row>
    <row r="258">
      <c r="A258" s="37" t="s">
        <v>598</v>
      </c>
      <c r="B258" s="45"/>
      <c r="C258" s="46"/>
      <c r="D258" s="46"/>
      <c r="E258" s="39" t="s">
        <v>14336</v>
      </c>
      <c r="F258" s="46"/>
      <c r="G258" s="46"/>
      <c r="H258" s="46"/>
      <c r="I258" s="46"/>
      <c r="J258" s="48"/>
    </row>
    <row r="259" ht="130.5">
      <c r="A259" s="37" t="s">
        <v>601</v>
      </c>
      <c r="B259" s="50"/>
      <c r="C259" s="51"/>
      <c r="D259" s="51"/>
      <c r="E259" s="39" t="s">
        <v>4277</v>
      </c>
      <c r="F259" s="51"/>
      <c r="G259" s="51"/>
      <c r="H259" s="51"/>
      <c r="I259" s="51"/>
      <c r="J259" s="52"/>
    </row>
  </sheetData>
  <sheetProtection sheet="1" objects="1" scenarios="1" spinCount="100000" saltValue="ql9BkBQwmmlvaAMaUu1dPGs8xfIUqAeShrhnC+NeLZezBZY4Xck8Fh+ZTKkHX3FbVE3y3U9SvBWNsSARe0dEwQ==" hashValue="2eeiY7pXFle9pKySw8N+z8Ju4jEKuNR3xfaNKT3tDAFr2Exvtg4ORpxrOYfGt9xmlALTZA2DvgLhGnMPdQKb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14482</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14482</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SUMIFS(I12:I21,A12:A21,"P")</f>
        <v>0</v>
      </c>
      <c r="J11" s="36"/>
    </row>
    <row r="12">
      <c r="A12" s="37" t="s">
        <v>593</v>
      </c>
      <c r="B12" s="37">
        <v>1</v>
      </c>
      <c r="C12" s="38" t="s">
        <v>14207</v>
      </c>
      <c r="D12" s="37" t="s">
        <v>595</v>
      </c>
      <c r="E12" s="39" t="s">
        <v>14208</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14278</v>
      </c>
      <c r="D15" s="37" t="s">
        <v>595</v>
      </c>
      <c r="E15" s="39" t="s">
        <v>14279</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391.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14483</v>
      </c>
      <c r="F20" s="46"/>
      <c r="G20" s="46"/>
      <c r="H20" s="46"/>
      <c r="I20" s="46"/>
      <c r="J20" s="48"/>
    </row>
    <row r="21" ht="391.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14484</v>
      </c>
      <c r="F24" s="46"/>
      <c r="G24" s="46"/>
      <c r="H24" s="46"/>
      <c r="I24" s="46"/>
      <c r="J24" s="48"/>
    </row>
    <row r="25" ht="43.5">
      <c r="A25" s="37" t="s">
        <v>601</v>
      </c>
      <c r="B25" s="45"/>
      <c r="C25" s="46"/>
      <c r="D25" s="46"/>
      <c r="E25" s="39" t="s">
        <v>14285</v>
      </c>
      <c r="F25" s="46"/>
      <c r="G25" s="46"/>
      <c r="H25" s="46"/>
      <c r="I25" s="46"/>
      <c r="J25" s="48"/>
    </row>
    <row r="26">
      <c r="A26" s="37" t="s">
        <v>593</v>
      </c>
      <c r="B26" s="37">
        <v>5</v>
      </c>
      <c r="C26" s="38" t="s">
        <v>14485</v>
      </c>
      <c r="D26" s="37" t="s">
        <v>595</v>
      </c>
      <c r="E26" s="39" t="s">
        <v>14486</v>
      </c>
      <c r="F26" s="40" t="s">
        <v>641</v>
      </c>
      <c r="G26" s="41">
        <v>4</v>
      </c>
      <c r="H26" s="42">
        <v>0</v>
      </c>
      <c r="I26" s="43">
        <f>ROUND(G26*H26,P4)</f>
        <v>0</v>
      </c>
      <c r="J26" s="37"/>
      <c r="O26" s="44">
        <f>I26*0.21</f>
        <v>0</v>
      </c>
      <c r="P26">
        <v>3</v>
      </c>
    </row>
    <row r="27">
      <c r="A27" s="37" t="s">
        <v>598</v>
      </c>
      <c r="B27" s="45"/>
      <c r="C27" s="46"/>
      <c r="D27" s="46"/>
      <c r="E27" s="39" t="s">
        <v>14484</v>
      </c>
      <c r="F27" s="46"/>
      <c r="G27" s="46"/>
      <c r="H27" s="46"/>
      <c r="I27" s="46"/>
      <c r="J27" s="48"/>
    </row>
    <row r="28" ht="130.5">
      <c r="A28" s="37" t="s">
        <v>601</v>
      </c>
      <c r="B28" s="45"/>
      <c r="C28" s="46"/>
      <c r="D28" s="46"/>
      <c r="E28" s="39" t="s">
        <v>14487</v>
      </c>
      <c r="F28" s="46"/>
      <c r="G28" s="46"/>
      <c r="H28" s="46"/>
      <c r="I28" s="46"/>
      <c r="J28" s="48"/>
    </row>
    <row r="29">
      <c r="A29" s="37" t="s">
        <v>593</v>
      </c>
      <c r="B29" s="37">
        <v>6</v>
      </c>
      <c r="C29" s="38" t="s">
        <v>14488</v>
      </c>
      <c r="D29" s="37" t="s">
        <v>595</v>
      </c>
      <c r="E29" s="39" t="s">
        <v>14489</v>
      </c>
      <c r="F29" s="40" t="s">
        <v>641</v>
      </c>
      <c r="G29" s="41">
        <v>4</v>
      </c>
      <c r="H29" s="42">
        <v>0</v>
      </c>
      <c r="I29" s="43">
        <f>ROUND(G29*H29,P4)</f>
        <v>0</v>
      </c>
      <c r="J29" s="37"/>
      <c r="O29" s="44">
        <f>I29*0.21</f>
        <v>0</v>
      </c>
      <c r="P29">
        <v>3</v>
      </c>
    </row>
    <row r="30">
      <c r="A30" s="37" t="s">
        <v>598</v>
      </c>
      <c r="B30" s="45"/>
      <c r="C30" s="46"/>
      <c r="D30" s="46"/>
      <c r="E30" s="39" t="s">
        <v>14484</v>
      </c>
      <c r="F30" s="46"/>
      <c r="G30" s="46"/>
      <c r="H30" s="46"/>
      <c r="I30" s="46"/>
      <c r="J30" s="48"/>
    </row>
    <row r="31" ht="145">
      <c r="A31" s="37" t="s">
        <v>601</v>
      </c>
      <c r="B31" s="45"/>
      <c r="C31" s="46"/>
      <c r="D31" s="46"/>
      <c r="E31" s="39" t="s">
        <v>14490</v>
      </c>
      <c r="F31" s="46"/>
      <c r="G31" s="46"/>
      <c r="H31" s="46"/>
      <c r="I31" s="46"/>
      <c r="J31" s="48"/>
    </row>
    <row r="32">
      <c r="A32" s="31" t="s">
        <v>591</v>
      </c>
      <c r="B32" s="32"/>
      <c r="C32" s="33" t="s">
        <v>14210</v>
      </c>
      <c r="D32" s="34"/>
      <c r="E32" s="31" t="s">
        <v>14211</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14491</v>
      </c>
      <c r="F35" s="46"/>
      <c r="G35" s="46"/>
      <c r="H35" s="46"/>
      <c r="I35" s="46"/>
      <c r="J35" s="48"/>
    </row>
    <row r="36" ht="304.5">
      <c r="A36" s="37" t="s">
        <v>601</v>
      </c>
      <c r="B36" s="45"/>
      <c r="C36" s="46"/>
      <c r="D36" s="46"/>
      <c r="E36" s="39" t="s">
        <v>647</v>
      </c>
      <c r="F36" s="46"/>
      <c r="G36" s="46"/>
      <c r="H36" s="46"/>
      <c r="I36" s="46"/>
      <c r="J36" s="48"/>
    </row>
    <row r="37">
      <c r="A37" s="31" t="s">
        <v>591</v>
      </c>
      <c r="B37" s="32"/>
      <c r="C37" s="33" t="s">
        <v>4052</v>
      </c>
      <c r="D37" s="34"/>
      <c r="E37" s="31" t="s">
        <v>4053</v>
      </c>
      <c r="F37" s="34"/>
      <c r="G37" s="34"/>
      <c r="H37" s="34"/>
      <c r="I37" s="35">
        <f>SUMIFS(I38:I43,A38:A43,"P")</f>
        <v>0</v>
      </c>
      <c r="J37" s="36"/>
    </row>
    <row r="38" ht="29">
      <c r="A38" s="37" t="s">
        <v>593</v>
      </c>
      <c r="B38" s="37">
        <v>8</v>
      </c>
      <c r="C38" s="38" t="s">
        <v>3023</v>
      </c>
      <c r="D38" s="37" t="s">
        <v>595</v>
      </c>
      <c r="E38" s="39" t="s">
        <v>3024</v>
      </c>
      <c r="F38" s="40" t="s">
        <v>608</v>
      </c>
      <c r="G38" s="41">
        <v>2</v>
      </c>
      <c r="H38" s="42">
        <v>0</v>
      </c>
      <c r="I38" s="43">
        <f>ROUND(G38*H38,P4)</f>
        <v>0</v>
      </c>
      <c r="J38" s="37"/>
      <c r="O38" s="44">
        <f>I38*0.21</f>
        <v>0</v>
      </c>
      <c r="P38">
        <v>3</v>
      </c>
    </row>
    <row r="39">
      <c r="A39" s="37" t="s">
        <v>598</v>
      </c>
      <c r="B39" s="45"/>
      <c r="C39" s="46"/>
      <c r="D39" s="46"/>
      <c r="E39" s="39" t="s">
        <v>14492</v>
      </c>
      <c r="F39" s="46"/>
      <c r="G39" s="46"/>
      <c r="H39" s="46"/>
      <c r="I39" s="46"/>
      <c r="J39" s="48"/>
    </row>
    <row r="40" ht="87">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14493</v>
      </c>
      <c r="F42" s="46"/>
      <c r="G42" s="46"/>
      <c r="H42" s="46"/>
      <c r="I42" s="46"/>
      <c r="J42" s="48"/>
    </row>
    <row r="43" ht="87">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SUMIFS(I45:I53,A45:A53,"P")</f>
        <v>0</v>
      </c>
      <c r="J44" s="36"/>
    </row>
    <row r="45" ht="29">
      <c r="A45" s="37" t="s">
        <v>593</v>
      </c>
      <c r="B45" s="37">
        <v>10</v>
      </c>
      <c r="C45" s="38" t="s">
        <v>14219</v>
      </c>
      <c r="D45" s="37" t="s">
        <v>595</v>
      </c>
      <c r="E45" s="39" t="s">
        <v>14220</v>
      </c>
      <c r="F45" s="40" t="s">
        <v>597</v>
      </c>
      <c r="G45" s="41">
        <v>440</v>
      </c>
      <c r="H45" s="42">
        <v>0</v>
      </c>
      <c r="I45" s="43">
        <f>ROUND(G45*H45,P4)</f>
        <v>0</v>
      </c>
      <c r="J45" s="37"/>
      <c r="O45" s="44">
        <f>I45*0.21</f>
        <v>0</v>
      </c>
      <c r="P45">
        <v>3</v>
      </c>
    </row>
    <row r="46">
      <c r="A46" s="37" t="s">
        <v>598</v>
      </c>
      <c r="B46" s="45"/>
      <c r="C46" s="46"/>
      <c r="D46" s="46"/>
      <c r="E46" s="39" t="s">
        <v>14493</v>
      </c>
      <c r="F46" s="46"/>
      <c r="G46" s="46"/>
      <c r="H46" s="46"/>
      <c r="I46" s="46"/>
      <c r="J46" s="48"/>
    </row>
    <row r="47" ht="87">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14493</v>
      </c>
      <c r="F49" s="46"/>
      <c r="G49" s="46"/>
      <c r="H49" s="46"/>
      <c r="I49" s="46"/>
      <c r="J49" s="48"/>
    </row>
    <row r="50" ht="101.5">
      <c r="A50" s="37" t="s">
        <v>601</v>
      </c>
      <c r="B50" s="45"/>
      <c r="C50" s="46"/>
      <c r="D50" s="46"/>
      <c r="E50" s="39" t="s">
        <v>14223</v>
      </c>
      <c r="F50" s="46"/>
      <c r="G50" s="46"/>
      <c r="H50" s="46"/>
      <c r="I50" s="46"/>
      <c r="J50" s="48"/>
    </row>
    <row r="51" ht="29">
      <c r="A51" s="37" t="s">
        <v>593</v>
      </c>
      <c r="B51" s="37">
        <v>12</v>
      </c>
      <c r="C51" s="38" t="s">
        <v>14224</v>
      </c>
      <c r="D51" s="37" t="s">
        <v>595</v>
      </c>
      <c r="E51" s="39" t="s">
        <v>14225</v>
      </c>
      <c r="F51" s="40" t="s">
        <v>597</v>
      </c>
      <c r="G51" s="41">
        <v>440</v>
      </c>
      <c r="H51" s="42">
        <v>0</v>
      </c>
      <c r="I51" s="43">
        <f>ROUND(G51*H51,P4)</f>
        <v>0</v>
      </c>
      <c r="J51" s="37"/>
      <c r="O51" s="44">
        <f>I51*0.21</f>
        <v>0</v>
      </c>
      <c r="P51">
        <v>3</v>
      </c>
    </row>
    <row r="52">
      <c r="A52" s="37" t="s">
        <v>598</v>
      </c>
      <c r="B52" s="45"/>
      <c r="C52" s="46"/>
      <c r="D52" s="46"/>
      <c r="E52" s="39" t="s">
        <v>14493</v>
      </c>
      <c r="F52" s="46"/>
      <c r="G52" s="46"/>
      <c r="H52" s="46"/>
      <c r="I52" s="46"/>
      <c r="J52" s="48"/>
    </row>
    <row r="53" ht="145">
      <c r="A53" s="37" t="s">
        <v>601</v>
      </c>
      <c r="B53" s="45"/>
      <c r="C53" s="46"/>
      <c r="D53" s="46"/>
      <c r="E53" s="39" t="s">
        <v>14226</v>
      </c>
      <c r="F53" s="46"/>
      <c r="G53" s="46"/>
      <c r="H53" s="46"/>
      <c r="I53" s="46"/>
      <c r="J53" s="48"/>
    </row>
    <row r="54">
      <c r="A54" s="31" t="s">
        <v>591</v>
      </c>
      <c r="B54" s="32"/>
      <c r="C54" s="33" t="s">
        <v>3656</v>
      </c>
      <c r="D54" s="34"/>
      <c r="E54" s="31" t="s">
        <v>4120</v>
      </c>
      <c r="F54" s="34"/>
      <c r="G54" s="34"/>
      <c r="H54" s="34"/>
      <c r="I54" s="35">
        <f>SUMIFS(I55:I63,A55:A63,"P")</f>
        <v>0</v>
      </c>
      <c r="J54" s="36"/>
    </row>
    <row r="55">
      <c r="A55" s="37" t="s">
        <v>593</v>
      </c>
      <c r="B55" s="37">
        <v>13</v>
      </c>
      <c r="C55" s="38" t="s">
        <v>14309</v>
      </c>
      <c r="D55" s="37" t="s">
        <v>595</v>
      </c>
      <c r="E55" s="39" t="s">
        <v>14310</v>
      </c>
      <c r="F55" s="40" t="s">
        <v>597</v>
      </c>
      <c r="G55" s="41">
        <v>125</v>
      </c>
      <c r="H55" s="42">
        <v>0</v>
      </c>
      <c r="I55" s="43">
        <f>ROUND(G55*H55,P4)</f>
        <v>0</v>
      </c>
      <c r="J55" s="37"/>
      <c r="O55" s="44">
        <f>I55*0.21</f>
        <v>0</v>
      </c>
      <c r="P55">
        <v>3</v>
      </c>
    </row>
    <row r="56">
      <c r="A56" s="37" t="s">
        <v>598</v>
      </c>
      <c r="B56" s="45"/>
      <c r="C56" s="46"/>
      <c r="D56" s="46"/>
      <c r="E56" s="39" t="s">
        <v>14493</v>
      </c>
      <c r="F56" s="46"/>
      <c r="G56" s="46"/>
      <c r="H56" s="46"/>
      <c r="I56" s="46"/>
      <c r="J56" s="48"/>
    </row>
    <row r="57" ht="145">
      <c r="A57" s="37" t="s">
        <v>601</v>
      </c>
      <c r="B57" s="45"/>
      <c r="C57" s="46"/>
      <c r="D57" s="46"/>
      <c r="E57" s="39" t="s">
        <v>14312</v>
      </c>
      <c r="F57" s="46"/>
      <c r="G57" s="46"/>
      <c r="H57" s="46"/>
      <c r="I57" s="46"/>
      <c r="J57" s="48"/>
    </row>
    <row r="58">
      <c r="A58" s="37" t="s">
        <v>593</v>
      </c>
      <c r="B58" s="37">
        <v>14</v>
      </c>
      <c r="C58" s="38" t="s">
        <v>14313</v>
      </c>
      <c r="D58" s="37" t="s">
        <v>595</v>
      </c>
      <c r="E58" s="39" t="s">
        <v>14314</v>
      </c>
      <c r="F58" s="40" t="s">
        <v>608</v>
      </c>
      <c r="G58" s="41">
        <v>25</v>
      </c>
      <c r="H58" s="42">
        <v>0</v>
      </c>
      <c r="I58" s="43">
        <f>ROUND(G58*H58,P4)</f>
        <v>0</v>
      </c>
      <c r="J58" s="37"/>
      <c r="O58" s="44">
        <f>I58*0.21</f>
        <v>0</v>
      </c>
      <c r="P58">
        <v>3</v>
      </c>
    </row>
    <row r="59">
      <c r="A59" s="37" t="s">
        <v>598</v>
      </c>
      <c r="B59" s="45"/>
      <c r="C59" s="46"/>
      <c r="D59" s="46"/>
      <c r="E59" s="39" t="s">
        <v>14493</v>
      </c>
      <c r="F59" s="46"/>
      <c r="G59" s="46"/>
      <c r="H59" s="46"/>
      <c r="I59" s="46"/>
      <c r="J59" s="48"/>
    </row>
    <row r="60" ht="116">
      <c r="A60" s="37" t="s">
        <v>601</v>
      </c>
      <c r="B60" s="45"/>
      <c r="C60" s="46"/>
      <c r="D60" s="46"/>
      <c r="E60" s="39" t="s">
        <v>14315</v>
      </c>
      <c r="F60" s="46"/>
      <c r="G60" s="46"/>
      <c r="H60" s="46"/>
      <c r="I60" s="46"/>
      <c r="J60" s="48"/>
    </row>
    <row r="61" ht="29">
      <c r="A61" s="37" t="s">
        <v>593</v>
      </c>
      <c r="B61" s="37">
        <v>15</v>
      </c>
      <c r="C61" s="38" t="s">
        <v>14494</v>
      </c>
      <c r="D61" s="37" t="s">
        <v>595</v>
      </c>
      <c r="E61" s="39" t="s">
        <v>4343</v>
      </c>
      <c r="F61" s="40" t="s">
        <v>597</v>
      </c>
      <c r="G61" s="41">
        <v>440</v>
      </c>
      <c r="H61" s="42">
        <v>0</v>
      </c>
      <c r="I61" s="43">
        <f>ROUND(G61*H61,P4)</f>
        <v>0</v>
      </c>
      <c r="J61" s="37"/>
      <c r="O61" s="44">
        <f>I61*0.21</f>
        <v>0</v>
      </c>
      <c r="P61">
        <v>3</v>
      </c>
    </row>
    <row r="62">
      <c r="A62" s="37" t="s">
        <v>598</v>
      </c>
      <c r="B62" s="45"/>
      <c r="C62" s="46"/>
      <c r="D62" s="46"/>
      <c r="E62" s="39" t="s">
        <v>14493</v>
      </c>
      <c r="F62" s="46"/>
      <c r="G62" s="46"/>
      <c r="H62" s="46"/>
      <c r="I62" s="46"/>
      <c r="J62" s="48"/>
    </row>
    <row r="63" ht="101.5">
      <c r="A63" s="37" t="s">
        <v>601</v>
      </c>
      <c r="B63" s="45"/>
      <c r="C63" s="46"/>
      <c r="D63" s="46"/>
      <c r="E63" s="39" t="s">
        <v>2255</v>
      </c>
      <c r="F63" s="46"/>
      <c r="G63" s="46"/>
      <c r="H63" s="46"/>
      <c r="I63" s="46"/>
      <c r="J63" s="48"/>
    </row>
    <row r="64">
      <c r="A64" s="31" t="s">
        <v>591</v>
      </c>
      <c r="B64" s="32"/>
      <c r="C64" s="33" t="s">
        <v>14241</v>
      </c>
      <c r="D64" s="34"/>
      <c r="E64" s="31" t="s">
        <v>14242</v>
      </c>
      <c r="F64" s="34"/>
      <c r="G64" s="34"/>
      <c r="H64" s="34"/>
      <c r="I64" s="35">
        <f>SUMIFS(I65:I67,A65:A67,"P")</f>
        <v>0</v>
      </c>
      <c r="J64" s="36"/>
    </row>
    <row r="65" ht="29">
      <c r="A65" s="37" t="s">
        <v>593</v>
      </c>
      <c r="B65" s="37">
        <v>16</v>
      </c>
      <c r="C65" s="38" t="s">
        <v>14495</v>
      </c>
      <c r="D65" s="37" t="s">
        <v>595</v>
      </c>
      <c r="E65" s="39" t="s">
        <v>14496</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1.5">
      <c r="A67" s="37" t="s">
        <v>601</v>
      </c>
      <c r="B67" s="45"/>
      <c r="C67" s="46"/>
      <c r="D67" s="46"/>
      <c r="E67" s="39" t="s">
        <v>14497</v>
      </c>
      <c r="F67" s="46"/>
      <c r="G67" s="46"/>
      <c r="H67" s="46"/>
      <c r="I67" s="46"/>
      <c r="J67" s="48"/>
    </row>
    <row r="68">
      <c r="A68" s="31" t="s">
        <v>591</v>
      </c>
      <c r="B68" s="32"/>
      <c r="C68" s="33" t="s">
        <v>3661</v>
      </c>
      <c r="D68" s="34"/>
      <c r="E68" s="31" t="s">
        <v>4193</v>
      </c>
      <c r="F68" s="34"/>
      <c r="G68" s="34"/>
      <c r="H68" s="34"/>
      <c r="I68" s="35">
        <f>SUMIFS(I69:I95,A69:A95,"P")</f>
        <v>0</v>
      </c>
      <c r="J68" s="36"/>
    </row>
    <row r="69" ht="29">
      <c r="A69" s="37" t="s">
        <v>593</v>
      </c>
      <c r="B69" s="37">
        <v>17</v>
      </c>
      <c r="C69" s="38" t="s">
        <v>3060</v>
      </c>
      <c r="D69" s="37" t="s">
        <v>595</v>
      </c>
      <c r="E69" s="39" t="s">
        <v>3957</v>
      </c>
      <c r="F69" s="40" t="s">
        <v>608</v>
      </c>
      <c r="G69" s="41">
        <v>1</v>
      </c>
      <c r="H69" s="42">
        <v>0</v>
      </c>
      <c r="I69" s="43">
        <f>ROUND(G69*H69,P4)</f>
        <v>0</v>
      </c>
      <c r="J69" s="37"/>
      <c r="O69" s="44">
        <f>I69*0.21</f>
        <v>0</v>
      </c>
      <c r="P69">
        <v>3</v>
      </c>
    </row>
    <row r="70">
      <c r="A70" s="37" t="s">
        <v>598</v>
      </c>
      <c r="B70" s="45"/>
      <c r="C70" s="46"/>
      <c r="D70" s="46"/>
      <c r="E70" s="39" t="s">
        <v>14498</v>
      </c>
      <c r="F70" s="46"/>
      <c r="G70" s="46"/>
      <c r="H70" s="46"/>
      <c r="I70" s="46"/>
      <c r="J70" s="48"/>
    </row>
    <row r="71" ht="130.5">
      <c r="A71" s="37" t="s">
        <v>601</v>
      </c>
      <c r="B71" s="45"/>
      <c r="C71" s="46"/>
      <c r="D71" s="46"/>
      <c r="E71" s="39" t="s">
        <v>1065</v>
      </c>
      <c r="F71" s="46"/>
      <c r="G71" s="46"/>
      <c r="H71" s="46"/>
      <c r="I71" s="46"/>
      <c r="J71" s="48"/>
    </row>
    <row r="72" ht="43.5">
      <c r="A72" s="37" t="s">
        <v>593</v>
      </c>
      <c r="B72" s="37">
        <v>18</v>
      </c>
      <c r="C72" s="38" t="s">
        <v>3064</v>
      </c>
      <c r="D72" s="37" t="s">
        <v>595</v>
      </c>
      <c r="E72" s="39" t="s">
        <v>3959</v>
      </c>
      <c r="F72" s="40" t="s">
        <v>608</v>
      </c>
      <c r="G72" s="41">
        <v>4</v>
      </c>
      <c r="H72" s="42">
        <v>0</v>
      </c>
      <c r="I72" s="43">
        <f>ROUND(G72*H72,P4)</f>
        <v>0</v>
      </c>
      <c r="J72" s="37"/>
      <c r="O72" s="44">
        <f>I72*0.21</f>
        <v>0</v>
      </c>
      <c r="P72">
        <v>3</v>
      </c>
    </row>
    <row r="73">
      <c r="A73" s="37" t="s">
        <v>598</v>
      </c>
      <c r="B73" s="45"/>
      <c r="C73" s="46"/>
      <c r="D73" s="46"/>
      <c r="E73" s="39" t="s">
        <v>14498</v>
      </c>
      <c r="F73" s="46"/>
      <c r="G73" s="46"/>
      <c r="H73" s="46"/>
      <c r="I73" s="46"/>
      <c r="J73" s="48"/>
    </row>
    <row r="74" ht="130.5">
      <c r="A74" s="37" t="s">
        <v>601</v>
      </c>
      <c r="B74" s="45"/>
      <c r="C74" s="46"/>
      <c r="D74" s="46"/>
      <c r="E74" s="39" t="s">
        <v>1065</v>
      </c>
      <c r="F74" s="46"/>
      <c r="G74" s="46"/>
      <c r="H74" s="46"/>
      <c r="I74" s="46"/>
      <c r="J74" s="48"/>
    </row>
    <row r="75" ht="29">
      <c r="A75" s="37" t="s">
        <v>593</v>
      </c>
      <c r="B75" s="37">
        <v>19</v>
      </c>
      <c r="C75" s="38" t="s">
        <v>3067</v>
      </c>
      <c r="D75" s="37" t="s">
        <v>592</v>
      </c>
      <c r="E75" s="39" t="s">
        <v>3068</v>
      </c>
      <c r="F75" s="40" t="s">
        <v>608</v>
      </c>
      <c r="G75" s="41">
        <v>1</v>
      </c>
      <c r="H75" s="42">
        <v>0</v>
      </c>
      <c r="I75" s="43">
        <f>ROUND(G75*H75,P4)</f>
        <v>0</v>
      </c>
      <c r="J75" s="37"/>
      <c r="O75" s="44">
        <f>I75*0.21</f>
        <v>0</v>
      </c>
      <c r="P75">
        <v>3</v>
      </c>
    </row>
    <row r="76">
      <c r="A76" s="37" t="s">
        <v>598</v>
      </c>
      <c r="B76" s="45"/>
      <c r="C76" s="46"/>
      <c r="D76" s="46"/>
      <c r="E76" s="39" t="s">
        <v>14498</v>
      </c>
      <c r="F76" s="46"/>
      <c r="G76" s="46"/>
      <c r="H76" s="46"/>
      <c r="I76" s="46"/>
      <c r="J76" s="48"/>
    </row>
    <row r="77" ht="101.5">
      <c r="A77" s="37" t="s">
        <v>601</v>
      </c>
      <c r="B77" s="45"/>
      <c r="C77" s="46"/>
      <c r="D77" s="46"/>
      <c r="E77" s="39" t="s">
        <v>4203</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14498</v>
      </c>
      <c r="F79" s="46"/>
      <c r="G79" s="46"/>
      <c r="H79" s="46"/>
      <c r="I79" s="46"/>
      <c r="J79" s="48"/>
    </row>
    <row r="80" ht="116">
      <c r="A80" s="37" t="s">
        <v>601</v>
      </c>
      <c r="B80" s="45"/>
      <c r="C80" s="46"/>
      <c r="D80" s="46"/>
      <c r="E80" s="39" t="s">
        <v>3664</v>
      </c>
      <c r="F80" s="46"/>
      <c r="G80" s="46"/>
      <c r="H80" s="46"/>
      <c r="I80" s="46"/>
      <c r="J80" s="48"/>
    </row>
    <row r="81">
      <c r="A81" s="37" t="s">
        <v>593</v>
      </c>
      <c r="B81" s="37">
        <v>21</v>
      </c>
      <c r="C81" s="38" t="s">
        <v>3072</v>
      </c>
      <c r="D81" s="37" t="s">
        <v>595</v>
      </c>
      <c r="E81" s="39" t="s">
        <v>3073</v>
      </c>
      <c r="F81" s="40" t="s">
        <v>624</v>
      </c>
      <c r="G81" s="41">
        <v>24</v>
      </c>
      <c r="H81" s="42">
        <v>0</v>
      </c>
      <c r="I81" s="43">
        <f>ROUND(G81*H81,P4)</f>
        <v>0</v>
      </c>
      <c r="J81" s="37"/>
      <c r="O81" s="44">
        <f>I81*0.21</f>
        <v>0</v>
      </c>
      <c r="P81">
        <v>3</v>
      </c>
    </row>
    <row r="82">
      <c r="A82" s="37" t="s">
        <v>598</v>
      </c>
      <c r="B82" s="45"/>
      <c r="C82" s="46"/>
      <c r="D82" s="46"/>
      <c r="E82" s="39" t="s">
        <v>14498</v>
      </c>
      <c r="F82" s="46"/>
      <c r="G82" s="46"/>
      <c r="H82" s="46"/>
      <c r="I82" s="46"/>
      <c r="J82" s="48"/>
    </row>
    <row r="83" ht="101.5">
      <c r="A83" s="37" t="s">
        <v>601</v>
      </c>
      <c r="B83" s="45"/>
      <c r="C83" s="46"/>
      <c r="D83" s="46"/>
      <c r="E83" s="39" t="s">
        <v>4220</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14498</v>
      </c>
      <c r="F85" s="46"/>
      <c r="G85" s="46"/>
      <c r="H85" s="46"/>
      <c r="I85" s="46"/>
      <c r="J85" s="48"/>
    </row>
    <row r="86" ht="101.5">
      <c r="A86" s="37" t="s">
        <v>601</v>
      </c>
      <c r="B86" s="45"/>
      <c r="C86" s="46"/>
      <c r="D86" s="46"/>
      <c r="E86" s="39" t="s">
        <v>3665</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14498</v>
      </c>
      <c r="F88" s="46"/>
      <c r="G88" s="46"/>
      <c r="H88" s="46"/>
      <c r="I88" s="46"/>
      <c r="J88" s="48"/>
    </row>
    <row r="89" ht="101.5">
      <c r="A89" s="37" t="s">
        <v>601</v>
      </c>
      <c r="B89" s="45"/>
      <c r="C89" s="46"/>
      <c r="D89" s="46"/>
      <c r="E89" s="39" t="s">
        <v>4221</v>
      </c>
      <c r="F89" s="46"/>
      <c r="G89" s="46"/>
      <c r="H89" s="46"/>
      <c r="I89" s="46"/>
      <c r="J89" s="48"/>
    </row>
    <row r="90">
      <c r="A90" s="37" t="s">
        <v>593</v>
      </c>
      <c r="B90" s="37">
        <v>24</v>
      </c>
      <c r="C90" s="38" t="s">
        <v>3387</v>
      </c>
      <c r="D90" s="37" t="s">
        <v>595</v>
      </c>
      <c r="E90" s="39" t="s">
        <v>3388</v>
      </c>
      <c r="F90" s="40" t="s">
        <v>624</v>
      </c>
      <c r="G90" s="41">
        <v>8</v>
      </c>
      <c r="H90" s="42">
        <v>0</v>
      </c>
      <c r="I90" s="43">
        <f>ROUND(G90*H90,P4)</f>
        <v>0</v>
      </c>
      <c r="J90" s="37"/>
      <c r="O90" s="44">
        <f>I90*0.21</f>
        <v>0</v>
      </c>
      <c r="P90">
        <v>3</v>
      </c>
    </row>
    <row r="91">
      <c r="A91" s="37" t="s">
        <v>598</v>
      </c>
      <c r="B91" s="45"/>
      <c r="C91" s="46"/>
      <c r="D91" s="46"/>
      <c r="E91" s="39" t="s">
        <v>14498</v>
      </c>
      <c r="F91" s="46"/>
      <c r="G91" s="46"/>
      <c r="H91" s="46"/>
      <c r="I91" s="46"/>
      <c r="J91" s="48"/>
    </row>
    <row r="92" ht="101.5">
      <c r="A92" s="37" t="s">
        <v>601</v>
      </c>
      <c r="B92" s="45"/>
      <c r="C92" s="46"/>
      <c r="D92" s="46"/>
      <c r="E92" s="39" t="s">
        <v>4385</v>
      </c>
      <c r="F92" s="46"/>
      <c r="G92" s="46"/>
      <c r="H92" s="46"/>
      <c r="I92" s="46"/>
      <c r="J92" s="48"/>
    </row>
    <row r="93">
      <c r="A93" s="37" t="s">
        <v>593</v>
      </c>
      <c r="B93" s="37">
        <v>25</v>
      </c>
      <c r="C93" s="38" t="s">
        <v>4222</v>
      </c>
      <c r="D93" s="37" t="s">
        <v>595</v>
      </c>
      <c r="E93" s="39" t="s">
        <v>4223</v>
      </c>
      <c r="F93" s="40" t="s">
        <v>624</v>
      </c>
      <c r="G93" s="41">
        <v>24</v>
      </c>
      <c r="H93" s="42">
        <v>0</v>
      </c>
      <c r="I93" s="43">
        <f>ROUND(G93*H93,P4)</f>
        <v>0</v>
      </c>
      <c r="J93" s="37"/>
      <c r="O93" s="44">
        <f>I93*0.21</f>
        <v>0</v>
      </c>
      <c r="P93">
        <v>3</v>
      </c>
    </row>
    <row r="94">
      <c r="A94" s="37" t="s">
        <v>598</v>
      </c>
      <c r="B94" s="45"/>
      <c r="C94" s="46"/>
      <c r="D94" s="46"/>
      <c r="E94" s="39" t="s">
        <v>14498</v>
      </c>
      <c r="F94" s="46"/>
      <c r="G94" s="46"/>
      <c r="H94" s="46"/>
      <c r="I94" s="46"/>
      <c r="J94" s="48"/>
    </row>
    <row r="95" ht="101.5">
      <c r="A95" s="37" t="s">
        <v>601</v>
      </c>
      <c r="B95" s="45"/>
      <c r="C95" s="46"/>
      <c r="D95" s="46"/>
      <c r="E95" s="39" t="s">
        <v>4224</v>
      </c>
      <c r="F95" s="46"/>
      <c r="G95" s="46"/>
      <c r="H95" s="46"/>
      <c r="I95" s="46"/>
      <c r="J95" s="48"/>
    </row>
    <row r="96">
      <c r="A96" s="31" t="s">
        <v>591</v>
      </c>
      <c r="B96" s="32"/>
      <c r="C96" s="33" t="s">
        <v>1812</v>
      </c>
      <c r="D96" s="34"/>
      <c r="E96" s="31" t="s">
        <v>1813</v>
      </c>
      <c r="F96" s="34"/>
      <c r="G96" s="34"/>
      <c r="H96" s="34"/>
      <c r="I96" s="35">
        <f>SUMIFS(I97:I106,A97:A106,"P")</f>
        <v>0</v>
      </c>
      <c r="J96" s="36"/>
    </row>
    <row r="97" ht="43.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14499</v>
      </c>
      <c r="F98" s="46"/>
      <c r="G98" s="46"/>
      <c r="H98" s="46"/>
      <c r="I98" s="46"/>
      <c r="J98" s="48"/>
    </row>
    <row r="99">
      <c r="A99" s="37" t="s">
        <v>599</v>
      </c>
      <c r="B99" s="45"/>
      <c r="C99" s="46"/>
      <c r="D99" s="46"/>
      <c r="E99" s="49" t="s">
        <v>14500</v>
      </c>
      <c r="F99" s="46"/>
      <c r="G99" s="46"/>
      <c r="H99" s="46"/>
      <c r="I99" s="46"/>
      <c r="J99" s="48"/>
    </row>
    <row r="100" ht="116">
      <c r="A100" s="37" t="s">
        <v>601</v>
      </c>
      <c r="B100" s="45"/>
      <c r="C100" s="46"/>
      <c r="D100" s="46"/>
      <c r="E100" s="39" t="s">
        <v>1819</v>
      </c>
      <c r="F100" s="46"/>
      <c r="G100" s="46"/>
      <c r="H100" s="46"/>
      <c r="I100" s="46"/>
      <c r="J100" s="48"/>
    </row>
    <row r="101" ht="43.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14501</v>
      </c>
      <c r="F102" s="46"/>
      <c r="G102" s="46"/>
      <c r="H102" s="46"/>
      <c r="I102" s="46"/>
      <c r="J102" s="48"/>
    </row>
    <row r="103" ht="116">
      <c r="A103" s="37" t="s">
        <v>601</v>
      </c>
      <c r="B103" s="45"/>
      <c r="C103" s="46"/>
      <c r="D103" s="46"/>
      <c r="E103" s="39" t="s">
        <v>1819</v>
      </c>
      <c r="F103" s="46"/>
      <c r="G103" s="46"/>
      <c r="H103" s="46"/>
      <c r="I103" s="46"/>
      <c r="J103" s="48"/>
    </row>
    <row r="104" ht="29">
      <c r="A104" s="37" t="s">
        <v>593</v>
      </c>
      <c r="B104" s="37">
        <v>28</v>
      </c>
      <c r="C104" s="38" t="s">
        <v>3424</v>
      </c>
      <c r="D104" s="37" t="s">
        <v>3425</v>
      </c>
      <c r="E104" s="39" t="s">
        <v>4276</v>
      </c>
      <c r="F104" s="40" t="s">
        <v>1127</v>
      </c>
      <c r="G104" s="41">
        <v>0.5</v>
      </c>
      <c r="H104" s="42">
        <v>0</v>
      </c>
      <c r="I104" s="43">
        <f>ROUND(G104*H104,P4)</f>
        <v>0</v>
      </c>
      <c r="J104" s="37"/>
      <c r="O104" s="44">
        <f>I104*0.21</f>
        <v>0</v>
      </c>
      <c r="P104">
        <v>3</v>
      </c>
    </row>
    <row r="105">
      <c r="A105" s="37" t="s">
        <v>598</v>
      </c>
      <c r="B105" s="45"/>
      <c r="C105" s="46"/>
      <c r="D105" s="46"/>
      <c r="E105" s="39" t="s">
        <v>14501</v>
      </c>
      <c r="F105" s="46"/>
      <c r="G105" s="46"/>
      <c r="H105" s="46"/>
      <c r="I105" s="46"/>
      <c r="J105" s="48"/>
    </row>
    <row r="106" ht="116">
      <c r="A106" s="37" t="s">
        <v>601</v>
      </c>
      <c r="B106" s="50"/>
      <c r="C106" s="51"/>
      <c r="D106" s="51"/>
      <c r="E106" s="39" t="s">
        <v>1819</v>
      </c>
      <c r="F106" s="51"/>
      <c r="G106" s="51"/>
      <c r="H106" s="51"/>
      <c r="I106" s="51"/>
      <c r="J106" s="52"/>
    </row>
  </sheetData>
  <sheetProtection sheet="1" objects="1" scenarios="1" spinCount="100000" saltValue="bgIDoWOyqF+ybU4x9ealQ/fmEraR3bEbVYonSdaR1QUSd32o17y8ky3Ro+Ondr3xk+Mee7gra5wYWoEylBQIDw==" hashValue="KJAlTB5MQlP08JdaCoWqy+LcwuZ8SfEtVLGI1b2T3eOPWRZRhYbu7gUFhuSt3a99+1RkfbdShCbP5Pnpovpn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14502</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14502</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14503</v>
      </c>
      <c r="F17" s="46"/>
      <c r="G17" s="46"/>
      <c r="H17" s="46"/>
      <c r="I17" s="46"/>
      <c r="J17" s="48"/>
    </row>
    <row r="18" ht="391.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14504</v>
      </c>
      <c r="F22" s="46"/>
      <c r="G22" s="46"/>
      <c r="H22" s="46"/>
      <c r="I22" s="46"/>
      <c r="J22" s="48"/>
    </row>
    <row r="23" ht="304.5">
      <c r="A23" s="37" t="s">
        <v>601</v>
      </c>
      <c r="B23" s="45"/>
      <c r="C23" s="46"/>
      <c r="D23" s="46"/>
      <c r="E23" s="39" t="s">
        <v>647</v>
      </c>
      <c r="F23" s="46"/>
      <c r="G23" s="46"/>
      <c r="H23" s="46"/>
      <c r="I23" s="46"/>
      <c r="J23" s="48"/>
    </row>
    <row r="24">
      <c r="A24" s="31" t="s">
        <v>591</v>
      </c>
      <c r="B24" s="32"/>
      <c r="C24" s="33" t="s">
        <v>14373</v>
      </c>
      <c r="D24" s="34"/>
      <c r="E24" s="31" t="s">
        <v>4949</v>
      </c>
      <c r="F24" s="34"/>
      <c r="G24" s="34"/>
      <c r="H24" s="34"/>
      <c r="I24" s="35">
        <f>SUMIFS(I25:I28,A25:A28,"P")</f>
        <v>0</v>
      </c>
      <c r="J24" s="36"/>
    </row>
    <row r="25">
      <c r="A25" s="37" t="s">
        <v>593</v>
      </c>
      <c r="B25" s="37">
        <v>4</v>
      </c>
      <c r="C25" s="38" t="s">
        <v>14505</v>
      </c>
      <c r="D25" s="37" t="s">
        <v>595</v>
      </c>
      <c r="E25" s="39" t="s">
        <v>14506</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14507</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3.2000000000000002</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14508</v>
      </c>
      <c r="F32" s="46"/>
      <c r="G32" s="46"/>
      <c r="H32" s="46"/>
      <c r="I32" s="46"/>
      <c r="J32" s="48"/>
    </row>
    <row r="33" ht="29">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14436</v>
      </c>
      <c r="D35" s="37" t="s">
        <v>595</v>
      </c>
      <c r="E35" s="39" t="s">
        <v>14437</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16">
      <c r="A37" s="37" t="s">
        <v>599</v>
      </c>
      <c r="B37" s="45"/>
      <c r="C37" s="46"/>
      <c r="D37" s="46"/>
      <c r="E37" s="49" t="s">
        <v>14509</v>
      </c>
      <c r="F37" s="46"/>
      <c r="G37" s="46"/>
      <c r="H37" s="46"/>
      <c r="I37" s="46"/>
      <c r="J37" s="48"/>
    </row>
    <row r="38" ht="409.5">
      <c r="A38" s="37" t="s">
        <v>601</v>
      </c>
      <c r="B38" s="45"/>
      <c r="C38" s="46"/>
      <c r="D38" s="46"/>
      <c r="E38" s="39" t="s">
        <v>14438</v>
      </c>
      <c r="F38" s="46"/>
      <c r="G38" s="46"/>
      <c r="H38" s="46"/>
      <c r="I38" s="46"/>
      <c r="J38" s="48"/>
    </row>
    <row r="39">
      <c r="A39" s="31" t="s">
        <v>591</v>
      </c>
      <c r="B39" s="32"/>
      <c r="C39" s="33" t="s">
        <v>4052</v>
      </c>
      <c r="D39" s="34"/>
      <c r="E39" s="31" t="s">
        <v>4053</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14301</v>
      </c>
      <c r="F41" s="46"/>
      <c r="G41" s="46"/>
      <c r="H41" s="46"/>
      <c r="I41" s="46"/>
      <c r="J41" s="48"/>
    </row>
    <row r="42" ht="87">
      <c r="A42" s="37" t="s">
        <v>601</v>
      </c>
      <c r="B42" s="45"/>
      <c r="C42" s="46"/>
      <c r="D42" s="46"/>
      <c r="E42" s="39" t="s">
        <v>658</v>
      </c>
      <c r="F42" s="46"/>
      <c r="G42" s="46"/>
      <c r="H42" s="46"/>
      <c r="I42" s="46"/>
      <c r="J42" s="48"/>
    </row>
    <row r="43">
      <c r="A43" s="31" t="s">
        <v>591</v>
      </c>
      <c r="B43" s="32"/>
      <c r="C43" s="33" t="s">
        <v>4056</v>
      </c>
      <c r="D43" s="34"/>
      <c r="E43" s="31" t="s">
        <v>4057</v>
      </c>
      <c r="F43" s="34"/>
      <c r="G43" s="34"/>
      <c r="H43" s="34"/>
      <c r="I43" s="35">
        <f>SUMIFS(I44:I52,A44:A52,"P")</f>
        <v>0</v>
      </c>
      <c r="J43" s="36"/>
    </row>
    <row r="44" ht="29">
      <c r="A44" s="37" t="s">
        <v>593</v>
      </c>
      <c r="B44" s="37">
        <v>8</v>
      </c>
      <c r="C44" s="38" t="s">
        <v>14219</v>
      </c>
      <c r="D44" s="37" t="s">
        <v>595</v>
      </c>
      <c r="E44" s="39" t="s">
        <v>14220</v>
      </c>
      <c r="F44" s="40" t="s">
        <v>597</v>
      </c>
      <c r="G44" s="41">
        <v>320</v>
      </c>
      <c r="H44" s="42">
        <v>0</v>
      </c>
      <c r="I44" s="43">
        <f>ROUND(G44*H44,P4)</f>
        <v>0</v>
      </c>
      <c r="J44" s="37"/>
      <c r="O44" s="44">
        <f>I44*0.21</f>
        <v>0</v>
      </c>
      <c r="P44">
        <v>3</v>
      </c>
    </row>
    <row r="45">
      <c r="A45" s="37" t="s">
        <v>598</v>
      </c>
      <c r="B45" s="45"/>
      <c r="C45" s="46"/>
      <c r="D45" s="46"/>
      <c r="E45" s="39" t="s">
        <v>14510</v>
      </c>
      <c r="F45" s="46"/>
      <c r="G45" s="46"/>
      <c r="H45" s="46"/>
      <c r="I45" s="46"/>
      <c r="J45" s="48"/>
    </row>
    <row r="46" ht="87">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14510</v>
      </c>
      <c r="F48" s="46"/>
      <c r="G48" s="46"/>
      <c r="H48" s="46"/>
      <c r="I48" s="46"/>
      <c r="J48" s="48"/>
    </row>
    <row r="49" ht="101.5">
      <c r="A49" s="37" t="s">
        <v>601</v>
      </c>
      <c r="B49" s="45"/>
      <c r="C49" s="46"/>
      <c r="D49" s="46"/>
      <c r="E49" s="39" t="s">
        <v>14223</v>
      </c>
      <c r="F49" s="46"/>
      <c r="G49" s="46"/>
      <c r="H49" s="46"/>
      <c r="I49" s="46"/>
      <c r="J49" s="48"/>
    </row>
    <row r="50" ht="29">
      <c r="A50" s="37" t="s">
        <v>593</v>
      </c>
      <c r="B50" s="37">
        <v>10</v>
      </c>
      <c r="C50" s="38" t="s">
        <v>14511</v>
      </c>
      <c r="D50" s="37" t="s">
        <v>595</v>
      </c>
      <c r="E50" s="39" t="s">
        <v>14512</v>
      </c>
      <c r="F50" s="40" t="s">
        <v>597</v>
      </c>
      <c r="G50" s="41">
        <v>320</v>
      </c>
      <c r="H50" s="42">
        <v>0</v>
      </c>
      <c r="I50" s="43">
        <f>ROUND(G50*H50,P4)</f>
        <v>0</v>
      </c>
      <c r="J50" s="37"/>
      <c r="O50" s="44">
        <f>I50*0.21</f>
        <v>0</v>
      </c>
      <c r="P50">
        <v>3</v>
      </c>
    </row>
    <row r="51">
      <c r="A51" s="37" t="s">
        <v>598</v>
      </c>
      <c r="B51" s="45"/>
      <c r="C51" s="46"/>
      <c r="D51" s="46"/>
      <c r="E51" s="39" t="s">
        <v>14510</v>
      </c>
      <c r="F51" s="46"/>
      <c r="G51" s="46"/>
      <c r="H51" s="46"/>
      <c r="I51" s="46"/>
      <c r="J51" s="48"/>
    </row>
    <row r="52" ht="87">
      <c r="A52" s="37" t="s">
        <v>601</v>
      </c>
      <c r="B52" s="45"/>
      <c r="C52" s="46"/>
      <c r="D52" s="46"/>
      <c r="E52" s="39" t="s">
        <v>14302</v>
      </c>
      <c r="F52" s="46"/>
      <c r="G52" s="46"/>
      <c r="H52" s="46"/>
      <c r="I52" s="46"/>
      <c r="J52" s="48"/>
    </row>
    <row r="53">
      <c r="A53" s="31" t="s">
        <v>591</v>
      </c>
      <c r="B53" s="32"/>
      <c r="C53" s="33" t="s">
        <v>1716</v>
      </c>
      <c r="D53" s="34"/>
      <c r="E53" s="31" t="s">
        <v>4096</v>
      </c>
      <c r="F53" s="34"/>
      <c r="G53" s="34"/>
      <c r="H53" s="34"/>
      <c r="I53" s="35">
        <f>SUMIFS(I54:I65,A54:A65,"P")</f>
        <v>0</v>
      </c>
      <c r="J53" s="36"/>
    </row>
    <row r="54">
      <c r="A54" s="37" t="s">
        <v>593</v>
      </c>
      <c r="B54" s="37">
        <v>11</v>
      </c>
      <c r="C54" s="38" t="s">
        <v>14309</v>
      </c>
      <c r="D54" s="37" t="s">
        <v>595</v>
      </c>
      <c r="E54" s="39" t="s">
        <v>14310</v>
      </c>
      <c r="F54" s="40" t="s">
        <v>597</v>
      </c>
      <c r="G54" s="41">
        <v>125</v>
      </c>
      <c r="H54" s="42">
        <v>0</v>
      </c>
      <c r="I54" s="43">
        <f>ROUND(G54*H54,P4)</f>
        <v>0</v>
      </c>
      <c r="J54" s="37"/>
      <c r="O54" s="44">
        <f>I54*0.21</f>
        <v>0</v>
      </c>
      <c r="P54">
        <v>3</v>
      </c>
    </row>
    <row r="55">
      <c r="A55" s="37" t="s">
        <v>598</v>
      </c>
      <c r="B55" s="45"/>
      <c r="C55" s="46"/>
      <c r="D55" s="46"/>
      <c r="E55" s="39" t="s">
        <v>14301</v>
      </c>
      <c r="F55" s="46"/>
      <c r="G55" s="46"/>
      <c r="H55" s="46"/>
      <c r="I55" s="46"/>
      <c r="J55" s="48"/>
    </row>
    <row r="56" ht="145">
      <c r="A56" s="37" t="s">
        <v>601</v>
      </c>
      <c r="B56" s="45"/>
      <c r="C56" s="46"/>
      <c r="D56" s="46"/>
      <c r="E56" s="39" t="s">
        <v>14312</v>
      </c>
      <c r="F56" s="46"/>
      <c r="G56" s="46"/>
      <c r="H56" s="46"/>
      <c r="I56" s="46"/>
      <c r="J56" s="48"/>
    </row>
    <row r="57">
      <c r="A57" s="37" t="s">
        <v>593</v>
      </c>
      <c r="B57" s="37">
        <v>12</v>
      </c>
      <c r="C57" s="38" t="s">
        <v>14313</v>
      </c>
      <c r="D57" s="37" t="s">
        <v>595</v>
      </c>
      <c r="E57" s="39" t="s">
        <v>14314</v>
      </c>
      <c r="F57" s="40" t="s">
        <v>608</v>
      </c>
      <c r="G57" s="41">
        <v>25</v>
      </c>
      <c r="H57" s="42">
        <v>0</v>
      </c>
      <c r="I57" s="43">
        <f>ROUND(G57*H57,P4)</f>
        <v>0</v>
      </c>
      <c r="J57" s="37"/>
      <c r="O57" s="44">
        <f>I57*0.21</f>
        <v>0</v>
      </c>
      <c r="P57">
        <v>3</v>
      </c>
    </row>
    <row r="58">
      <c r="A58" s="37" t="s">
        <v>598</v>
      </c>
      <c r="B58" s="45"/>
      <c r="C58" s="46"/>
      <c r="D58" s="46"/>
      <c r="E58" s="39" t="s">
        <v>14301</v>
      </c>
      <c r="F58" s="46"/>
      <c r="G58" s="46"/>
      <c r="H58" s="46"/>
      <c r="I58" s="46"/>
      <c r="J58" s="48"/>
    </row>
    <row r="59" ht="116">
      <c r="A59" s="37" t="s">
        <v>601</v>
      </c>
      <c r="B59" s="45"/>
      <c r="C59" s="46"/>
      <c r="D59" s="46"/>
      <c r="E59" s="39" t="s">
        <v>14315</v>
      </c>
      <c r="F59" s="46"/>
      <c r="G59" s="46"/>
      <c r="H59" s="46"/>
      <c r="I59" s="46"/>
      <c r="J59" s="48"/>
    </row>
    <row r="60">
      <c r="A60" s="37" t="s">
        <v>593</v>
      </c>
      <c r="B60" s="37">
        <v>13</v>
      </c>
      <c r="C60" s="38" t="s">
        <v>14316</v>
      </c>
      <c r="D60" s="37" t="s">
        <v>595</v>
      </c>
      <c r="E60" s="39" t="s">
        <v>2451</v>
      </c>
      <c r="F60" s="40" t="s">
        <v>608</v>
      </c>
      <c r="G60" s="41">
        <v>23</v>
      </c>
      <c r="H60" s="42">
        <v>0</v>
      </c>
      <c r="I60" s="43">
        <f>ROUND(G60*H60,P4)</f>
        <v>0</v>
      </c>
      <c r="J60" s="37"/>
      <c r="O60" s="44">
        <f>I60*0.21</f>
        <v>0</v>
      </c>
      <c r="P60">
        <v>3</v>
      </c>
    </row>
    <row r="61">
      <c r="A61" s="37" t="s">
        <v>598</v>
      </c>
      <c r="B61" s="45"/>
      <c r="C61" s="46"/>
      <c r="D61" s="46"/>
      <c r="E61" s="39" t="s">
        <v>14301</v>
      </c>
      <c r="F61" s="46"/>
      <c r="G61" s="46"/>
      <c r="H61" s="46"/>
      <c r="I61" s="46"/>
      <c r="J61" s="48"/>
    </row>
    <row r="62" ht="116">
      <c r="A62" s="37" t="s">
        <v>601</v>
      </c>
      <c r="B62" s="45"/>
      <c r="C62" s="46"/>
      <c r="D62" s="46"/>
      <c r="E62" s="39" t="s">
        <v>14318</v>
      </c>
      <c r="F62" s="46"/>
      <c r="G62" s="46"/>
      <c r="H62" s="46"/>
      <c r="I62" s="46"/>
      <c r="J62" s="48"/>
    </row>
    <row r="63">
      <c r="A63" s="37" t="s">
        <v>593</v>
      </c>
      <c r="B63" s="37">
        <v>14</v>
      </c>
      <c r="C63" s="38" t="s">
        <v>3312</v>
      </c>
      <c r="D63" s="37" t="s">
        <v>595</v>
      </c>
      <c r="E63" s="39" t="s">
        <v>3313</v>
      </c>
      <c r="F63" s="40" t="s">
        <v>1797</v>
      </c>
      <c r="G63" s="41">
        <v>1</v>
      </c>
      <c r="H63" s="42">
        <v>0</v>
      </c>
      <c r="I63" s="43">
        <f>ROUND(G63*H63,P4)</f>
        <v>0</v>
      </c>
      <c r="J63" s="37"/>
      <c r="O63" s="44">
        <f>I63*0.21</f>
        <v>0</v>
      </c>
      <c r="P63">
        <v>3</v>
      </c>
    </row>
    <row r="64">
      <c r="A64" s="37" t="s">
        <v>598</v>
      </c>
      <c r="B64" s="45"/>
      <c r="C64" s="46"/>
      <c r="D64" s="46"/>
      <c r="E64" s="39" t="s">
        <v>14301</v>
      </c>
      <c r="F64" s="46"/>
      <c r="G64" s="46"/>
      <c r="H64" s="46"/>
      <c r="I64" s="46"/>
      <c r="J64" s="48"/>
    </row>
    <row r="65" ht="188.5">
      <c r="A65" s="37" t="s">
        <v>601</v>
      </c>
      <c r="B65" s="45"/>
      <c r="C65" s="46"/>
      <c r="D65" s="46"/>
      <c r="E65" s="39" t="s">
        <v>14513</v>
      </c>
      <c r="F65" s="46"/>
      <c r="G65" s="46"/>
      <c r="H65" s="46"/>
      <c r="I65" s="46"/>
      <c r="J65" s="48"/>
    </row>
    <row r="66">
      <c r="A66" s="31" t="s">
        <v>591</v>
      </c>
      <c r="B66" s="32"/>
      <c r="C66" s="33" t="s">
        <v>3656</v>
      </c>
      <c r="D66" s="34"/>
      <c r="E66" s="31" t="s">
        <v>4120</v>
      </c>
      <c r="F66" s="34"/>
      <c r="G66" s="34"/>
      <c r="H66" s="34"/>
      <c r="I66" s="35">
        <f>SUMIFS(I67:I81,A67:A81,"P")</f>
        <v>0</v>
      </c>
      <c r="J66" s="36"/>
    </row>
    <row r="67" ht="29">
      <c r="A67" s="37" t="s">
        <v>593</v>
      </c>
      <c r="B67" s="37">
        <v>15</v>
      </c>
      <c r="C67" s="38" t="s">
        <v>3374</v>
      </c>
      <c r="D67" s="37" t="s">
        <v>595</v>
      </c>
      <c r="E67" s="39" t="s">
        <v>3375</v>
      </c>
      <c r="F67" s="40" t="s">
        <v>608</v>
      </c>
      <c r="G67" s="41">
        <v>46</v>
      </c>
      <c r="H67" s="42">
        <v>0</v>
      </c>
      <c r="I67" s="43">
        <f>ROUND(G67*H67,P4)</f>
        <v>0</v>
      </c>
      <c r="J67" s="37"/>
      <c r="O67" s="44">
        <f>I67*0.21</f>
        <v>0</v>
      </c>
      <c r="P67">
        <v>3</v>
      </c>
    </row>
    <row r="68">
      <c r="A68" s="37" t="s">
        <v>598</v>
      </c>
      <c r="B68" s="45"/>
      <c r="C68" s="46"/>
      <c r="D68" s="46"/>
      <c r="E68" s="39" t="s">
        <v>14327</v>
      </c>
      <c r="F68" s="46"/>
      <c r="G68" s="46"/>
      <c r="H68" s="46"/>
      <c r="I68" s="46"/>
      <c r="J68" s="48"/>
    </row>
    <row r="69" ht="116">
      <c r="A69" s="37" t="s">
        <v>601</v>
      </c>
      <c r="B69" s="45"/>
      <c r="C69" s="46"/>
      <c r="D69" s="46"/>
      <c r="E69" s="39" t="s">
        <v>2091</v>
      </c>
      <c r="F69" s="46"/>
      <c r="G69" s="46"/>
      <c r="H69" s="46"/>
      <c r="I69" s="46"/>
      <c r="J69" s="48"/>
    </row>
    <row r="70" ht="29">
      <c r="A70" s="37" t="s">
        <v>593</v>
      </c>
      <c r="B70" s="37">
        <v>16</v>
      </c>
      <c r="C70" s="38" t="s">
        <v>4325</v>
      </c>
      <c r="D70" s="37" t="s">
        <v>595</v>
      </c>
      <c r="E70" s="39" t="s">
        <v>4326</v>
      </c>
      <c r="F70" s="40" t="s">
        <v>608</v>
      </c>
      <c r="G70" s="41">
        <v>30</v>
      </c>
      <c r="H70" s="42">
        <v>0</v>
      </c>
      <c r="I70" s="43">
        <f>ROUND(G70*H70,P4)</f>
        <v>0</v>
      </c>
      <c r="J70" s="37"/>
      <c r="O70" s="44">
        <f>I70*0.21</f>
        <v>0</v>
      </c>
      <c r="P70">
        <v>3</v>
      </c>
    </row>
    <row r="71">
      <c r="A71" s="37" t="s">
        <v>598</v>
      </c>
      <c r="B71" s="45"/>
      <c r="C71" s="46"/>
      <c r="D71" s="46"/>
      <c r="E71" s="39" t="s">
        <v>14327</v>
      </c>
      <c r="F71" s="46"/>
      <c r="G71" s="46"/>
      <c r="H71" s="46"/>
      <c r="I71" s="46"/>
      <c r="J71" s="48"/>
    </row>
    <row r="72" ht="116">
      <c r="A72" s="37" t="s">
        <v>601</v>
      </c>
      <c r="B72" s="45"/>
      <c r="C72" s="46"/>
      <c r="D72" s="46"/>
      <c r="E72" s="39" t="s">
        <v>2091</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14327</v>
      </c>
      <c r="F74" s="46"/>
      <c r="G74" s="46"/>
      <c r="H74" s="46"/>
      <c r="I74" s="46"/>
      <c r="J74" s="48"/>
    </row>
    <row r="75" ht="101.5">
      <c r="A75" s="37" t="s">
        <v>601</v>
      </c>
      <c r="B75" s="45"/>
      <c r="C75" s="46"/>
      <c r="D75" s="46"/>
      <c r="E75" s="39" t="s">
        <v>4125</v>
      </c>
      <c r="F75" s="46"/>
      <c r="G75" s="46"/>
      <c r="H75" s="46"/>
      <c r="I75" s="46"/>
      <c r="J75" s="48"/>
    </row>
    <row r="76" ht="29">
      <c r="A76" s="37" t="s">
        <v>593</v>
      </c>
      <c r="B76" s="37">
        <v>18</v>
      </c>
      <c r="C76" s="38" t="s">
        <v>4334</v>
      </c>
      <c r="D76" s="37" t="s">
        <v>595</v>
      </c>
      <c r="E76" s="39" t="s">
        <v>4335</v>
      </c>
      <c r="F76" s="40" t="s">
        <v>597</v>
      </c>
      <c r="G76" s="41">
        <v>430</v>
      </c>
      <c r="H76" s="42">
        <v>0</v>
      </c>
      <c r="I76" s="43">
        <f>ROUND(G76*H76,P4)</f>
        <v>0</v>
      </c>
      <c r="J76" s="37"/>
      <c r="O76" s="44">
        <f>I76*0.21</f>
        <v>0</v>
      </c>
      <c r="P76">
        <v>3</v>
      </c>
    </row>
    <row r="77">
      <c r="A77" s="37" t="s">
        <v>598</v>
      </c>
      <c r="B77" s="45"/>
      <c r="C77" s="46"/>
      <c r="D77" s="46"/>
      <c r="E77" s="39" t="s">
        <v>14327</v>
      </c>
      <c r="F77" s="46"/>
      <c r="G77" s="46"/>
      <c r="H77" s="46"/>
      <c r="I77" s="46"/>
      <c r="J77" s="48"/>
    </row>
    <row r="78" ht="58">
      <c r="A78" s="37" t="s">
        <v>601</v>
      </c>
      <c r="B78" s="45"/>
      <c r="C78" s="46"/>
      <c r="D78" s="46"/>
      <c r="E78" s="39" t="s">
        <v>4130</v>
      </c>
      <c r="F78" s="46"/>
      <c r="G78" s="46"/>
      <c r="H78" s="46"/>
      <c r="I78" s="46"/>
      <c r="J78" s="48"/>
    </row>
    <row r="79" ht="29">
      <c r="A79" s="37" t="s">
        <v>593</v>
      </c>
      <c r="B79" s="37">
        <v>19</v>
      </c>
      <c r="C79" s="38" t="s">
        <v>4337</v>
      </c>
      <c r="D79" s="37" t="s">
        <v>595</v>
      </c>
      <c r="E79" s="39" t="s">
        <v>3372</v>
      </c>
      <c r="F79" s="40" t="s">
        <v>597</v>
      </c>
      <c r="G79" s="41">
        <v>1440</v>
      </c>
      <c r="H79" s="42">
        <v>0</v>
      </c>
      <c r="I79" s="43">
        <f>ROUND(G79*H79,P4)</f>
        <v>0</v>
      </c>
      <c r="J79" s="37"/>
      <c r="O79" s="44">
        <f>I79*0.21</f>
        <v>0</v>
      </c>
      <c r="P79">
        <v>3</v>
      </c>
    </row>
    <row r="80">
      <c r="A80" s="37" t="s">
        <v>598</v>
      </c>
      <c r="B80" s="45"/>
      <c r="C80" s="46"/>
      <c r="D80" s="46"/>
      <c r="E80" s="39" t="s">
        <v>14327</v>
      </c>
      <c r="F80" s="46"/>
      <c r="G80" s="46"/>
      <c r="H80" s="46"/>
      <c r="I80" s="46"/>
      <c r="J80" s="48"/>
    </row>
    <row r="81" ht="58">
      <c r="A81" s="37" t="s">
        <v>601</v>
      </c>
      <c r="B81" s="45"/>
      <c r="C81" s="46"/>
      <c r="D81" s="46"/>
      <c r="E81" s="39" t="s">
        <v>4130</v>
      </c>
      <c r="F81" s="46"/>
      <c r="G81" s="46"/>
      <c r="H81" s="46"/>
      <c r="I81" s="46"/>
      <c r="J81" s="48"/>
    </row>
    <row r="82">
      <c r="A82" s="31" t="s">
        <v>591</v>
      </c>
      <c r="B82" s="32"/>
      <c r="C82" s="33" t="s">
        <v>14241</v>
      </c>
      <c r="D82" s="34"/>
      <c r="E82" s="31" t="s">
        <v>14242</v>
      </c>
      <c r="F82" s="34"/>
      <c r="G82" s="34"/>
      <c r="H82" s="34"/>
      <c r="I82" s="35">
        <f>SUMIFS(I83:I97,A83:A97,"P")</f>
        <v>0</v>
      </c>
      <c r="J82" s="36"/>
    </row>
    <row r="83">
      <c r="A83" s="37" t="s">
        <v>593</v>
      </c>
      <c r="B83" s="37">
        <v>20</v>
      </c>
      <c r="C83" s="38" t="s">
        <v>14514</v>
      </c>
      <c r="D83" s="37" t="s">
        <v>595</v>
      </c>
      <c r="E83" s="39" t="s">
        <v>14515</v>
      </c>
      <c r="F83" s="40" t="s">
        <v>608</v>
      </c>
      <c r="G83" s="41">
        <v>11</v>
      </c>
      <c r="H83" s="42">
        <v>0</v>
      </c>
      <c r="I83" s="43">
        <f>ROUND(G83*H83,P4)</f>
        <v>0</v>
      </c>
      <c r="J83" s="37"/>
      <c r="O83" s="44">
        <f>I83*0.21</f>
        <v>0</v>
      </c>
      <c r="P83">
        <v>3</v>
      </c>
    </row>
    <row r="84">
      <c r="A84" s="37" t="s">
        <v>598</v>
      </c>
      <c r="B84" s="45"/>
      <c r="C84" s="46"/>
      <c r="D84" s="46"/>
      <c r="E84" s="39" t="s">
        <v>14516</v>
      </c>
      <c r="F84" s="46"/>
      <c r="G84" s="46"/>
      <c r="H84" s="46"/>
      <c r="I84" s="46"/>
      <c r="J84" s="48"/>
    </row>
    <row r="85" ht="87">
      <c r="A85" s="37" t="s">
        <v>601</v>
      </c>
      <c r="B85" s="45"/>
      <c r="C85" s="46"/>
      <c r="D85" s="46"/>
      <c r="E85" s="39" t="s">
        <v>14451</v>
      </c>
      <c r="F85" s="46"/>
      <c r="G85" s="46"/>
      <c r="H85" s="46"/>
      <c r="I85" s="46"/>
      <c r="J85" s="48"/>
    </row>
    <row r="86">
      <c r="A86" s="37" t="s">
        <v>593</v>
      </c>
      <c r="B86" s="37">
        <v>21</v>
      </c>
      <c r="C86" s="38" t="s">
        <v>14517</v>
      </c>
      <c r="D86" s="37" t="s">
        <v>595</v>
      </c>
      <c r="E86" s="39" t="s">
        <v>2684</v>
      </c>
      <c r="F86" s="40" t="s">
        <v>608</v>
      </c>
      <c r="G86" s="41">
        <v>12</v>
      </c>
      <c r="H86" s="42">
        <v>0</v>
      </c>
      <c r="I86" s="43">
        <f>ROUND(G86*H86,P4)</f>
        <v>0</v>
      </c>
      <c r="J86" s="37"/>
      <c r="O86" s="44">
        <f>I86*0.21</f>
        <v>0</v>
      </c>
      <c r="P86">
        <v>3</v>
      </c>
    </row>
    <row r="87">
      <c r="A87" s="37" t="s">
        <v>598</v>
      </c>
      <c r="B87" s="45"/>
      <c r="C87" s="46"/>
      <c r="D87" s="46"/>
      <c r="E87" s="39" t="s">
        <v>14294</v>
      </c>
      <c r="F87" s="46"/>
      <c r="G87" s="46"/>
      <c r="H87" s="46"/>
      <c r="I87" s="46"/>
      <c r="J87" s="48"/>
    </row>
    <row r="88" ht="87">
      <c r="A88" s="37" t="s">
        <v>601</v>
      </c>
      <c r="B88" s="45"/>
      <c r="C88" s="46"/>
      <c r="D88" s="46"/>
      <c r="E88" s="39" t="s">
        <v>14451</v>
      </c>
      <c r="F88" s="46"/>
      <c r="G88" s="46"/>
      <c r="H88" s="46"/>
      <c r="I88" s="46"/>
      <c r="J88" s="48"/>
    </row>
    <row r="89" ht="29">
      <c r="A89" s="37" t="s">
        <v>593</v>
      </c>
      <c r="B89" s="37">
        <v>22</v>
      </c>
      <c r="C89" s="38" t="s">
        <v>14518</v>
      </c>
      <c r="D89" s="37" t="s">
        <v>595</v>
      </c>
      <c r="E89" s="39" t="s">
        <v>14519</v>
      </c>
      <c r="F89" s="40" t="s">
        <v>608</v>
      </c>
      <c r="G89" s="41">
        <v>4</v>
      </c>
      <c r="H89" s="42">
        <v>0</v>
      </c>
      <c r="I89" s="43">
        <f>ROUND(G89*H89,P4)</f>
        <v>0</v>
      </c>
      <c r="J89" s="37"/>
      <c r="O89" s="44">
        <f>I89*0.21</f>
        <v>0</v>
      </c>
      <c r="P89">
        <v>3</v>
      </c>
    </row>
    <row r="90">
      <c r="A90" s="37" t="s">
        <v>598</v>
      </c>
      <c r="B90" s="45"/>
      <c r="C90" s="46"/>
      <c r="D90" s="46"/>
      <c r="E90" s="39" t="s">
        <v>14294</v>
      </c>
      <c r="F90" s="46"/>
      <c r="G90" s="46"/>
      <c r="H90" s="46"/>
      <c r="I90" s="46"/>
      <c r="J90" s="48"/>
    </row>
    <row r="91" ht="43.5">
      <c r="A91" s="37" t="s">
        <v>601</v>
      </c>
      <c r="B91" s="45"/>
      <c r="C91" s="46"/>
      <c r="D91" s="46"/>
      <c r="E91" s="39" t="s">
        <v>14401</v>
      </c>
      <c r="F91" s="46"/>
      <c r="G91" s="46"/>
      <c r="H91" s="46"/>
      <c r="I91" s="46"/>
      <c r="J91" s="48"/>
    </row>
    <row r="92" ht="29">
      <c r="A92" s="37" t="s">
        <v>593</v>
      </c>
      <c r="B92" s="37">
        <v>23</v>
      </c>
      <c r="C92" s="38" t="s">
        <v>14471</v>
      </c>
      <c r="D92" s="37" t="s">
        <v>595</v>
      </c>
      <c r="E92" s="39" t="s">
        <v>14472</v>
      </c>
      <c r="F92" s="40" t="s">
        <v>608</v>
      </c>
      <c r="G92" s="41">
        <v>23</v>
      </c>
      <c r="H92" s="42">
        <v>0</v>
      </c>
      <c r="I92" s="43">
        <f>ROUND(G92*H92,P4)</f>
        <v>0</v>
      </c>
      <c r="J92" s="37"/>
      <c r="O92" s="44">
        <f>I92*0.21</f>
        <v>0</v>
      </c>
      <c r="P92">
        <v>3</v>
      </c>
    </row>
    <row r="93">
      <c r="A93" s="37" t="s">
        <v>598</v>
      </c>
      <c r="B93" s="45"/>
      <c r="C93" s="46"/>
      <c r="D93" s="46"/>
      <c r="E93" s="39" t="s">
        <v>14516</v>
      </c>
      <c r="F93" s="46"/>
      <c r="G93" s="46"/>
      <c r="H93" s="46"/>
      <c r="I93" s="46"/>
      <c r="J93" s="48"/>
    </row>
    <row r="94" ht="43.5">
      <c r="A94" s="37" t="s">
        <v>601</v>
      </c>
      <c r="B94" s="45"/>
      <c r="C94" s="46"/>
      <c r="D94" s="46"/>
      <c r="E94" s="39" t="s">
        <v>14401</v>
      </c>
      <c r="F94" s="46"/>
      <c r="G94" s="46"/>
      <c r="H94" s="46"/>
      <c r="I94" s="46"/>
      <c r="J94" s="48"/>
    </row>
    <row r="95" ht="29">
      <c r="A95" s="37" t="s">
        <v>593</v>
      </c>
      <c r="B95" s="37">
        <v>24</v>
      </c>
      <c r="C95" s="38" t="s">
        <v>14476</v>
      </c>
      <c r="D95" s="37" t="s">
        <v>595</v>
      </c>
      <c r="E95" s="39" t="s">
        <v>14477</v>
      </c>
      <c r="F95" s="40" t="s">
        <v>608</v>
      </c>
      <c r="G95" s="41">
        <v>23</v>
      </c>
      <c r="H95" s="42">
        <v>0</v>
      </c>
      <c r="I95" s="43">
        <f>ROUND(G95*H95,P4)</f>
        <v>0</v>
      </c>
      <c r="J95" s="37"/>
      <c r="O95" s="44">
        <f>I95*0.21</f>
        <v>0</v>
      </c>
      <c r="P95">
        <v>3</v>
      </c>
    </row>
    <row r="96">
      <c r="A96" s="37" t="s">
        <v>598</v>
      </c>
      <c r="B96" s="45"/>
      <c r="C96" s="46"/>
      <c r="D96" s="46"/>
      <c r="E96" s="39" t="s">
        <v>14516</v>
      </c>
      <c r="F96" s="46"/>
      <c r="G96" s="46"/>
      <c r="H96" s="46"/>
      <c r="I96" s="46"/>
      <c r="J96" s="48"/>
    </row>
    <row r="97" ht="29">
      <c r="A97" s="37" t="s">
        <v>601</v>
      </c>
      <c r="B97" s="45"/>
      <c r="C97" s="46"/>
      <c r="D97" s="46"/>
      <c r="E97" s="39" t="s">
        <v>14475</v>
      </c>
      <c r="F97" s="46"/>
      <c r="G97" s="46"/>
      <c r="H97" s="46"/>
      <c r="I97" s="46"/>
      <c r="J97" s="48"/>
    </row>
    <row r="98">
      <c r="A98" s="31" t="s">
        <v>591</v>
      </c>
      <c r="B98" s="32"/>
      <c r="C98" s="33" t="s">
        <v>3661</v>
      </c>
      <c r="D98" s="34"/>
      <c r="E98" s="31" t="s">
        <v>4193</v>
      </c>
      <c r="F98" s="34"/>
      <c r="G98" s="34"/>
      <c r="H98" s="34"/>
      <c r="I98" s="35">
        <f>SUMIFS(I99:I122,A99:A122,"P")</f>
        <v>0</v>
      </c>
      <c r="J98" s="36"/>
    </row>
    <row r="99" ht="29">
      <c r="A99" s="37" t="s">
        <v>593</v>
      </c>
      <c r="B99" s="37">
        <v>25</v>
      </c>
      <c r="C99" s="38" t="s">
        <v>3060</v>
      </c>
      <c r="D99" s="37" t="s">
        <v>595</v>
      </c>
      <c r="E99" s="39" t="s">
        <v>3957</v>
      </c>
      <c r="F99" s="40" t="s">
        <v>608</v>
      </c>
      <c r="G99" s="41">
        <v>1</v>
      </c>
      <c r="H99" s="42">
        <v>0</v>
      </c>
      <c r="I99" s="43">
        <f>ROUND(G99*H99,P4)</f>
        <v>0</v>
      </c>
      <c r="J99" s="37"/>
      <c r="O99" s="44">
        <f>I99*0.21</f>
        <v>0</v>
      </c>
      <c r="P99">
        <v>3</v>
      </c>
    </row>
    <row r="100">
      <c r="A100" s="37" t="s">
        <v>598</v>
      </c>
      <c r="B100" s="45"/>
      <c r="C100" s="46"/>
      <c r="D100" s="46"/>
      <c r="E100" s="39" t="s">
        <v>14294</v>
      </c>
      <c r="F100" s="46"/>
      <c r="G100" s="46"/>
      <c r="H100" s="46"/>
      <c r="I100" s="46"/>
      <c r="J100" s="48"/>
    </row>
    <row r="101" ht="130.5">
      <c r="A101" s="37" t="s">
        <v>601</v>
      </c>
      <c r="B101" s="45"/>
      <c r="C101" s="46"/>
      <c r="D101" s="46"/>
      <c r="E101" s="39" t="s">
        <v>1065</v>
      </c>
      <c r="F101" s="46"/>
      <c r="G101" s="46"/>
      <c r="H101" s="46"/>
      <c r="I101" s="46"/>
      <c r="J101" s="48"/>
    </row>
    <row r="102" ht="43.5">
      <c r="A102" s="37" t="s">
        <v>593</v>
      </c>
      <c r="B102" s="37">
        <v>26</v>
      </c>
      <c r="C102" s="38" t="s">
        <v>3064</v>
      </c>
      <c r="D102" s="37" t="s">
        <v>595</v>
      </c>
      <c r="E102" s="39" t="s">
        <v>3959</v>
      </c>
      <c r="F102" s="40" t="s">
        <v>608</v>
      </c>
      <c r="G102" s="41">
        <v>1</v>
      </c>
      <c r="H102" s="42">
        <v>0</v>
      </c>
      <c r="I102" s="43">
        <f>ROUND(G102*H102,P4)</f>
        <v>0</v>
      </c>
      <c r="J102" s="37"/>
      <c r="O102" s="44">
        <f>I102*0.21</f>
        <v>0</v>
      </c>
      <c r="P102">
        <v>3</v>
      </c>
    </row>
    <row r="103">
      <c r="A103" s="37" t="s">
        <v>598</v>
      </c>
      <c r="B103" s="45"/>
      <c r="C103" s="46"/>
      <c r="D103" s="46"/>
      <c r="E103" s="39" t="s">
        <v>14294</v>
      </c>
      <c r="F103" s="46"/>
      <c r="G103" s="46"/>
      <c r="H103" s="46"/>
      <c r="I103" s="46"/>
      <c r="J103" s="48"/>
    </row>
    <row r="104" ht="130.5">
      <c r="A104" s="37" t="s">
        <v>601</v>
      </c>
      <c r="B104" s="45"/>
      <c r="C104" s="46"/>
      <c r="D104" s="46"/>
      <c r="E104" s="39" t="s">
        <v>1065</v>
      </c>
      <c r="F104" s="46"/>
      <c r="G104" s="46"/>
      <c r="H104" s="46"/>
      <c r="I104" s="46"/>
      <c r="J104" s="48"/>
    </row>
    <row r="105" ht="29">
      <c r="A105" s="37" t="s">
        <v>593</v>
      </c>
      <c r="B105" s="37">
        <v>27</v>
      </c>
      <c r="C105" s="38" t="s">
        <v>3067</v>
      </c>
      <c r="D105" s="37" t="s">
        <v>595</v>
      </c>
      <c r="E105" s="39" t="s">
        <v>3068</v>
      </c>
      <c r="F105" s="40" t="s">
        <v>608</v>
      </c>
      <c r="G105" s="41">
        <v>1</v>
      </c>
      <c r="H105" s="42">
        <v>0</v>
      </c>
      <c r="I105" s="43">
        <f>ROUND(G105*H105,P4)</f>
        <v>0</v>
      </c>
      <c r="J105" s="37"/>
      <c r="O105" s="44">
        <f>I105*0.21</f>
        <v>0</v>
      </c>
      <c r="P105">
        <v>3</v>
      </c>
    </row>
    <row r="106">
      <c r="A106" s="37" t="s">
        <v>598</v>
      </c>
      <c r="B106" s="45"/>
      <c r="C106" s="46"/>
      <c r="D106" s="46"/>
      <c r="E106" s="39" t="s">
        <v>14294</v>
      </c>
      <c r="F106" s="46"/>
      <c r="G106" s="46"/>
      <c r="H106" s="46"/>
      <c r="I106" s="46"/>
      <c r="J106" s="48"/>
    </row>
    <row r="107" ht="101.5">
      <c r="A107" s="37" t="s">
        <v>601</v>
      </c>
      <c r="B107" s="45"/>
      <c r="C107" s="46"/>
      <c r="D107" s="46"/>
      <c r="E107" s="39" t="s">
        <v>4203</v>
      </c>
      <c r="F107" s="46"/>
      <c r="G107" s="46"/>
      <c r="H107" s="46"/>
      <c r="I107" s="46"/>
      <c r="J107" s="48"/>
    </row>
    <row r="108">
      <c r="A108" s="37" t="s">
        <v>593</v>
      </c>
      <c r="B108" s="37">
        <v>28</v>
      </c>
      <c r="C108" s="38" t="s">
        <v>3323</v>
      </c>
      <c r="D108" s="37" t="s">
        <v>595</v>
      </c>
      <c r="E108" s="39" t="s">
        <v>3324</v>
      </c>
      <c r="F108" s="40" t="s">
        <v>608</v>
      </c>
      <c r="G108" s="41">
        <v>1</v>
      </c>
      <c r="H108" s="42">
        <v>0</v>
      </c>
      <c r="I108" s="43">
        <f>ROUND(G108*H108,P4)</f>
        <v>0</v>
      </c>
      <c r="J108" s="37"/>
      <c r="O108" s="44">
        <f>I108*0.21</f>
        <v>0</v>
      </c>
      <c r="P108">
        <v>3</v>
      </c>
    </row>
    <row r="109">
      <c r="A109" s="37" t="s">
        <v>598</v>
      </c>
      <c r="B109" s="45"/>
      <c r="C109" s="46"/>
      <c r="D109" s="46"/>
      <c r="E109" s="39" t="s">
        <v>14294</v>
      </c>
      <c r="F109" s="46"/>
      <c r="G109" s="46"/>
      <c r="H109" s="46"/>
      <c r="I109" s="46"/>
      <c r="J109" s="48"/>
    </row>
    <row r="110" ht="101.5">
      <c r="A110" s="37" t="s">
        <v>601</v>
      </c>
      <c r="B110" s="45"/>
      <c r="C110" s="46"/>
      <c r="D110" s="46"/>
      <c r="E110" s="39" t="s">
        <v>4214</v>
      </c>
      <c r="F110" s="46"/>
      <c r="G110" s="46"/>
      <c r="H110" s="46"/>
      <c r="I110" s="46"/>
      <c r="J110" s="48"/>
    </row>
    <row r="111" ht="29">
      <c r="A111" s="37" t="s">
        <v>593</v>
      </c>
      <c r="B111" s="37">
        <v>29</v>
      </c>
      <c r="C111" s="38" t="s">
        <v>14424</v>
      </c>
      <c r="D111" s="37" t="s">
        <v>595</v>
      </c>
      <c r="E111" s="39" t="s">
        <v>14425</v>
      </c>
      <c r="F111" s="40" t="s">
        <v>608</v>
      </c>
      <c r="G111" s="41">
        <v>1</v>
      </c>
      <c r="H111" s="42">
        <v>0</v>
      </c>
      <c r="I111" s="43">
        <f>ROUND(G111*H111,P4)</f>
        <v>0</v>
      </c>
      <c r="J111" s="37"/>
      <c r="O111" s="44">
        <f>I111*0.21</f>
        <v>0</v>
      </c>
      <c r="P111">
        <v>3</v>
      </c>
    </row>
    <row r="112">
      <c r="A112" s="37" t="s">
        <v>598</v>
      </c>
      <c r="B112" s="45"/>
      <c r="C112" s="46"/>
      <c r="D112" s="46"/>
      <c r="E112" s="39" t="s">
        <v>14294</v>
      </c>
      <c r="F112" s="46"/>
      <c r="G112" s="46"/>
      <c r="H112" s="46"/>
      <c r="I112" s="46"/>
      <c r="J112" s="48"/>
    </row>
    <row r="113" ht="101.5">
      <c r="A113" s="37" t="s">
        <v>601</v>
      </c>
      <c r="B113" s="45"/>
      <c r="C113" s="46"/>
      <c r="D113" s="46"/>
      <c r="E113" s="39" t="s">
        <v>4214</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14294</v>
      </c>
      <c r="F115" s="46"/>
      <c r="G115" s="46"/>
      <c r="H115" s="46"/>
      <c r="I115" s="46"/>
      <c r="J115" s="48"/>
    </row>
    <row r="116" ht="116">
      <c r="A116" s="37" t="s">
        <v>601</v>
      </c>
      <c r="B116" s="45"/>
      <c r="C116" s="46"/>
      <c r="D116" s="46"/>
      <c r="E116" s="39" t="s">
        <v>3664</v>
      </c>
      <c r="F116" s="46"/>
      <c r="G116" s="46"/>
      <c r="H116" s="46"/>
      <c r="I116" s="46"/>
      <c r="J116" s="48"/>
    </row>
    <row r="117">
      <c r="A117" s="37" t="s">
        <v>593</v>
      </c>
      <c r="B117" s="37">
        <v>31</v>
      </c>
      <c r="C117" s="38" t="s">
        <v>3072</v>
      </c>
      <c r="D117" s="37" t="s">
        <v>595</v>
      </c>
      <c r="E117" s="39" t="s">
        <v>3073</v>
      </c>
      <c r="F117" s="40" t="s">
        <v>624</v>
      </c>
      <c r="G117" s="41">
        <v>8</v>
      </c>
      <c r="H117" s="42">
        <v>0</v>
      </c>
      <c r="I117" s="43">
        <f>ROUND(G117*H117,P4)</f>
        <v>0</v>
      </c>
      <c r="J117" s="37"/>
      <c r="O117" s="44">
        <f>I117*0.21</f>
        <v>0</v>
      </c>
      <c r="P117">
        <v>3</v>
      </c>
    </row>
    <row r="118">
      <c r="A118" s="37" t="s">
        <v>598</v>
      </c>
      <c r="B118" s="45"/>
      <c r="C118" s="46"/>
      <c r="D118" s="46"/>
      <c r="E118" s="39" t="s">
        <v>14294</v>
      </c>
      <c r="F118" s="46"/>
      <c r="G118" s="46"/>
      <c r="H118" s="46"/>
      <c r="I118" s="46"/>
      <c r="J118" s="48"/>
    </row>
    <row r="119" ht="101.5">
      <c r="A119" s="37" t="s">
        <v>601</v>
      </c>
      <c r="B119" s="45"/>
      <c r="C119" s="46"/>
      <c r="D119" s="46"/>
      <c r="E119" s="39" t="s">
        <v>4220</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14294</v>
      </c>
      <c r="F121" s="46"/>
      <c r="G121" s="46"/>
      <c r="H121" s="46"/>
      <c r="I121" s="46"/>
      <c r="J121" s="48"/>
    </row>
    <row r="122" ht="101.5">
      <c r="A122" s="37" t="s">
        <v>601</v>
      </c>
      <c r="B122" s="45"/>
      <c r="C122" s="46"/>
      <c r="D122" s="46"/>
      <c r="E122" s="39" t="s">
        <v>3665</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3.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29">
      <c r="A126" s="37" t="s">
        <v>599</v>
      </c>
      <c r="B126" s="45"/>
      <c r="C126" s="46"/>
      <c r="D126" s="46"/>
      <c r="E126" s="49" t="s">
        <v>14520</v>
      </c>
      <c r="F126" s="46"/>
      <c r="G126" s="46"/>
      <c r="H126" s="46"/>
      <c r="I126" s="46"/>
      <c r="J126" s="48"/>
    </row>
    <row r="127" ht="116">
      <c r="A127" s="37" t="s">
        <v>601</v>
      </c>
      <c r="B127" s="45"/>
      <c r="C127" s="46"/>
      <c r="D127" s="46"/>
      <c r="E127" s="39" t="s">
        <v>1819</v>
      </c>
      <c r="F127" s="46"/>
      <c r="G127" s="46"/>
      <c r="H127" s="46"/>
      <c r="I127" s="46"/>
      <c r="J127" s="48"/>
    </row>
    <row r="128" ht="43.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14521</v>
      </c>
      <c r="F129" s="46"/>
      <c r="G129" s="46"/>
      <c r="H129" s="46"/>
      <c r="I129" s="46"/>
      <c r="J129" s="48"/>
    </row>
    <row r="130" ht="116">
      <c r="A130" s="37" t="s">
        <v>601</v>
      </c>
      <c r="B130" s="50"/>
      <c r="C130" s="51"/>
      <c r="D130" s="51"/>
      <c r="E130" s="39" t="s">
        <v>1819</v>
      </c>
      <c r="F130" s="51"/>
      <c r="G130" s="51"/>
      <c r="H130" s="51"/>
      <c r="I130" s="51"/>
      <c r="J130" s="52"/>
    </row>
  </sheetData>
  <sheetProtection sheet="1" objects="1" scenarios="1" spinCount="100000" saltValue="TxFM/JLjkphB83QduJkWjtgYZrlplO0LMS8C3FBgrwPEQbPsAWeTZw5jVHzxS+NJMi/1voHFb3Azkx45EJB2Qw==" hashValue="uo5zzfdxn+S5N52gQrQOrHUEJn4viLTOuwgaCETdi57DZgfQ20bk9bZ7iEWBcFxWx+GjDpbZ7073nM8gatT8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14522</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14522</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14241</v>
      </c>
      <c r="D11" s="34"/>
      <c r="E11" s="31" t="s">
        <v>14242</v>
      </c>
      <c r="F11" s="34"/>
      <c r="G11" s="34"/>
      <c r="H11" s="34"/>
      <c r="I11" s="35">
        <f>SUMIFS(I12:I27,A12:A27,"P")</f>
        <v>0</v>
      </c>
      <c r="J11" s="36"/>
    </row>
    <row r="12">
      <c r="A12" s="37" t="s">
        <v>593</v>
      </c>
      <c r="B12" s="37">
        <v>1</v>
      </c>
      <c r="C12" s="38" t="s">
        <v>14523</v>
      </c>
      <c r="D12" s="37" t="s">
        <v>595</v>
      </c>
      <c r="E12" s="39" t="s">
        <v>14524</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14525</v>
      </c>
      <c r="F14" s="46"/>
      <c r="G14" s="46"/>
      <c r="H14" s="46"/>
      <c r="I14" s="46"/>
      <c r="J14" s="48"/>
    </row>
    <row r="15" ht="130.5">
      <c r="A15" s="37" t="s">
        <v>601</v>
      </c>
      <c r="B15" s="45"/>
      <c r="C15" s="46"/>
      <c r="D15" s="46"/>
      <c r="E15" s="39" t="s">
        <v>14526</v>
      </c>
      <c r="F15" s="46"/>
      <c r="G15" s="46"/>
      <c r="H15" s="46"/>
      <c r="I15" s="46"/>
      <c r="J15" s="48"/>
    </row>
    <row r="16" ht="29">
      <c r="A16" s="37" t="s">
        <v>593</v>
      </c>
      <c r="B16" s="37">
        <v>2</v>
      </c>
      <c r="C16" s="38" t="s">
        <v>14527</v>
      </c>
      <c r="D16" s="37" t="s">
        <v>595</v>
      </c>
      <c r="E16" s="39" t="s">
        <v>14528</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14525</v>
      </c>
      <c r="F18" s="46"/>
      <c r="G18" s="46"/>
      <c r="H18" s="46"/>
      <c r="I18" s="46"/>
      <c r="J18" s="48"/>
    </row>
    <row r="19" ht="130.5">
      <c r="A19" s="37" t="s">
        <v>601</v>
      </c>
      <c r="B19" s="45"/>
      <c r="C19" s="46"/>
      <c r="D19" s="46"/>
      <c r="E19" s="39" t="s">
        <v>14526</v>
      </c>
      <c r="F19" s="46"/>
      <c r="G19" s="46"/>
      <c r="H19" s="46"/>
      <c r="I19" s="46"/>
      <c r="J19" s="48"/>
    </row>
    <row r="20">
      <c r="A20" s="37" t="s">
        <v>593</v>
      </c>
      <c r="B20" s="37">
        <v>3</v>
      </c>
      <c r="C20" s="38" t="s">
        <v>14529</v>
      </c>
      <c r="D20" s="37" t="s">
        <v>595</v>
      </c>
      <c r="E20" s="39" t="s">
        <v>14530</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14525</v>
      </c>
      <c r="F22" s="46"/>
      <c r="G22" s="46"/>
      <c r="H22" s="46"/>
      <c r="I22" s="46"/>
      <c r="J22" s="48"/>
    </row>
    <row r="23" ht="130.5">
      <c r="A23" s="37" t="s">
        <v>601</v>
      </c>
      <c r="B23" s="45"/>
      <c r="C23" s="46"/>
      <c r="D23" s="46"/>
      <c r="E23" s="39" t="s">
        <v>14526</v>
      </c>
      <c r="F23" s="46"/>
      <c r="G23" s="46"/>
      <c r="H23" s="46"/>
      <c r="I23" s="46"/>
      <c r="J23" s="48"/>
    </row>
    <row r="24">
      <c r="A24" s="37" t="s">
        <v>593</v>
      </c>
      <c r="B24" s="37">
        <v>4</v>
      </c>
      <c r="C24" s="38" t="s">
        <v>14531</v>
      </c>
      <c r="D24" s="37" t="s">
        <v>595</v>
      </c>
      <c r="E24" s="39" t="s">
        <v>14532</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14533</v>
      </c>
      <c r="F26" s="46"/>
      <c r="G26" s="46"/>
      <c r="H26" s="46"/>
      <c r="I26" s="46"/>
      <c r="J26" s="48"/>
    </row>
    <row r="27" ht="130.5">
      <c r="A27" s="37" t="s">
        <v>601</v>
      </c>
      <c r="B27" s="45"/>
      <c r="C27" s="46"/>
      <c r="D27" s="46"/>
      <c r="E27" s="39" t="s">
        <v>14526</v>
      </c>
      <c r="F27" s="46"/>
      <c r="G27" s="46"/>
      <c r="H27" s="46"/>
      <c r="I27" s="46"/>
      <c r="J27" s="48"/>
    </row>
    <row r="28">
      <c r="A28" s="31" t="s">
        <v>591</v>
      </c>
      <c r="B28" s="32"/>
      <c r="C28" s="33" t="s">
        <v>4809</v>
      </c>
      <c r="D28" s="34"/>
      <c r="E28" s="31" t="s">
        <v>14534</v>
      </c>
      <c r="F28" s="34"/>
      <c r="G28" s="34"/>
      <c r="H28" s="34"/>
      <c r="I28" s="35">
        <f>SUMIFS(I29:I32,A29:A32,"P")</f>
        <v>0</v>
      </c>
      <c r="J28" s="36"/>
    </row>
    <row r="29">
      <c r="A29" s="37" t="s">
        <v>593</v>
      </c>
      <c r="B29" s="37">
        <v>5</v>
      </c>
      <c r="C29" s="38" t="s">
        <v>6244</v>
      </c>
      <c r="D29" s="37" t="s">
        <v>595</v>
      </c>
      <c r="E29" s="39" t="s">
        <v>6245</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14535</v>
      </c>
      <c r="F31" s="46"/>
      <c r="G31" s="46"/>
      <c r="H31" s="46"/>
      <c r="I31" s="46"/>
      <c r="J31" s="48"/>
    </row>
    <row r="32" ht="145">
      <c r="A32" s="37" t="s">
        <v>601</v>
      </c>
      <c r="B32" s="45"/>
      <c r="C32" s="46"/>
      <c r="D32" s="46"/>
      <c r="E32" s="39" t="s">
        <v>4677</v>
      </c>
      <c r="F32" s="46"/>
      <c r="G32" s="46"/>
      <c r="H32" s="46"/>
      <c r="I32" s="46"/>
      <c r="J32" s="48"/>
    </row>
    <row r="33">
      <c r="A33" s="31" t="s">
        <v>591</v>
      </c>
      <c r="B33" s="32"/>
      <c r="C33" s="33" t="s">
        <v>1812</v>
      </c>
      <c r="D33" s="34"/>
      <c r="E33" s="31" t="s">
        <v>1813</v>
      </c>
      <c r="F33" s="34"/>
      <c r="G33" s="34"/>
      <c r="H33" s="34"/>
      <c r="I33" s="35">
        <f>SUMIFS(I34:I46,A34:A46,"P")</f>
        <v>0</v>
      </c>
      <c r="J33" s="36"/>
    </row>
    <row r="34" ht="43.5">
      <c r="A34" s="37" t="s">
        <v>593</v>
      </c>
      <c r="B34" s="37">
        <v>6</v>
      </c>
      <c r="C34" s="38" t="s">
        <v>2442</v>
      </c>
      <c r="D34" s="37" t="s">
        <v>2443</v>
      </c>
      <c r="E34" s="39" t="s">
        <v>2444</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29">
      <c r="A36" s="37" t="s">
        <v>599</v>
      </c>
      <c r="B36" s="45"/>
      <c r="C36" s="46"/>
      <c r="D36" s="46"/>
      <c r="E36" s="49" t="s">
        <v>14536</v>
      </c>
      <c r="F36" s="46"/>
      <c r="G36" s="46"/>
      <c r="H36" s="46"/>
      <c r="I36" s="46"/>
      <c r="J36" s="48"/>
    </row>
    <row r="37">
      <c r="A37" s="37" t="s">
        <v>601</v>
      </c>
      <c r="B37" s="45"/>
      <c r="C37" s="46"/>
      <c r="D37" s="46"/>
      <c r="E37" s="47" t="s">
        <v>595</v>
      </c>
      <c r="F37" s="46"/>
      <c r="G37" s="46"/>
      <c r="H37" s="46"/>
      <c r="I37" s="46"/>
      <c r="J37" s="48"/>
    </row>
    <row r="38" ht="43.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16">
      <c r="A40" s="37" t="s">
        <v>601</v>
      </c>
      <c r="B40" s="45"/>
      <c r="C40" s="46"/>
      <c r="D40" s="46"/>
      <c r="E40" s="39" t="s">
        <v>1819</v>
      </c>
      <c r="F40" s="46"/>
      <c r="G40" s="46"/>
      <c r="H40" s="46"/>
      <c r="I40" s="46"/>
      <c r="J40" s="48"/>
    </row>
    <row r="41" ht="43.5">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16">
      <c r="A43" s="37" t="s">
        <v>601</v>
      </c>
      <c r="B43" s="45"/>
      <c r="C43" s="46"/>
      <c r="D43" s="46"/>
      <c r="E43" s="39" t="s">
        <v>1819</v>
      </c>
      <c r="F43" s="46"/>
      <c r="G43" s="46"/>
      <c r="H43" s="46"/>
      <c r="I43" s="46"/>
      <c r="J43" s="48"/>
    </row>
    <row r="44" ht="43.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16">
      <c r="A46" s="37" t="s">
        <v>601</v>
      </c>
      <c r="B46" s="50"/>
      <c r="C46" s="51"/>
      <c r="D46" s="51"/>
      <c r="E46" s="39" t="s">
        <v>1819</v>
      </c>
      <c r="F46" s="51"/>
      <c r="G46" s="51"/>
      <c r="H46" s="51"/>
      <c r="I46" s="51"/>
      <c r="J46" s="52"/>
    </row>
  </sheetData>
  <sheetProtection sheet="1" objects="1" scenarios="1" spinCount="100000" saltValue="Y9Gd2B9Wf2F9IFAkZ+5m3md+B8umbUrdL0aJFqUuMR+59+AHo3ubVue0YX3HHIUYjL6tB5oo0W0gu9QO1+i98Q==" hashValue="ZY6A169yj9J1yFeuR+1ppEtgO+WGJgZr8aVFLmpEo89wLhquObvVb9cmOy7d5fLJ2HX0BkjErAVspggFBVNx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14537</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14537</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SUMIFS(I12:I15,A12:A15,"P")</f>
        <v>0</v>
      </c>
      <c r="J11" s="36"/>
    </row>
    <row r="12">
      <c r="A12" s="37" t="s">
        <v>593</v>
      </c>
      <c r="B12" s="37">
        <v>1</v>
      </c>
      <c r="C12" s="38" t="s">
        <v>14278</v>
      </c>
      <c r="D12" s="37" t="s">
        <v>595</v>
      </c>
      <c r="E12" s="39" t="s">
        <v>14279</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3708</v>
      </c>
      <c r="F14" s="46"/>
      <c r="G14" s="46"/>
      <c r="H14" s="46"/>
      <c r="I14" s="46"/>
      <c r="J14" s="48"/>
    </row>
    <row r="15" ht="391.5">
      <c r="A15" s="37" t="s">
        <v>601</v>
      </c>
      <c r="B15" s="45"/>
      <c r="C15" s="46"/>
      <c r="D15" s="46"/>
      <c r="E15" s="39" t="s">
        <v>643</v>
      </c>
      <c r="F15" s="46"/>
      <c r="G15" s="46"/>
      <c r="H15" s="46"/>
      <c r="I15" s="46"/>
      <c r="J15" s="48"/>
    </row>
    <row r="16">
      <c r="A16" s="31" t="s">
        <v>591</v>
      </c>
      <c r="B16" s="32"/>
      <c r="C16" s="33" t="s">
        <v>14241</v>
      </c>
      <c r="D16" s="34"/>
      <c r="E16" s="31" t="s">
        <v>14242</v>
      </c>
      <c r="F16" s="34"/>
      <c r="G16" s="34"/>
      <c r="H16" s="34"/>
      <c r="I16" s="35">
        <f>SUMIFS(I17:I20,A17:A20,"P")</f>
        <v>0</v>
      </c>
      <c r="J16" s="36"/>
    </row>
    <row r="17" ht="29">
      <c r="A17" s="37" t="s">
        <v>593</v>
      </c>
      <c r="B17" s="37">
        <v>2</v>
      </c>
      <c r="C17" s="38" t="s">
        <v>14495</v>
      </c>
      <c r="D17" s="37" t="s">
        <v>595</v>
      </c>
      <c r="E17" s="39" t="s">
        <v>14496</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6113</v>
      </c>
      <c r="F19" s="46"/>
      <c r="G19" s="46"/>
      <c r="H19" s="46"/>
      <c r="I19" s="46"/>
      <c r="J19" s="48"/>
    </row>
    <row r="20" ht="101.5">
      <c r="A20" s="37" t="s">
        <v>601</v>
      </c>
      <c r="B20" s="45"/>
      <c r="C20" s="46"/>
      <c r="D20" s="46"/>
      <c r="E20" s="39" t="s">
        <v>14497</v>
      </c>
      <c r="F20" s="46"/>
      <c r="G20" s="46"/>
      <c r="H20" s="46"/>
      <c r="I20" s="46"/>
      <c r="J20" s="48"/>
    </row>
    <row r="21">
      <c r="A21" s="31" t="s">
        <v>591</v>
      </c>
      <c r="B21" s="32"/>
      <c r="C21" s="33" t="s">
        <v>3661</v>
      </c>
      <c r="D21" s="34"/>
      <c r="E21" s="31" t="s">
        <v>4193</v>
      </c>
      <c r="F21" s="34"/>
      <c r="G21" s="34"/>
      <c r="H21" s="34"/>
      <c r="I21" s="35">
        <f>SUMIFS(I22:I45,A22:A45,"P")</f>
        <v>0</v>
      </c>
      <c r="J21" s="36"/>
    </row>
    <row r="22" ht="29">
      <c r="A22" s="37" t="s">
        <v>593</v>
      </c>
      <c r="B22" s="37">
        <v>3</v>
      </c>
      <c r="C22" s="38" t="s">
        <v>3060</v>
      </c>
      <c r="D22" s="37" t="s">
        <v>595</v>
      </c>
      <c r="E22" s="39" t="s">
        <v>3957</v>
      </c>
      <c r="F22" s="40" t="s">
        <v>608</v>
      </c>
      <c r="G22" s="41">
        <v>1</v>
      </c>
      <c r="H22" s="42">
        <v>0</v>
      </c>
      <c r="I22" s="43">
        <f>ROUND(G22*H22,P4)</f>
        <v>0</v>
      </c>
      <c r="J22" s="37"/>
      <c r="O22" s="44">
        <f>I22*0.21</f>
        <v>0</v>
      </c>
      <c r="P22">
        <v>3</v>
      </c>
    </row>
    <row r="23">
      <c r="A23" s="37" t="s">
        <v>598</v>
      </c>
      <c r="B23" s="45"/>
      <c r="C23" s="46"/>
      <c r="D23" s="46"/>
      <c r="E23" s="39" t="s">
        <v>14498</v>
      </c>
      <c r="F23" s="46"/>
      <c r="G23" s="46"/>
      <c r="H23" s="46"/>
      <c r="I23" s="46"/>
      <c r="J23" s="48"/>
    </row>
    <row r="24" ht="130.5">
      <c r="A24" s="37" t="s">
        <v>601</v>
      </c>
      <c r="B24" s="45"/>
      <c r="C24" s="46"/>
      <c r="D24" s="46"/>
      <c r="E24" s="39" t="s">
        <v>1065</v>
      </c>
      <c r="F24" s="46"/>
      <c r="G24" s="46"/>
      <c r="H24" s="46"/>
      <c r="I24" s="46"/>
      <c r="J24" s="48"/>
    </row>
    <row r="25" ht="29">
      <c r="A25" s="37" t="s">
        <v>593</v>
      </c>
      <c r="B25" s="37">
        <v>4</v>
      </c>
      <c r="C25" s="38" t="s">
        <v>3067</v>
      </c>
      <c r="D25" s="37" t="s">
        <v>592</v>
      </c>
      <c r="E25" s="39" t="s">
        <v>3068</v>
      </c>
      <c r="F25" s="40" t="s">
        <v>608</v>
      </c>
      <c r="G25" s="41">
        <v>1</v>
      </c>
      <c r="H25" s="42">
        <v>0</v>
      </c>
      <c r="I25" s="43">
        <f>ROUND(G25*H25,P4)</f>
        <v>0</v>
      </c>
      <c r="J25" s="37"/>
      <c r="O25" s="44">
        <f>I25*0.21</f>
        <v>0</v>
      </c>
      <c r="P25">
        <v>3</v>
      </c>
    </row>
    <row r="26">
      <c r="A26" s="37" t="s">
        <v>598</v>
      </c>
      <c r="B26" s="45"/>
      <c r="C26" s="46"/>
      <c r="D26" s="46"/>
      <c r="E26" s="39" t="s">
        <v>14498</v>
      </c>
      <c r="F26" s="46"/>
      <c r="G26" s="46"/>
      <c r="H26" s="46"/>
      <c r="I26" s="46"/>
      <c r="J26" s="48"/>
    </row>
    <row r="27" ht="101.5">
      <c r="A27" s="37" t="s">
        <v>601</v>
      </c>
      <c r="B27" s="45"/>
      <c r="C27" s="46"/>
      <c r="D27" s="46"/>
      <c r="E27" s="39" t="s">
        <v>4203</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14498</v>
      </c>
      <c r="F29" s="46"/>
      <c r="G29" s="46"/>
      <c r="H29" s="46"/>
      <c r="I29" s="46"/>
      <c r="J29" s="48"/>
    </row>
    <row r="30" ht="116">
      <c r="A30" s="37" t="s">
        <v>601</v>
      </c>
      <c r="B30" s="45"/>
      <c r="C30" s="46"/>
      <c r="D30" s="46"/>
      <c r="E30" s="39" t="s">
        <v>3664</v>
      </c>
      <c r="F30" s="46"/>
      <c r="G30" s="46"/>
      <c r="H30" s="46"/>
      <c r="I30" s="46"/>
      <c r="J30" s="48"/>
    </row>
    <row r="31">
      <c r="A31" s="37" t="s">
        <v>593</v>
      </c>
      <c r="B31" s="37">
        <v>6</v>
      </c>
      <c r="C31" s="38" t="s">
        <v>3072</v>
      </c>
      <c r="D31" s="37" t="s">
        <v>595</v>
      </c>
      <c r="E31" s="39" t="s">
        <v>3073</v>
      </c>
      <c r="F31" s="40" t="s">
        <v>624</v>
      </c>
      <c r="G31" s="41">
        <v>24</v>
      </c>
      <c r="H31" s="42">
        <v>0</v>
      </c>
      <c r="I31" s="43">
        <f>ROUND(G31*H31,P4)</f>
        <v>0</v>
      </c>
      <c r="J31" s="37"/>
      <c r="O31" s="44">
        <f>I31*0.21</f>
        <v>0</v>
      </c>
      <c r="P31">
        <v>3</v>
      </c>
    </row>
    <row r="32">
      <c r="A32" s="37" t="s">
        <v>598</v>
      </c>
      <c r="B32" s="45"/>
      <c r="C32" s="46"/>
      <c r="D32" s="46"/>
      <c r="E32" s="39" t="s">
        <v>14498</v>
      </c>
      <c r="F32" s="46"/>
      <c r="G32" s="46"/>
      <c r="H32" s="46"/>
      <c r="I32" s="46"/>
      <c r="J32" s="48"/>
    </row>
    <row r="33" ht="101.5">
      <c r="A33" s="37" t="s">
        <v>601</v>
      </c>
      <c r="B33" s="45"/>
      <c r="C33" s="46"/>
      <c r="D33" s="46"/>
      <c r="E33" s="39" t="s">
        <v>4220</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14498</v>
      </c>
      <c r="F35" s="46"/>
      <c r="G35" s="46"/>
      <c r="H35" s="46"/>
      <c r="I35" s="46"/>
      <c r="J35" s="48"/>
    </row>
    <row r="36" ht="101.5">
      <c r="A36" s="37" t="s">
        <v>601</v>
      </c>
      <c r="B36" s="45"/>
      <c r="C36" s="46"/>
      <c r="D36" s="46"/>
      <c r="E36" s="39" t="s">
        <v>3665</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14498</v>
      </c>
      <c r="F38" s="46"/>
      <c r="G38" s="46"/>
      <c r="H38" s="46"/>
      <c r="I38" s="46"/>
      <c r="J38" s="48"/>
    </row>
    <row r="39" ht="101.5">
      <c r="A39" s="37" t="s">
        <v>601</v>
      </c>
      <c r="B39" s="45"/>
      <c r="C39" s="46"/>
      <c r="D39" s="46"/>
      <c r="E39" s="39" t="s">
        <v>4221</v>
      </c>
      <c r="F39" s="46"/>
      <c r="G39" s="46"/>
      <c r="H39" s="46"/>
      <c r="I39" s="46"/>
      <c r="J39" s="48"/>
    </row>
    <row r="40">
      <c r="A40" s="37" t="s">
        <v>593</v>
      </c>
      <c r="B40" s="37">
        <v>9</v>
      </c>
      <c r="C40" s="38" t="s">
        <v>3387</v>
      </c>
      <c r="D40" s="37" t="s">
        <v>595</v>
      </c>
      <c r="E40" s="39" t="s">
        <v>3388</v>
      </c>
      <c r="F40" s="40" t="s">
        <v>624</v>
      </c>
      <c r="G40" s="41">
        <v>8</v>
      </c>
      <c r="H40" s="42">
        <v>0</v>
      </c>
      <c r="I40" s="43">
        <f>ROUND(G40*H40,P4)</f>
        <v>0</v>
      </c>
      <c r="J40" s="37"/>
      <c r="O40" s="44">
        <f>I40*0.21</f>
        <v>0</v>
      </c>
      <c r="P40">
        <v>3</v>
      </c>
    </row>
    <row r="41">
      <c r="A41" s="37" t="s">
        <v>598</v>
      </c>
      <c r="B41" s="45"/>
      <c r="C41" s="46"/>
      <c r="D41" s="46"/>
      <c r="E41" s="39" t="s">
        <v>14498</v>
      </c>
      <c r="F41" s="46"/>
      <c r="G41" s="46"/>
      <c r="H41" s="46"/>
      <c r="I41" s="46"/>
      <c r="J41" s="48"/>
    </row>
    <row r="42" ht="101.5">
      <c r="A42" s="37" t="s">
        <v>601</v>
      </c>
      <c r="B42" s="45"/>
      <c r="C42" s="46"/>
      <c r="D42" s="46"/>
      <c r="E42" s="39" t="s">
        <v>4385</v>
      </c>
      <c r="F42" s="46"/>
      <c r="G42" s="46"/>
      <c r="H42" s="46"/>
      <c r="I42" s="46"/>
      <c r="J42" s="48"/>
    </row>
    <row r="43">
      <c r="A43" s="37" t="s">
        <v>593</v>
      </c>
      <c r="B43" s="37">
        <v>10</v>
      </c>
      <c r="C43" s="38" t="s">
        <v>4222</v>
      </c>
      <c r="D43" s="37" t="s">
        <v>595</v>
      </c>
      <c r="E43" s="39" t="s">
        <v>4223</v>
      </c>
      <c r="F43" s="40" t="s">
        <v>624</v>
      </c>
      <c r="G43" s="41">
        <v>24</v>
      </c>
      <c r="H43" s="42">
        <v>0</v>
      </c>
      <c r="I43" s="43">
        <f>ROUND(G43*H43,P4)</f>
        <v>0</v>
      </c>
      <c r="J43" s="37"/>
      <c r="O43" s="44">
        <f>I43*0.21</f>
        <v>0</v>
      </c>
      <c r="P43">
        <v>3</v>
      </c>
    </row>
    <row r="44">
      <c r="A44" s="37" t="s">
        <v>598</v>
      </c>
      <c r="B44" s="45"/>
      <c r="C44" s="46"/>
      <c r="D44" s="46"/>
      <c r="E44" s="39" t="s">
        <v>14498</v>
      </c>
      <c r="F44" s="46"/>
      <c r="G44" s="46"/>
      <c r="H44" s="46"/>
      <c r="I44" s="46"/>
      <c r="J44" s="48"/>
    </row>
    <row r="45" ht="101.5">
      <c r="A45" s="37" t="s">
        <v>601</v>
      </c>
      <c r="B45" s="45"/>
      <c r="C45" s="46"/>
      <c r="D45" s="46"/>
      <c r="E45" s="39" t="s">
        <v>4224</v>
      </c>
      <c r="F45" s="46"/>
      <c r="G45" s="46"/>
      <c r="H45" s="46"/>
      <c r="I45" s="46"/>
      <c r="J45" s="48"/>
    </row>
    <row r="46">
      <c r="A46" s="31" t="s">
        <v>591</v>
      </c>
      <c r="B46" s="32"/>
      <c r="C46" s="33" t="s">
        <v>1812</v>
      </c>
      <c r="D46" s="34"/>
      <c r="E46" s="31" t="s">
        <v>1813</v>
      </c>
      <c r="F46" s="34"/>
      <c r="G46" s="34"/>
      <c r="H46" s="34"/>
      <c r="I46" s="35">
        <f>SUMIFS(I47:I56,A47:A56,"P")</f>
        <v>0</v>
      </c>
      <c r="J46" s="36"/>
    </row>
    <row r="47" ht="43.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29">
      <c r="A49" s="37" t="s">
        <v>599</v>
      </c>
      <c r="B49" s="45"/>
      <c r="C49" s="46"/>
      <c r="D49" s="46"/>
      <c r="E49" s="49" t="s">
        <v>14538</v>
      </c>
      <c r="F49" s="46"/>
      <c r="G49" s="46"/>
      <c r="H49" s="46"/>
      <c r="I49" s="46"/>
      <c r="J49" s="48"/>
    </row>
    <row r="50" ht="116">
      <c r="A50" s="37" t="s">
        <v>601</v>
      </c>
      <c r="B50" s="45"/>
      <c r="C50" s="46"/>
      <c r="D50" s="46"/>
      <c r="E50" s="39" t="s">
        <v>1819</v>
      </c>
      <c r="F50" s="46"/>
      <c r="G50" s="46"/>
      <c r="H50" s="46"/>
      <c r="I50" s="46"/>
      <c r="J50" s="48"/>
    </row>
    <row r="51" ht="43.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16">
      <c r="A53" s="37" t="s">
        <v>601</v>
      </c>
      <c r="B53" s="45"/>
      <c r="C53" s="46"/>
      <c r="D53" s="46"/>
      <c r="E53" s="39" t="s">
        <v>1819</v>
      </c>
      <c r="F53" s="46"/>
      <c r="G53" s="46"/>
      <c r="H53" s="46"/>
      <c r="I53" s="46"/>
      <c r="J53" s="48"/>
    </row>
    <row r="54" ht="29">
      <c r="A54" s="37" t="s">
        <v>593</v>
      </c>
      <c r="B54" s="37">
        <v>13</v>
      </c>
      <c r="C54" s="38" t="s">
        <v>3424</v>
      </c>
      <c r="D54" s="37" t="s">
        <v>3425</v>
      </c>
      <c r="E54" s="39" t="s">
        <v>4276</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16">
      <c r="A56" s="37" t="s">
        <v>601</v>
      </c>
      <c r="B56" s="50"/>
      <c r="C56" s="51"/>
      <c r="D56" s="51"/>
      <c r="E56" s="39" t="s">
        <v>1819</v>
      </c>
      <c r="F56" s="51"/>
      <c r="G56" s="51"/>
      <c r="H56" s="51"/>
      <c r="I56" s="51"/>
      <c r="J56" s="52"/>
    </row>
  </sheetData>
  <sheetProtection sheet="1" objects="1" scenarios="1" spinCount="100000" saltValue="+63DUOZk5eHFSRh4l7UWBzNXHtwo8ZVTOLkp5uJ7rlgtjY3mI0h9h1Cjbsbo7AEol/BhTIHkorzx0+gY88Z/aw==" hashValue="SkenqWuujCsL1EmB1/ffqSpPC8m8JmtQ42jHRohNGUSXsvScE5ukXCCCh+paWop7rGUD9UMDs+D79TrqDvMg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14539</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14539</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14540</v>
      </c>
      <c r="F17" s="46"/>
      <c r="G17" s="46"/>
      <c r="H17" s="46"/>
      <c r="I17" s="46"/>
      <c r="J17" s="48"/>
    </row>
    <row r="18" ht="391.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14541</v>
      </c>
      <c r="F22" s="46"/>
      <c r="G22" s="46"/>
      <c r="H22" s="46"/>
      <c r="I22" s="46"/>
      <c r="J22" s="48"/>
    </row>
    <row r="23" ht="304.5">
      <c r="A23" s="37" t="s">
        <v>601</v>
      </c>
      <c r="B23" s="45"/>
      <c r="C23" s="46"/>
      <c r="D23" s="46"/>
      <c r="E23" s="39" t="s">
        <v>647</v>
      </c>
      <c r="F23" s="46"/>
      <c r="G23" s="46"/>
      <c r="H23" s="46"/>
      <c r="I23" s="46"/>
      <c r="J23" s="48"/>
    </row>
    <row r="24">
      <c r="A24" s="31" t="s">
        <v>591</v>
      </c>
      <c r="B24" s="32"/>
      <c r="C24" s="33" t="s">
        <v>14373</v>
      </c>
      <c r="D24" s="34"/>
      <c r="E24" s="31" t="s">
        <v>4949</v>
      </c>
      <c r="F24" s="34"/>
      <c r="G24" s="34"/>
      <c r="H24" s="34"/>
      <c r="I24" s="35">
        <f>SUMIFS(I25:I28,A25:A28,"P")</f>
        <v>0</v>
      </c>
      <c r="J24" s="36"/>
    </row>
    <row r="25">
      <c r="A25" s="37" t="s">
        <v>593</v>
      </c>
      <c r="B25" s="37">
        <v>4</v>
      </c>
      <c r="C25" s="38" t="s">
        <v>14505</v>
      </c>
      <c r="D25" s="37" t="s">
        <v>595</v>
      </c>
      <c r="E25" s="39" t="s">
        <v>14506</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14542</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2.1499999999999999</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14543</v>
      </c>
      <c r="F32" s="46"/>
      <c r="G32" s="46"/>
      <c r="H32" s="46"/>
      <c r="I32" s="46"/>
      <c r="J32" s="48"/>
    </row>
    <row r="33" ht="29">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4518</v>
      </c>
      <c r="D35" s="37" t="s">
        <v>595</v>
      </c>
      <c r="E35" s="39" t="s">
        <v>4519</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3.5">
      <c r="A37" s="37" t="s">
        <v>599</v>
      </c>
      <c r="B37" s="45"/>
      <c r="C37" s="46"/>
      <c r="D37" s="46"/>
      <c r="E37" s="49" t="s">
        <v>14544</v>
      </c>
      <c r="F37" s="46"/>
      <c r="G37" s="46"/>
      <c r="H37" s="46"/>
      <c r="I37" s="46"/>
      <c r="J37" s="48"/>
    </row>
    <row r="38" ht="409.5">
      <c r="A38" s="37" t="s">
        <v>601</v>
      </c>
      <c r="B38" s="45"/>
      <c r="C38" s="46"/>
      <c r="D38" s="46"/>
      <c r="E38" s="39" t="s">
        <v>4521</v>
      </c>
      <c r="F38" s="46"/>
      <c r="G38" s="46"/>
      <c r="H38" s="46"/>
      <c r="I38" s="46"/>
      <c r="J38" s="48"/>
    </row>
    <row r="39">
      <c r="A39" s="37" t="s">
        <v>593</v>
      </c>
      <c r="B39" s="37">
        <v>7</v>
      </c>
      <c r="C39" s="38" t="s">
        <v>14436</v>
      </c>
      <c r="D39" s="37" t="s">
        <v>595</v>
      </c>
      <c r="E39" s="39" t="s">
        <v>14437</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16">
      <c r="A41" s="37" t="s">
        <v>599</v>
      </c>
      <c r="B41" s="45"/>
      <c r="C41" s="46"/>
      <c r="D41" s="46"/>
      <c r="E41" s="49" t="s">
        <v>14545</v>
      </c>
      <c r="F41" s="46"/>
      <c r="G41" s="46"/>
      <c r="H41" s="46"/>
      <c r="I41" s="46"/>
      <c r="J41" s="48"/>
    </row>
    <row r="42" ht="409.5">
      <c r="A42" s="37" t="s">
        <v>601</v>
      </c>
      <c r="B42" s="45"/>
      <c r="C42" s="46"/>
      <c r="D42" s="46"/>
      <c r="E42" s="39" t="s">
        <v>14438</v>
      </c>
      <c r="F42" s="46"/>
      <c r="G42" s="46"/>
      <c r="H42" s="46"/>
      <c r="I42" s="46"/>
      <c r="J42" s="48"/>
    </row>
    <row r="43">
      <c r="A43" s="31" t="s">
        <v>591</v>
      </c>
      <c r="B43" s="32"/>
      <c r="C43" s="33" t="s">
        <v>4052</v>
      </c>
      <c r="D43" s="34"/>
      <c r="E43" s="31" t="s">
        <v>4053</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14301</v>
      </c>
      <c r="F45" s="46"/>
      <c r="G45" s="46"/>
      <c r="H45" s="46"/>
      <c r="I45" s="46"/>
      <c r="J45" s="48"/>
    </row>
    <row r="46" ht="87">
      <c r="A46" s="37" t="s">
        <v>601</v>
      </c>
      <c r="B46" s="45"/>
      <c r="C46" s="46"/>
      <c r="D46" s="46"/>
      <c r="E46" s="39" t="s">
        <v>658</v>
      </c>
      <c r="F46" s="46"/>
      <c r="G46" s="46"/>
      <c r="H46" s="46"/>
      <c r="I46" s="46"/>
      <c r="J46" s="48"/>
    </row>
    <row r="47">
      <c r="A47" s="31" t="s">
        <v>591</v>
      </c>
      <c r="B47" s="32"/>
      <c r="C47" s="33" t="s">
        <v>4056</v>
      </c>
      <c r="D47" s="34"/>
      <c r="E47" s="31" t="s">
        <v>4057</v>
      </c>
      <c r="F47" s="34"/>
      <c r="G47" s="34"/>
      <c r="H47" s="34"/>
      <c r="I47" s="35">
        <f>SUMIFS(I48:I57,A48:A57,"P")</f>
        <v>0</v>
      </c>
      <c r="J47" s="36"/>
    </row>
    <row r="48" ht="29">
      <c r="A48" s="37" t="s">
        <v>593</v>
      </c>
      <c r="B48" s="37">
        <v>9</v>
      </c>
      <c r="C48" s="38" t="s">
        <v>14219</v>
      </c>
      <c r="D48" s="37" t="s">
        <v>595</v>
      </c>
      <c r="E48" s="39" t="s">
        <v>14220</v>
      </c>
      <c r="F48" s="40" t="s">
        <v>597</v>
      </c>
      <c r="G48" s="41">
        <v>115</v>
      </c>
      <c r="H48" s="42">
        <v>0</v>
      </c>
      <c r="I48" s="43">
        <f>ROUND(G48*H48,P4)</f>
        <v>0</v>
      </c>
      <c r="J48" s="37"/>
      <c r="O48" s="44">
        <f>I48*0.21</f>
        <v>0</v>
      </c>
      <c r="P48">
        <v>3</v>
      </c>
    </row>
    <row r="49">
      <c r="A49" s="37" t="s">
        <v>598</v>
      </c>
      <c r="B49" s="45"/>
      <c r="C49" s="46"/>
      <c r="D49" s="46"/>
      <c r="E49" s="39" t="s">
        <v>14301</v>
      </c>
      <c r="F49" s="46"/>
      <c r="G49" s="46"/>
      <c r="H49" s="46"/>
      <c r="I49" s="46"/>
      <c r="J49" s="48"/>
    </row>
    <row r="50" ht="87">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14301</v>
      </c>
      <c r="F52" s="46"/>
      <c r="G52" s="46"/>
      <c r="H52" s="46"/>
      <c r="I52" s="46"/>
      <c r="J52" s="48"/>
    </row>
    <row r="53" ht="101.5">
      <c r="A53" s="37" t="s">
        <v>601</v>
      </c>
      <c r="B53" s="45"/>
      <c r="C53" s="46"/>
      <c r="D53" s="46"/>
      <c r="E53" s="39" t="s">
        <v>14223</v>
      </c>
      <c r="F53" s="46"/>
      <c r="G53" s="46"/>
      <c r="H53" s="46"/>
      <c r="I53" s="46"/>
      <c r="J53" s="48"/>
    </row>
    <row r="54" ht="29">
      <c r="A54" s="37" t="s">
        <v>593</v>
      </c>
      <c r="B54" s="37">
        <v>11</v>
      </c>
      <c r="C54" s="38" t="s">
        <v>14224</v>
      </c>
      <c r="D54" s="37" t="s">
        <v>595</v>
      </c>
      <c r="E54" s="39" t="s">
        <v>14225</v>
      </c>
      <c r="F54" s="40" t="s">
        <v>597</v>
      </c>
      <c r="G54" s="41">
        <v>115</v>
      </c>
      <c r="H54" s="42">
        <v>0</v>
      </c>
      <c r="I54" s="43">
        <f>ROUND(G54*H54,P4)</f>
        <v>0</v>
      </c>
      <c r="J54" s="37"/>
      <c r="O54" s="44">
        <f>I54*0.21</f>
        <v>0</v>
      </c>
      <c r="P54">
        <v>3</v>
      </c>
    </row>
    <row r="55" ht="29">
      <c r="A55" s="37" t="s">
        <v>598</v>
      </c>
      <c r="B55" s="45"/>
      <c r="C55" s="46"/>
      <c r="D55" s="46"/>
      <c r="E55" s="39" t="s">
        <v>14225</v>
      </c>
      <c r="F55" s="46"/>
      <c r="G55" s="46"/>
      <c r="H55" s="46"/>
      <c r="I55" s="46"/>
      <c r="J55" s="48"/>
    </row>
    <row r="56">
      <c r="A56" s="37" t="s">
        <v>599</v>
      </c>
      <c r="B56" s="45"/>
      <c r="C56" s="46"/>
      <c r="D56" s="46"/>
      <c r="E56" s="49" t="s">
        <v>14546</v>
      </c>
      <c r="F56" s="46"/>
      <c r="G56" s="46"/>
      <c r="H56" s="46"/>
      <c r="I56" s="46"/>
      <c r="J56" s="48"/>
    </row>
    <row r="57" ht="87">
      <c r="A57" s="37" t="s">
        <v>601</v>
      </c>
      <c r="B57" s="45"/>
      <c r="C57" s="46"/>
      <c r="D57" s="46"/>
      <c r="E57" s="39" t="s">
        <v>14302</v>
      </c>
      <c r="F57" s="46"/>
      <c r="G57" s="46"/>
      <c r="H57" s="46"/>
      <c r="I57" s="46"/>
      <c r="J57" s="48"/>
    </row>
    <row r="58">
      <c r="A58" s="31" t="s">
        <v>591</v>
      </c>
      <c r="B58" s="32"/>
      <c r="C58" s="33" t="s">
        <v>1716</v>
      </c>
      <c r="D58" s="34"/>
      <c r="E58" s="31" t="s">
        <v>4096</v>
      </c>
      <c r="F58" s="34"/>
      <c r="G58" s="34"/>
      <c r="H58" s="34"/>
      <c r="I58" s="35">
        <f>SUMIFS(I59:I70,A59:A70,"P")</f>
        <v>0</v>
      </c>
      <c r="J58" s="36"/>
    </row>
    <row r="59">
      <c r="A59" s="37" t="s">
        <v>593</v>
      </c>
      <c r="B59" s="37">
        <v>12</v>
      </c>
      <c r="C59" s="38" t="s">
        <v>14309</v>
      </c>
      <c r="D59" s="37" t="s">
        <v>595</v>
      </c>
      <c r="E59" s="39" t="s">
        <v>14310</v>
      </c>
      <c r="F59" s="40" t="s">
        <v>597</v>
      </c>
      <c r="G59" s="41">
        <v>100</v>
      </c>
      <c r="H59" s="42">
        <v>0</v>
      </c>
      <c r="I59" s="43">
        <f>ROUND(G59*H59,P4)</f>
        <v>0</v>
      </c>
      <c r="J59" s="37"/>
      <c r="O59" s="44">
        <f>I59*0.21</f>
        <v>0</v>
      </c>
      <c r="P59">
        <v>3</v>
      </c>
    </row>
    <row r="60">
      <c r="A60" s="37" t="s">
        <v>598</v>
      </c>
      <c r="B60" s="45"/>
      <c r="C60" s="46"/>
      <c r="D60" s="46"/>
      <c r="E60" s="39" t="s">
        <v>14301</v>
      </c>
      <c r="F60" s="46"/>
      <c r="G60" s="46"/>
      <c r="H60" s="46"/>
      <c r="I60" s="46"/>
      <c r="J60" s="48"/>
    </row>
    <row r="61" ht="145">
      <c r="A61" s="37" t="s">
        <v>601</v>
      </c>
      <c r="B61" s="45"/>
      <c r="C61" s="46"/>
      <c r="D61" s="46"/>
      <c r="E61" s="39" t="s">
        <v>14312</v>
      </c>
      <c r="F61" s="46"/>
      <c r="G61" s="46"/>
      <c r="H61" s="46"/>
      <c r="I61" s="46"/>
      <c r="J61" s="48"/>
    </row>
    <row r="62">
      <c r="A62" s="37" t="s">
        <v>593</v>
      </c>
      <c r="B62" s="37">
        <v>13</v>
      </c>
      <c r="C62" s="38" t="s">
        <v>14313</v>
      </c>
      <c r="D62" s="37" t="s">
        <v>595</v>
      </c>
      <c r="E62" s="39" t="s">
        <v>14314</v>
      </c>
      <c r="F62" s="40" t="s">
        <v>608</v>
      </c>
      <c r="G62" s="41">
        <v>25</v>
      </c>
      <c r="H62" s="42">
        <v>0</v>
      </c>
      <c r="I62" s="43">
        <f>ROUND(G62*H62,P4)</f>
        <v>0</v>
      </c>
      <c r="J62" s="37"/>
      <c r="O62" s="44">
        <f>I62*0.21</f>
        <v>0</v>
      </c>
      <c r="P62">
        <v>3</v>
      </c>
    </row>
    <row r="63">
      <c r="A63" s="37" t="s">
        <v>598</v>
      </c>
      <c r="B63" s="45"/>
      <c r="C63" s="46"/>
      <c r="D63" s="46"/>
      <c r="E63" s="39" t="s">
        <v>14301</v>
      </c>
      <c r="F63" s="46"/>
      <c r="G63" s="46"/>
      <c r="H63" s="46"/>
      <c r="I63" s="46"/>
      <c r="J63" s="48"/>
    </row>
    <row r="64" ht="116">
      <c r="A64" s="37" t="s">
        <v>601</v>
      </c>
      <c r="B64" s="45"/>
      <c r="C64" s="46"/>
      <c r="D64" s="46"/>
      <c r="E64" s="39" t="s">
        <v>14315</v>
      </c>
      <c r="F64" s="46"/>
      <c r="G64" s="46"/>
      <c r="H64" s="46"/>
      <c r="I64" s="46"/>
      <c r="J64" s="48"/>
    </row>
    <row r="65">
      <c r="A65" s="37" t="s">
        <v>593</v>
      </c>
      <c r="B65" s="37">
        <v>14</v>
      </c>
      <c r="C65" s="38" t="s">
        <v>14316</v>
      </c>
      <c r="D65" s="37" t="s">
        <v>595</v>
      </c>
      <c r="E65" s="39" t="s">
        <v>2451</v>
      </c>
      <c r="F65" s="40" t="s">
        <v>608</v>
      </c>
      <c r="G65" s="41">
        <v>7</v>
      </c>
      <c r="H65" s="42">
        <v>0</v>
      </c>
      <c r="I65" s="43">
        <f>ROUND(G65*H65,P4)</f>
        <v>0</v>
      </c>
      <c r="J65" s="37"/>
      <c r="O65" s="44">
        <f>I65*0.21</f>
        <v>0</v>
      </c>
      <c r="P65">
        <v>3</v>
      </c>
    </row>
    <row r="66">
      <c r="A66" s="37" t="s">
        <v>598</v>
      </c>
      <c r="B66" s="45"/>
      <c r="C66" s="46"/>
      <c r="D66" s="46"/>
      <c r="E66" s="39" t="s">
        <v>14301</v>
      </c>
      <c r="F66" s="46"/>
      <c r="G66" s="46"/>
      <c r="H66" s="46"/>
      <c r="I66" s="46"/>
      <c r="J66" s="48"/>
    </row>
    <row r="67" ht="116">
      <c r="A67" s="37" t="s">
        <v>601</v>
      </c>
      <c r="B67" s="45"/>
      <c r="C67" s="46"/>
      <c r="D67" s="46"/>
      <c r="E67" s="39" t="s">
        <v>14318</v>
      </c>
      <c r="F67" s="46"/>
      <c r="G67" s="46"/>
      <c r="H67" s="46"/>
      <c r="I67" s="46"/>
      <c r="J67" s="48"/>
    </row>
    <row r="68">
      <c r="A68" s="37" t="s">
        <v>593</v>
      </c>
      <c r="B68" s="37">
        <v>15</v>
      </c>
      <c r="C68" s="38" t="s">
        <v>3312</v>
      </c>
      <c r="D68" s="37" t="s">
        <v>595</v>
      </c>
      <c r="E68" s="39" t="s">
        <v>3313</v>
      </c>
      <c r="F68" s="40" t="s">
        <v>1797</v>
      </c>
      <c r="G68" s="41">
        <v>1</v>
      </c>
      <c r="H68" s="42">
        <v>0</v>
      </c>
      <c r="I68" s="43">
        <f>ROUND(G68*H68,P4)</f>
        <v>0</v>
      </c>
      <c r="J68" s="37"/>
      <c r="O68" s="44">
        <f>I68*0.21</f>
        <v>0</v>
      </c>
      <c r="P68">
        <v>3</v>
      </c>
    </row>
    <row r="69">
      <c r="A69" s="37" t="s">
        <v>598</v>
      </c>
      <c r="B69" s="45"/>
      <c r="C69" s="46"/>
      <c r="D69" s="46"/>
      <c r="E69" s="39" t="s">
        <v>14301</v>
      </c>
      <c r="F69" s="46"/>
      <c r="G69" s="46"/>
      <c r="H69" s="46"/>
      <c r="I69" s="46"/>
      <c r="J69" s="48"/>
    </row>
    <row r="70" ht="188.5">
      <c r="A70" s="37" t="s">
        <v>601</v>
      </c>
      <c r="B70" s="45"/>
      <c r="C70" s="46"/>
      <c r="D70" s="46"/>
      <c r="E70" s="39" t="s">
        <v>14513</v>
      </c>
      <c r="F70" s="46"/>
      <c r="G70" s="46"/>
      <c r="H70" s="46"/>
      <c r="I70" s="46"/>
      <c r="J70" s="48"/>
    </row>
    <row r="71">
      <c r="A71" s="31" t="s">
        <v>591</v>
      </c>
      <c r="B71" s="32"/>
      <c r="C71" s="33" t="s">
        <v>3656</v>
      </c>
      <c r="D71" s="34"/>
      <c r="E71" s="31" t="s">
        <v>4120</v>
      </c>
      <c r="F71" s="34"/>
      <c r="G71" s="34"/>
      <c r="H71" s="34"/>
      <c r="I71" s="35">
        <f>SUMIFS(I72:I88,A72:A88,"P")</f>
        <v>0</v>
      </c>
      <c r="J71" s="36"/>
    </row>
    <row r="72" ht="29">
      <c r="A72" s="37" t="s">
        <v>593</v>
      </c>
      <c r="B72" s="37">
        <v>16</v>
      </c>
      <c r="C72" s="38" t="s">
        <v>3374</v>
      </c>
      <c r="D72" s="37" t="s">
        <v>595</v>
      </c>
      <c r="E72" s="39" t="s">
        <v>3375</v>
      </c>
      <c r="F72" s="40" t="s">
        <v>608</v>
      </c>
      <c r="G72" s="41">
        <v>14</v>
      </c>
      <c r="H72" s="42">
        <v>0</v>
      </c>
      <c r="I72" s="43">
        <f>ROUND(G72*H72,P4)</f>
        <v>0</v>
      </c>
      <c r="J72" s="37"/>
      <c r="O72" s="44">
        <f>I72*0.21</f>
        <v>0</v>
      </c>
      <c r="P72">
        <v>3</v>
      </c>
    </row>
    <row r="73">
      <c r="A73" s="37" t="s">
        <v>598</v>
      </c>
      <c r="B73" s="45"/>
      <c r="C73" s="46"/>
      <c r="D73" s="46"/>
      <c r="E73" s="39" t="s">
        <v>14327</v>
      </c>
      <c r="F73" s="46"/>
      <c r="G73" s="46"/>
      <c r="H73" s="46"/>
      <c r="I73" s="46"/>
      <c r="J73" s="48"/>
    </row>
    <row r="74" ht="116">
      <c r="A74" s="37" t="s">
        <v>601</v>
      </c>
      <c r="B74" s="45"/>
      <c r="C74" s="46"/>
      <c r="D74" s="46"/>
      <c r="E74" s="39" t="s">
        <v>2091</v>
      </c>
      <c r="F74" s="46"/>
      <c r="G74" s="46"/>
      <c r="H74" s="46"/>
      <c r="I74" s="46"/>
      <c r="J74" s="48"/>
    </row>
    <row r="75" ht="29">
      <c r="A75" s="37" t="s">
        <v>593</v>
      </c>
      <c r="B75" s="37">
        <v>17</v>
      </c>
      <c r="C75" s="38" t="s">
        <v>4325</v>
      </c>
      <c r="D75" s="37" t="s">
        <v>595</v>
      </c>
      <c r="E75" s="39" t="s">
        <v>4326</v>
      </c>
      <c r="F75" s="40" t="s">
        <v>608</v>
      </c>
      <c r="G75" s="41">
        <v>14</v>
      </c>
      <c r="H75" s="42">
        <v>0</v>
      </c>
      <c r="I75" s="43">
        <f>ROUND(G75*H75,P4)</f>
        <v>0</v>
      </c>
      <c r="J75" s="37"/>
      <c r="O75" s="44">
        <f>I75*0.21</f>
        <v>0</v>
      </c>
      <c r="P75">
        <v>3</v>
      </c>
    </row>
    <row r="76">
      <c r="A76" s="37" t="s">
        <v>598</v>
      </c>
      <c r="B76" s="45"/>
      <c r="C76" s="46"/>
      <c r="D76" s="46"/>
      <c r="E76" s="39" t="s">
        <v>14327</v>
      </c>
      <c r="F76" s="46"/>
      <c r="G76" s="46"/>
      <c r="H76" s="46"/>
      <c r="I76" s="46"/>
      <c r="J76" s="48"/>
    </row>
    <row r="77" ht="116">
      <c r="A77" s="37" t="s">
        <v>601</v>
      </c>
      <c r="B77" s="45"/>
      <c r="C77" s="46"/>
      <c r="D77" s="46"/>
      <c r="E77" s="39" t="s">
        <v>2091</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14327</v>
      </c>
      <c r="F79" s="46"/>
      <c r="G79" s="46"/>
      <c r="H79" s="46"/>
      <c r="I79" s="46"/>
      <c r="J79" s="48"/>
    </row>
    <row r="80" ht="101.5">
      <c r="A80" s="37" t="s">
        <v>601</v>
      </c>
      <c r="B80" s="45"/>
      <c r="C80" s="46"/>
      <c r="D80" s="46"/>
      <c r="E80" s="39" t="s">
        <v>4125</v>
      </c>
      <c r="F80" s="46"/>
      <c r="G80" s="46"/>
      <c r="H80" s="46"/>
      <c r="I80" s="46"/>
      <c r="J80" s="48"/>
    </row>
    <row r="81" ht="29">
      <c r="A81" s="37" t="s">
        <v>593</v>
      </c>
      <c r="B81" s="37">
        <v>19</v>
      </c>
      <c r="C81" s="38" t="s">
        <v>4334</v>
      </c>
      <c r="D81" s="37" t="s">
        <v>595</v>
      </c>
      <c r="E81" s="39" t="s">
        <v>4335</v>
      </c>
      <c r="F81" s="40" t="s">
        <v>597</v>
      </c>
      <c r="G81" s="41">
        <v>400</v>
      </c>
      <c r="H81" s="42">
        <v>0</v>
      </c>
      <c r="I81" s="43">
        <f>ROUND(G81*H81,P4)</f>
        <v>0</v>
      </c>
      <c r="J81" s="37"/>
      <c r="O81" s="44">
        <f>I81*0.21</f>
        <v>0</v>
      </c>
      <c r="P81">
        <v>3</v>
      </c>
    </row>
    <row r="82" ht="29">
      <c r="A82" s="37" t="s">
        <v>598</v>
      </c>
      <c r="B82" s="45"/>
      <c r="C82" s="46"/>
      <c r="D82" s="46"/>
      <c r="E82" s="39" t="s">
        <v>4335</v>
      </c>
      <c r="F82" s="46"/>
      <c r="G82" s="46"/>
      <c r="H82" s="46"/>
      <c r="I82" s="46"/>
      <c r="J82" s="48"/>
    </row>
    <row r="83">
      <c r="A83" s="37" t="s">
        <v>599</v>
      </c>
      <c r="B83" s="45"/>
      <c r="C83" s="46"/>
      <c r="D83" s="46"/>
      <c r="E83" s="49" t="s">
        <v>14547</v>
      </c>
      <c r="F83" s="46"/>
      <c r="G83" s="46"/>
      <c r="H83" s="46"/>
      <c r="I83" s="46"/>
      <c r="J83" s="48"/>
    </row>
    <row r="84" ht="58">
      <c r="A84" s="37" t="s">
        <v>601</v>
      </c>
      <c r="B84" s="45"/>
      <c r="C84" s="46"/>
      <c r="D84" s="46"/>
      <c r="E84" s="39" t="s">
        <v>4130</v>
      </c>
      <c r="F84" s="46"/>
      <c r="G84" s="46"/>
      <c r="H84" s="46"/>
      <c r="I84" s="46"/>
      <c r="J84" s="48"/>
    </row>
    <row r="85" ht="29">
      <c r="A85" s="37" t="s">
        <v>593</v>
      </c>
      <c r="B85" s="37">
        <v>20</v>
      </c>
      <c r="C85" s="38" t="s">
        <v>4337</v>
      </c>
      <c r="D85" s="37" t="s">
        <v>595</v>
      </c>
      <c r="E85" s="39" t="s">
        <v>3372</v>
      </c>
      <c r="F85" s="40" t="s">
        <v>597</v>
      </c>
      <c r="G85" s="41">
        <v>990</v>
      </c>
      <c r="H85" s="42">
        <v>0</v>
      </c>
      <c r="I85" s="43">
        <f>ROUND(G85*H85,P4)</f>
        <v>0</v>
      </c>
      <c r="J85" s="37"/>
      <c r="O85" s="44">
        <f>I85*0.21</f>
        <v>0</v>
      </c>
      <c r="P85">
        <v>3</v>
      </c>
    </row>
    <row r="86" ht="29">
      <c r="A86" s="37" t="s">
        <v>598</v>
      </c>
      <c r="B86" s="45"/>
      <c r="C86" s="46"/>
      <c r="D86" s="46"/>
      <c r="E86" s="39" t="s">
        <v>3372</v>
      </c>
      <c r="F86" s="46"/>
      <c r="G86" s="46"/>
      <c r="H86" s="46"/>
      <c r="I86" s="46"/>
      <c r="J86" s="48"/>
    </row>
    <row r="87">
      <c r="A87" s="37" t="s">
        <v>599</v>
      </c>
      <c r="B87" s="45"/>
      <c r="C87" s="46"/>
      <c r="D87" s="46"/>
      <c r="E87" s="49" t="s">
        <v>14548</v>
      </c>
      <c r="F87" s="46"/>
      <c r="G87" s="46"/>
      <c r="H87" s="46"/>
      <c r="I87" s="46"/>
      <c r="J87" s="48"/>
    </row>
    <row r="88" ht="58">
      <c r="A88" s="37" t="s">
        <v>601</v>
      </c>
      <c r="B88" s="45"/>
      <c r="C88" s="46"/>
      <c r="D88" s="46"/>
      <c r="E88" s="39" t="s">
        <v>4130</v>
      </c>
      <c r="F88" s="46"/>
      <c r="G88" s="46"/>
      <c r="H88" s="46"/>
      <c r="I88" s="46"/>
      <c r="J88" s="48"/>
    </row>
    <row r="89">
      <c r="A89" s="31" t="s">
        <v>591</v>
      </c>
      <c r="B89" s="32"/>
      <c r="C89" s="33" t="s">
        <v>14241</v>
      </c>
      <c r="D89" s="34"/>
      <c r="E89" s="31" t="s">
        <v>14242</v>
      </c>
      <c r="F89" s="34"/>
      <c r="G89" s="34"/>
      <c r="H89" s="34"/>
      <c r="I89" s="35">
        <f>SUMIFS(I90:I105,A90:A105,"P")</f>
        <v>0</v>
      </c>
      <c r="J89" s="36"/>
    </row>
    <row r="90" ht="29">
      <c r="A90" s="37" t="s">
        <v>593</v>
      </c>
      <c r="B90" s="37">
        <v>21</v>
      </c>
      <c r="C90" s="38" t="s">
        <v>14448</v>
      </c>
      <c r="D90" s="37" t="s">
        <v>595</v>
      </c>
      <c r="E90" s="39" t="s">
        <v>14449</v>
      </c>
      <c r="F90" s="40" t="s">
        <v>608</v>
      </c>
      <c r="G90" s="41">
        <v>7</v>
      </c>
      <c r="H90" s="42">
        <v>0</v>
      </c>
      <c r="I90" s="43">
        <f>ROUND(G90*H90,P4)</f>
        <v>0</v>
      </c>
      <c r="J90" s="37"/>
      <c r="O90" s="44">
        <f>I90*0.21</f>
        <v>0</v>
      </c>
      <c r="P90">
        <v>3</v>
      </c>
    </row>
    <row r="91" ht="29">
      <c r="A91" s="37" t="s">
        <v>598</v>
      </c>
      <c r="B91" s="45"/>
      <c r="C91" s="46"/>
      <c r="D91" s="46"/>
      <c r="E91" s="39" t="s">
        <v>14449</v>
      </c>
      <c r="F91" s="46"/>
      <c r="G91" s="46"/>
      <c r="H91" s="46"/>
      <c r="I91" s="46"/>
      <c r="J91" s="48"/>
    </row>
    <row r="92">
      <c r="A92" s="37" t="s">
        <v>599</v>
      </c>
      <c r="B92" s="45"/>
      <c r="C92" s="46"/>
      <c r="D92" s="46"/>
      <c r="E92" s="49" t="s">
        <v>14549</v>
      </c>
      <c r="F92" s="46"/>
      <c r="G92" s="46"/>
      <c r="H92" s="46"/>
      <c r="I92" s="46"/>
      <c r="J92" s="48"/>
    </row>
    <row r="93" ht="87">
      <c r="A93" s="37" t="s">
        <v>601</v>
      </c>
      <c r="B93" s="45"/>
      <c r="C93" s="46"/>
      <c r="D93" s="46"/>
      <c r="E93" s="39" t="s">
        <v>14451</v>
      </c>
      <c r="F93" s="46"/>
      <c r="G93" s="46"/>
      <c r="H93" s="46"/>
      <c r="I93" s="46"/>
      <c r="J93" s="48"/>
    </row>
    <row r="94">
      <c r="A94" s="37" t="s">
        <v>593</v>
      </c>
      <c r="B94" s="37">
        <v>22</v>
      </c>
      <c r="C94" s="38" t="s">
        <v>14550</v>
      </c>
      <c r="D94" s="37" t="s">
        <v>595</v>
      </c>
      <c r="E94" s="39" t="s">
        <v>14551</v>
      </c>
      <c r="F94" s="40" t="s">
        <v>608</v>
      </c>
      <c r="G94" s="41">
        <v>7</v>
      </c>
      <c r="H94" s="42">
        <v>0</v>
      </c>
      <c r="I94" s="43">
        <f>ROUND(G94*H94,P4)</f>
        <v>0</v>
      </c>
      <c r="J94" s="37"/>
      <c r="O94" s="44">
        <f>I94*0.21</f>
        <v>0</v>
      </c>
      <c r="P94">
        <v>3</v>
      </c>
    </row>
    <row r="95">
      <c r="A95" s="37" t="s">
        <v>598</v>
      </c>
      <c r="B95" s="45"/>
      <c r="C95" s="46"/>
      <c r="D95" s="46"/>
      <c r="E95" s="39" t="s">
        <v>14551</v>
      </c>
      <c r="F95" s="46"/>
      <c r="G95" s="46"/>
      <c r="H95" s="46"/>
      <c r="I95" s="46"/>
      <c r="J95" s="48"/>
    </row>
    <row r="96">
      <c r="A96" s="37" t="s">
        <v>599</v>
      </c>
      <c r="B96" s="45"/>
      <c r="C96" s="46"/>
      <c r="D96" s="46"/>
      <c r="E96" s="49" t="s">
        <v>14549</v>
      </c>
      <c r="F96" s="46"/>
      <c r="G96" s="46"/>
      <c r="H96" s="46"/>
      <c r="I96" s="46"/>
      <c r="J96" s="48"/>
    </row>
    <row r="97" ht="43.5">
      <c r="A97" s="37" t="s">
        <v>601</v>
      </c>
      <c r="B97" s="45"/>
      <c r="C97" s="46"/>
      <c r="D97" s="46"/>
      <c r="E97" s="39" t="s">
        <v>14552</v>
      </c>
      <c r="F97" s="46"/>
      <c r="G97" s="46"/>
      <c r="H97" s="46"/>
      <c r="I97" s="46"/>
      <c r="J97" s="48"/>
    </row>
    <row r="98" ht="29">
      <c r="A98" s="37" t="s">
        <v>593</v>
      </c>
      <c r="B98" s="37">
        <v>23</v>
      </c>
      <c r="C98" s="38" t="s">
        <v>14471</v>
      </c>
      <c r="D98" s="37" t="s">
        <v>595</v>
      </c>
      <c r="E98" s="39" t="s">
        <v>14472</v>
      </c>
      <c r="F98" s="40" t="s">
        <v>608</v>
      </c>
      <c r="G98" s="41">
        <v>7</v>
      </c>
      <c r="H98" s="42">
        <v>0</v>
      </c>
      <c r="I98" s="43">
        <f>ROUND(G98*H98,P4)</f>
        <v>0</v>
      </c>
      <c r="J98" s="37"/>
      <c r="O98" s="44">
        <f>I98*0.21</f>
        <v>0</v>
      </c>
      <c r="P98">
        <v>3</v>
      </c>
    </row>
    <row r="99" ht="29">
      <c r="A99" s="37" t="s">
        <v>598</v>
      </c>
      <c r="B99" s="45"/>
      <c r="C99" s="46"/>
      <c r="D99" s="46"/>
      <c r="E99" s="39" t="s">
        <v>14472</v>
      </c>
      <c r="F99" s="46"/>
      <c r="G99" s="46"/>
      <c r="H99" s="46"/>
      <c r="I99" s="46"/>
      <c r="J99" s="48"/>
    </row>
    <row r="100">
      <c r="A100" s="37" t="s">
        <v>599</v>
      </c>
      <c r="B100" s="45"/>
      <c r="C100" s="46"/>
      <c r="D100" s="46"/>
      <c r="E100" s="49" t="s">
        <v>14549</v>
      </c>
      <c r="F100" s="46"/>
      <c r="G100" s="46"/>
      <c r="H100" s="46"/>
      <c r="I100" s="46"/>
      <c r="J100" s="48"/>
    </row>
    <row r="101" ht="43.5">
      <c r="A101" s="37" t="s">
        <v>601</v>
      </c>
      <c r="B101" s="45"/>
      <c r="C101" s="46"/>
      <c r="D101" s="46"/>
      <c r="E101" s="39" t="s">
        <v>14401</v>
      </c>
      <c r="F101" s="46"/>
      <c r="G101" s="46"/>
      <c r="H101" s="46"/>
      <c r="I101" s="46"/>
      <c r="J101" s="48"/>
    </row>
    <row r="102" ht="29">
      <c r="A102" s="37" t="s">
        <v>593</v>
      </c>
      <c r="B102" s="37">
        <v>24</v>
      </c>
      <c r="C102" s="38" t="s">
        <v>14476</v>
      </c>
      <c r="D102" s="37" t="s">
        <v>595</v>
      </c>
      <c r="E102" s="39" t="s">
        <v>14477</v>
      </c>
      <c r="F102" s="40" t="s">
        <v>608</v>
      </c>
      <c r="G102" s="41">
        <v>7</v>
      </c>
      <c r="H102" s="42">
        <v>0</v>
      </c>
      <c r="I102" s="43">
        <f>ROUND(G102*H102,P4)</f>
        <v>0</v>
      </c>
      <c r="J102" s="37"/>
      <c r="O102" s="44">
        <f>I102*0.21</f>
        <v>0</v>
      </c>
      <c r="P102">
        <v>3</v>
      </c>
    </row>
    <row r="103" ht="29">
      <c r="A103" s="37" t="s">
        <v>598</v>
      </c>
      <c r="B103" s="45"/>
      <c r="C103" s="46"/>
      <c r="D103" s="46"/>
      <c r="E103" s="39" t="s">
        <v>14477</v>
      </c>
      <c r="F103" s="46"/>
      <c r="G103" s="46"/>
      <c r="H103" s="46"/>
      <c r="I103" s="46"/>
      <c r="J103" s="48"/>
    </row>
    <row r="104">
      <c r="A104" s="37" t="s">
        <v>599</v>
      </c>
      <c r="B104" s="45"/>
      <c r="C104" s="46"/>
      <c r="D104" s="46"/>
      <c r="E104" s="49" t="s">
        <v>14549</v>
      </c>
      <c r="F104" s="46"/>
      <c r="G104" s="46"/>
      <c r="H104" s="46"/>
      <c r="I104" s="46"/>
      <c r="J104" s="48"/>
    </row>
    <row r="105" ht="29">
      <c r="A105" s="37" t="s">
        <v>601</v>
      </c>
      <c r="B105" s="45"/>
      <c r="C105" s="46"/>
      <c r="D105" s="46"/>
      <c r="E105" s="39" t="s">
        <v>14475</v>
      </c>
      <c r="F105" s="46"/>
      <c r="G105" s="46"/>
      <c r="H105" s="46"/>
      <c r="I105" s="46"/>
      <c r="J105" s="48"/>
    </row>
    <row r="106">
      <c r="A106" s="31" t="s">
        <v>591</v>
      </c>
      <c r="B106" s="32"/>
      <c r="C106" s="33" t="s">
        <v>3661</v>
      </c>
      <c r="D106" s="34"/>
      <c r="E106" s="31" t="s">
        <v>4193</v>
      </c>
      <c r="F106" s="34"/>
      <c r="G106" s="34"/>
      <c r="H106" s="34"/>
      <c r="I106" s="35">
        <f>SUMIFS(I107:I130,A107:A130,"P")</f>
        <v>0</v>
      </c>
      <c r="J106" s="36"/>
    </row>
    <row r="107" ht="29">
      <c r="A107" s="37" t="s">
        <v>593</v>
      </c>
      <c r="B107" s="37">
        <v>25</v>
      </c>
      <c r="C107" s="38" t="s">
        <v>3060</v>
      </c>
      <c r="D107" s="37" t="s">
        <v>595</v>
      </c>
      <c r="E107" s="39" t="s">
        <v>3957</v>
      </c>
      <c r="F107" s="40" t="s">
        <v>608</v>
      </c>
      <c r="G107" s="41">
        <v>1</v>
      </c>
      <c r="H107" s="42">
        <v>0</v>
      </c>
      <c r="I107" s="43">
        <f>ROUND(G107*H107,P4)</f>
        <v>0</v>
      </c>
      <c r="J107" s="37"/>
      <c r="O107" s="44">
        <f>I107*0.21</f>
        <v>0</v>
      </c>
      <c r="P107">
        <v>3</v>
      </c>
    </row>
    <row r="108">
      <c r="A108" s="37" t="s">
        <v>598</v>
      </c>
      <c r="B108" s="45"/>
      <c r="C108" s="46"/>
      <c r="D108" s="46"/>
      <c r="E108" s="39" t="s">
        <v>14294</v>
      </c>
      <c r="F108" s="46"/>
      <c r="G108" s="46"/>
      <c r="H108" s="46"/>
      <c r="I108" s="46"/>
      <c r="J108" s="48"/>
    </row>
    <row r="109" ht="130.5">
      <c r="A109" s="37" t="s">
        <v>601</v>
      </c>
      <c r="B109" s="45"/>
      <c r="C109" s="46"/>
      <c r="D109" s="46"/>
      <c r="E109" s="39" t="s">
        <v>1065</v>
      </c>
      <c r="F109" s="46"/>
      <c r="G109" s="46"/>
      <c r="H109" s="46"/>
      <c r="I109" s="46"/>
      <c r="J109" s="48"/>
    </row>
    <row r="110" ht="43.5">
      <c r="A110" s="37" t="s">
        <v>593</v>
      </c>
      <c r="B110" s="37">
        <v>26</v>
      </c>
      <c r="C110" s="38" t="s">
        <v>3064</v>
      </c>
      <c r="D110" s="37" t="s">
        <v>595</v>
      </c>
      <c r="E110" s="39" t="s">
        <v>3959</v>
      </c>
      <c r="F110" s="40" t="s">
        <v>608</v>
      </c>
      <c r="G110" s="41">
        <v>1</v>
      </c>
      <c r="H110" s="42">
        <v>0</v>
      </c>
      <c r="I110" s="43">
        <f>ROUND(G110*H110,P4)</f>
        <v>0</v>
      </c>
      <c r="J110" s="37"/>
      <c r="O110" s="44">
        <f>I110*0.21</f>
        <v>0</v>
      </c>
      <c r="P110">
        <v>3</v>
      </c>
    </row>
    <row r="111">
      <c r="A111" s="37" t="s">
        <v>598</v>
      </c>
      <c r="B111" s="45"/>
      <c r="C111" s="46"/>
      <c r="D111" s="46"/>
      <c r="E111" s="39" t="s">
        <v>14294</v>
      </c>
      <c r="F111" s="46"/>
      <c r="G111" s="46"/>
      <c r="H111" s="46"/>
      <c r="I111" s="46"/>
      <c r="J111" s="48"/>
    </row>
    <row r="112" ht="130.5">
      <c r="A112" s="37" t="s">
        <v>601</v>
      </c>
      <c r="B112" s="45"/>
      <c r="C112" s="46"/>
      <c r="D112" s="46"/>
      <c r="E112" s="39" t="s">
        <v>1065</v>
      </c>
      <c r="F112" s="46"/>
      <c r="G112" s="46"/>
      <c r="H112" s="46"/>
      <c r="I112" s="46"/>
      <c r="J112" s="48"/>
    </row>
    <row r="113" ht="29">
      <c r="A113" s="37" t="s">
        <v>593</v>
      </c>
      <c r="B113" s="37">
        <v>27</v>
      </c>
      <c r="C113" s="38" t="s">
        <v>3067</v>
      </c>
      <c r="D113" s="37" t="s">
        <v>595</v>
      </c>
      <c r="E113" s="39" t="s">
        <v>3068</v>
      </c>
      <c r="F113" s="40" t="s">
        <v>608</v>
      </c>
      <c r="G113" s="41">
        <v>1</v>
      </c>
      <c r="H113" s="42">
        <v>0</v>
      </c>
      <c r="I113" s="43">
        <f>ROUND(G113*H113,P4)</f>
        <v>0</v>
      </c>
      <c r="J113" s="37"/>
      <c r="O113" s="44">
        <f>I113*0.21</f>
        <v>0</v>
      </c>
      <c r="P113">
        <v>3</v>
      </c>
    </row>
    <row r="114">
      <c r="A114" s="37" t="s">
        <v>598</v>
      </c>
      <c r="B114" s="45"/>
      <c r="C114" s="46"/>
      <c r="D114" s="46"/>
      <c r="E114" s="39" t="s">
        <v>14294</v>
      </c>
      <c r="F114" s="46"/>
      <c r="G114" s="46"/>
      <c r="H114" s="46"/>
      <c r="I114" s="46"/>
      <c r="J114" s="48"/>
    </row>
    <row r="115" ht="101.5">
      <c r="A115" s="37" t="s">
        <v>601</v>
      </c>
      <c r="B115" s="45"/>
      <c r="C115" s="46"/>
      <c r="D115" s="46"/>
      <c r="E115" s="39" t="s">
        <v>4203</v>
      </c>
      <c r="F115" s="46"/>
      <c r="G115" s="46"/>
      <c r="H115" s="46"/>
      <c r="I115" s="46"/>
      <c r="J115" s="48"/>
    </row>
    <row r="116">
      <c r="A116" s="37" t="s">
        <v>593</v>
      </c>
      <c r="B116" s="37">
        <v>28</v>
      </c>
      <c r="C116" s="38" t="s">
        <v>3323</v>
      </c>
      <c r="D116" s="37" t="s">
        <v>595</v>
      </c>
      <c r="E116" s="39" t="s">
        <v>3324</v>
      </c>
      <c r="F116" s="40" t="s">
        <v>608</v>
      </c>
      <c r="G116" s="41">
        <v>1</v>
      </c>
      <c r="H116" s="42">
        <v>0</v>
      </c>
      <c r="I116" s="43">
        <f>ROUND(G116*H116,P4)</f>
        <v>0</v>
      </c>
      <c r="J116" s="37"/>
      <c r="O116" s="44">
        <f>I116*0.21</f>
        <v>0</v>
      </c>
      <c r="P116">
        <v>3</v>
      </c>
    </row>
    <row r="117">
      <c r="A117" s="37" t="s">
        <v>598</v>
      </c>
      <c r="B117" s="45"/>
      <c r="C117" s="46"/>
      <c r="D117" s="46"/>
      <c r="E117" s="39" t="s">
        <v>14294</v>
      </c>
      <c r="F117" s="46"/>
      <c r="G117" s="46"/>
      <c r="H117" s="46"/>
      <c r="I117" s="46"/>
      <c r="J117" s="48"/>
    </row>
    <row r="118" ht="101.5">
      <c r="A118" s="37" t="s">
        <v>601</v>
      </c>
      <c r="B118" s="45"/>
      <c r="C118" s="46"/>
      <c r="D118" s="46"/>
      <c r="E118" s="39" t="s">
        <v>4214</v>
      </c>
      <c r="F118" s="46"/>
      <c r="G118" s="46"/>
      <c r="H118" s="46"/>
      <c r="I118" s="46"/>
      <c r="J118" s="48"/>
    </row>
    <row r="119" ht="29">
      <c r="A119" s="37" t="s">
        <v>593</v>
      </c>
      <c r="B119" s="37">
        <v>29</v>
      </c>
      <c r="C119" s="38" t="s">
        <v>14424</v>
      </c>
      <c r="D119" s="37" t="s">
        <v>595</v>
      </c>
      <c r="E119" s="39" t="s">
        <v>14425</v>
      </c>
      <c r="F119" s="40" t="s">
        <v>608</v>
      </c>
      <c r="G119" s="41">
        <v>1</v>
      </c>
      <c r="H119" s="42">
        <v>0</v>
      </c>
      <c r="I119" s="43">
        <f>ROUND(G119*H119,P4)</f>
        <v>0</v>
      </c>
      <c r="J119" s="37"/>
      <c r="O119" s="44">
        <f>I119*0.21</f>
        <v>0</v>
      </c>
      <c r="P119">
        <v>3</v>
      </c>
    </row>
    <row r="120">
      <c r="A120" s="37" t="s">
        <v>598</v>
      </c>
      <c r="B120" s="45"/>
      <c r="C120" s="46"/>
      <c r="D120" s="46"/>
      <c r="E120" s="39" t="s">
        <v>14294</v>
      </c>
      <c r="F120" s="46"/>
      <c r="G120" s="46"/>
      <c r="H120" s="46"/>
      <c r="I120" s="46"/>
      <c r="J120" s="48"/>
    </row>
    <row r="121" ht="101.5">
      <c r="A121" s="37" t="s">
        <v>601</v>
      </c>
      <c r="B121" s="45"/>
      <c r="C121" s="46"/>
      <c r="D121" s="46"/>
      <c r="E121" s="39" t="s">
        <v>4214</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14294</v>
      </c>
      <c r="F123" s="46"/>
      <c r="G123" s="46"/>
      <c r="H123" s="46"/>
      <c r="I123" s="46"/>
      <c r="J123" s="48"/>
    </row>
    <row r="124" ht="116">
      <c r="A124" s="37" t="s">
        <v>601</v>
      </c>
      <c r="B124" s="45"/>
      <c r="C124" s="46"/>
      <c r="D124" s="46"/>
      <c r="E124" s="39" t="s">
        <v>3664</v>
      </c>
      <c r="F124" s="46"/>
      <c r="G124" s="46"/>
      <c r="H124" s="46"/>
      <c r="I124" s="46"/>
      <c r="J124" s="48"/>
    </row>
    <row r="125">
      <c r="A125" s="37" t="s">
        <v>593</v>
      </c>
      <c r="B125" s="37">
        <v>31</v>
      </c>
      <c r="C125" s="38" t="s">
        <v>3072</v>
      </c>
      <c r="D125" s="37" t="s">
        <v>595</v>
      </c>
      <c r="E125" s="39" t="s">
        <v>3073</v>
      </c>
      <c r="F125" s="40" t="s">
        <v>624</v>
      </c>
      <c r="G125" s="41">
        <v>8</v>
      </c>
      <c r="H125" s="42">
        <v>0</v>
      </c>
      <c r="I125" s="43">
        <f>ROUND(G125*H125,P4)</f>
        <v>0</v>
      </c>
      <c r="J125" s="37"/>
      <c r="O125" s="44">
        <f>I125*0.21</f>
        <v>0</v>
      </c>
      <c r="P125">
        <v>3</v>
      </c>
    </row>
    <row r="126">
      <c r="A126" s="37" t="s">
        <v>598</v>
      </c>
      <c r="B126" s="45"/>
      <c r="C126" s="46"/>
      <c r="D126" s="46"/>
      <c r="E126" s="39" t="s">
        <v>14294</v>
      </c>
      <c r="F126" s="46"/>
      <c r="G126" s="46"/>
      <c r="H126" s="46"/>
      <c r="I126" s="46"/>
      <c r="J126" s="48"/>
    </row>
    <row r="127" ht="101.5">
      <c r="A127" s="37" t="s">
        <v>601</v>
      </c>
      <c r="B127" s="45"/>
      <c r="C127" s="46"/>
      <c r="D127" s="46"/>
      <c r="E127" s="39" t="s">
        <v>4220</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14294</v>
      </c>
      <c r="F129" s="46"/>
      <c r="G129" s="46"/>
      <c r="H129" s="46"/>
      <c r="I129" s="46"/>
      <c r="J129" s="48"/>
    </row>
    <row r="130" ht="101.5">
      <c r="A130" s="37" t="s">
        <v>601</v>
      </c>
      <c r="B130" s="45"/>
      <c r="C130" s="46"/>
      <c r="D130" s="46"/>
      <c r="E130" s="39" t="s">
        <v>3665</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3.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29">
      <c r="A134" s="37" t="s">
        <v>599</v>
      </c>
      <c r="B134" s="45"/>
      <c r="C134" s="46"/>
      <c r="D134" s="46"/>
      <c r="E134" s="49" t="s">
        <v>14553</v>
      </c>
      <c r="F134" s="46"/>
      <c r="G134" s="46"/>
      <c r="H134" s="46"/>
      <c r="I134" s="46"/>
      <c r="J134" s="48"/>
    </row>
    <row r="135" ht="116">
      <c r="A135" s="37" t="s">
        <v>601</v>
      </c>
      <c r="B135" s="45"/>
      <c r="C135" s="46"/>
      <c r="D135" s="46"/>
      <c r="E135" s="39" t="s">
        <v>1819</v>
      </c>
      <c r="F135" s="46"/>
      <c r="G135" s="46"/>
      <c r="H135" s="46"/>
      <c r="I135" s="46"/>
      <c r="J135" s="48"/>
    </row>
    <row r="136" ht="43.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16">
      <c r="A138" s="37" t="s">
        <v>601</v>
      </c>
      <c r="B138" s="50"/>
      <c r="C138" s="51"/>
      <c r="D138" s="51"/>
      <c r="E138" s="39" t="s">
        <v>1819</v>
      </c>
      <c r="F138" s="51"/>
      <c r="G138" s="51"/>
      <c r="H138" s="51"/>
      <c r="I138" s="51"/>
      <c r="J138" s="52"/>
    </row>
  </sheetData>
  <sheetProtection sheet="1" objects="1" scenarios="1" spinCount="100000" saltValue="ZALkV2VkWPw2AU7dNdqZqxSkxVBOWxheH2FMkUN903+SklzP7RMSZEV22awHHyv51tMWMe/E6Mi1kfK41HNp0w==" hashValue="2PuzTUfFo+T/Ol7tk+mEWZEVHDNhIheGUQY4JpCI6UohRV1E1g/MNtVLcbiaTcilCWvTNunHYZC2FLgH4qVN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14554</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14554</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14555</v>
      </c>
      <c r="F17" s="46"/>
      <c r="G17" s="46"/>
      <c r="H17" s="46"/>
      <c r="I17" s="46"/>
      <c r="J17" s="48"/>
    </row>
    <row r="18" ht="391.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14556</v>
      </c>
      <c r="F22" s="46"/>
      <c r="G22" s="46"/>
      <c r="H22" s="46"/>
      <c r="I22" s="46"/>
      <c r="J22" s="48"/>
    </row>
    <row r="23" ht="304.5">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5439</v>
      </c>
      <c r="D25" s="37" t="s">
        <v>595</v>
      </c>
      <c r="E25" s="39" t="s">
        <v>5254</v>
      </c>
      <c r="F25" s="40" t="s">
        <v>989</v>
      </c>
      <c r="G25" s="41">
        <v>1.1499999999999999</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14557</v>
      </c>
      <c r="F27" s="46"/>
      <c r="G27" s="46"/>
      <c r="H27" s="46"/>
      <c r="I27" s="46"/>
      <c r="J27" s="48"/>
    </row>
    <row r="28" ht="29">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14301</v>
      </c>
      <c r="F31" s="46"/>
      <c r="G31" s="46"/>
      <c r="H31" s="46"/>
      <c r="I31" s="46"/>
      <c r="J31" s="48"/>
    </row>
    <row r="32" ht="87">
      <c r="A32" s="37" t="s">
        <v>601</v>
      </c>
      <c r="B32" s="45"/>
      <c r="C32" s="46"/>
      <c r="D32" s="46"/>
      <c r="E32" s="39" t="s">
        <v>658</v>
      </c>
      <c r="F32" s="46"/>
      <c r="G32" s="46"/>
      <c r="H32" s="46"/>
      <c r="I32" s="46"/>
      <c r="J32" s="48"/>
    </row>
    <row r="33">
      <c r="A33" s="31" t="s">
        <v>591</v>
      </c>
      <c r="B33" s="32"/>
      <c r="C33" s="33" t="s">
        <v>4056</v>
      </c>
      <c r="D33" s="34"/>
      <c r="E33" s="31" t="s">
        <v>4057</v>
      </c>
      <c r="F33" s="34"/>
      <c r="G33" s="34"/>
      <c r="H33" s="34"/>
      <c r="I33" s="35">
        <f>SUMIFS(I34:I43,A34:A43,"P")</f>
        <v>0</v>
      </c>
      <c r="J33" s="36"/>
    </row>
    <row r="34" ht="29">
      <c r="A34" s="37" t="s">
        <v>593</v>
      </c>
      <c r="B34" s="37">
        <v>6</v>
      </c>
      <c r="C34" s="38" t="s">
        <v>14219</v>
      </c>
      <c r="D34" s="37" t="s">
        <v>595</v>
      </c>
      <c r="E34" s="39" t="s">
        <v>14220</v>
      </c>
      <c r="F34" s="40" t="s">
        <v>597</v>
      </c>
      <c r="G34" s="41">
        <v>115</v>
      </c>
      <c r="H34" s="42">
        <v>0</v>
      </c>
      <c r="I34" s="43">
        <f>ROUND(G34*H34,P4)</f>
        <v>0</v>
      </c>
      <c r="J34" s="37"/>
      <c r="O34" s="44">
        <f>I34*0.21</f>
        <v>0</v>
      </c>
      <c r="P34">
        <v>3</v>
      </c>
    </row>
    <row r="35">
      <c r="A35" s="37" t="s">
        <v>598</v>
      </c>
      <c r="B35" s="45"/>
      <c r="C35" s="46"/>
      <c r="D35" s="46"/>
      <c r="E35" s="39" t="s">
        <v>14301</v>
      </c>
      <c r="F35" s="46"/>
      <c r="G35" s="46"/>
      <c r="H35" s="46"/>
      <c r="I35" s="46"/>
      <c r="J35" s="48"/>
    </row>
    <row r="36" ht="87">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14301</v>
      </c>
      <c r="F38" s="46"/>
      <c r="G38" s="46"/>
      <c r="H38" s="46"/>
      <c r="I38" s="46"/>
      <c r="J38" s="48"/>
    </row>
    <row r="39" ht="101.5">
      <c r="A39" s="37" t="s">
        <v>601</v>
      </c>
      <c r="B39" s="45"/>
      <c r="C39" s="46"/>
      <c r="D39" s="46"/>
      <c r="E39" s="39" t="s">
        <v>14223</v>
      </c>
      <c r="F39" s="46"/>
      <c r="G39" s="46"/>
      <c r="H39" s="46"/>
      <c r="I39" s="46"/>
      <c r="J39" s="48"/>
    </row>
    <row r="40" ht="29">
      <c r="A40" s="37" t="s">
        <v>593</v>
      </c>
      <c r="B40" s="37">
        <v>8</v>
      </c>
      <c r="C40" s="38" t="s">
        <v>14224</v>
      </c>
      <c r="D40" s="37" t="s">
        <v>595</v>
      </c>
      <c r="E40" s="39" t="s">
        <v>14225</v>
      </c>
      <c r="F40" s="40" t="s">
        <v>597</v>
      </c>
      <c r="G40" s="41">
        <v>115</v>
      </c>
      <c r="H40" s="42">
        <v>0</v>
      </c>
      <c r="I40" s="43">
        <f>ROUND(G40*H40,P4)</f>
        <v>0</v>
      </c>
      <c r="J40" s="37"/>
      <c r="O40" s="44">
        <f>I40*0.21</f>
        <v>0</v>
      </c>
      <c r="P40">
        <v>3</v>
      </c>
    </row>
    <row r="41" ht="29">
      <c r="A41" s="37" t="s">
        <v>598</v>
      </c>
      <c r="B41" s="45"/>
      <c r="C41" s="46"/>
      <c r="D41" s="46"/>
      <c r="E41" s="39" t="s">
        <v>14225</v>
      </c>
      <c r="F41" s="46"/>
      <c r="G41" s="46"/>
      <c r="H41" s="46"/>
      <c r="I41" s="46"/>
      <c r="J41" s="48"/>
    </row>
    <row r="42">
      <c r="A42" s="37" t="s">
        <v>599</v>
      </c>
      <c r="B42" s="45"/>
      <c r="C42" s="46"/>
      <c r="D42" s="46"/>
      <c r="E42" s="49" t="s">
        <v>14222</v>
      </c>
      <c r="F42" s="46"/>
      <c r="G42" s="46"/>
      <c r="H42" s="46"/>
      <c r="I42" s="46"/>
      <c r="J42" s="48"/>
    </row>
    <row r="43" ht="87">
      <c r="A43" s="37" t="s">
        <v>601</v>
      </c>
      <c r="B43" s="45"/>
      <c r="C43" s="46"/>
      <c r="D43" s="46"/>
      <c r="E43" s="39" t="s">
        <v>14302</v>
      </c>
      <c r="F43" s="46"/>
      <c r="G43" s="46"/>
      <c r="H43" s="46"/>
      <c r="I43" s="46"/>
      <c r="J43" s="48"/>
    </row>
    <row r="44">
      <c r="A44" s="31" t="s">
        <v>591</v>
      </c>
      <c r="B44" s="32"/>
      <c r="C44" s="33" t="s">
        <v>3656</v>
      </c>
      <c r="D44" s="34"/>
      <c r="E44" s="31" t="s">
        <v>4120</v>
      </c>
      <c r="F44" s="34"/>
      <c r="G44" s="34"/>
      <c r="H44" s="34"/>
      <c r="I44" s="35">
        <f>SUMIFS(I45:I61,A45:A61,"P")</f>
        <v>0</v>
      </c>
      <c r="J44" s="36"/>
    </row>
    <row r="45" ht="29">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14327</v>
      </c>
      <c r="F46" s="46"/>
      <c r="G46" s="46"/>
      <c r="H46" s="46"/>
      <c r="I46" s="46"/>
      <c r="J46" s="48"/>
    </row>
    <row r="47" ht="116">
      <c r="A47" s="37" t="s">
        <v>601</v>
      </c>
      <c r="B47" s="45"/>
      <c r="C47" s="46"/>
      <c r="D47" s="46"/>
      <c r="E47" s="39" t="s">
        <v>2091</v>
      </c>
      <c r="F47" s="46"/>
      <c r="G47" s="46"/>
      <c r="H47" s="46"/>
      <c r="I47" s="46"/>
      <c r="J47" s="48"/>
    </row>
    <row r="48" ht="29">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14327</v>
      </c>
      <c r="F49" s="46"/>
      <c r="G49" s="46"/>
      <c r="H49" s="46"/>
      <c r="I49" s="46"/>
      <c r="J49" s="48"/>
    </row>
    <row r="50" ht="116">
      <c r="A50" s="37" t="s">
        <v>601</v>
      </c>
      <c r="B50" s="45"/>
      <c r="C50" s="46"/>
      <c r="D50" s="46"/>
      <c r="E50" s="39" t="s">
        <v>2091</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14327</v>
      </c>
      <c r="F52" s="46"/>
      <c r="G52" s="46"/>
      <c r="H52" s="46"/>
      <c r="I52" s="46"/>
      <c r="J52" s="48"/>
    </row>
    <row r="53" ht="101.5">
      <c r="A53" s="37" t="s">
        <v>601</v>
      </c>
      <c r="B53" s="45"/>
      <c r="C53" s="46"/>
      <c r="D53" s="46"/>
      <c r="E53" s="39" t="s">
        <v>4125</v>
      </c>
      <c r="F53" s="46"/>
      <c r="G53" s="46"/>
      <c r="H53" s="46"/>
      <c r="I53" s="46"/>
      <c r="J53" s="48"/>
    </row>
    <row r="54">
      <c r="A54" s="37" t="s">
        <v>593</v>
      </c>
      <c r="B54" s="37">
        <v>12</v>
      </c>
      <c r="C54" s="38" t="s">
        <v>14558</v>
      </c>
      <c r="D54" s="37" t="s">
        <v>595</v>
      </c>
      <c r="E54" s="39" t="s">
        <v>14559</v>
      </c>
      <c r="F54" s="40" t="s">
        <v>597</v>
      </c>
      <c r="G54" s="41">
        <v>20</v>
      </c>
      <c r="H54" s="42">
        <v>0</v>
      </c>
      <c r="I54" s="43">
        <f>ROUND(G54*H54,P4)</f>
        <v>0</v>
      </c>
      <c r="J54" s="37"/>
      <c r="O54" s="44">
        <f>I54*0.21</f>
        <v>0</v>
      </c>
      <c r="P54">
        <v>3</v>
      </c>
    </row>
    <row r="55">
      <c r="A55" s="37" t="s">
        <v>598</v>
      </c>
      <c r="B55" s="45"/>
      <c r="C55" s="46"/>
      <c r="D55" s="46"/>
      <c r="E55" s="39" t="s">
        <v>14559</v>
      </c>
      <c r="F55" s="46"/>
      <c r="G55" s="46"/>
      <c r="H55" s="46"/>
      <c r="I55" s="46"/>
      <c r="J55" s="48"/>
    </row>
    <row r="56">
      <c r="A56" s="37" t="s">
        <v>599</v>
      </c>
      <c r="B56" s="45"/>
      <c r="C56" s="46"/>
      <c r="D56" s="46"/>
      <c r="E56" s="49" t="s">
        <v>14560</v>
      </c>
      <c r="F56" s="46"/>
      <c r="G56" s="46"/>
      <c r="H56" s="46"/>
      <c r="I56" s="46"/>
      <c r="J56" s="48"/>
    </row>
    <row r="57" ht="58">
      <c r="A57" s="37" t="s">
        <v>601</v>
      </c>
      <c r="B57" s="45"/>
      <c r="C57" s="46"/>
      <c r="D57" s="46"/>
      <c r="E57" s="39" t="s">
        <v>4130</v>
      </c>
      <c r="F57" s="46"/>
      <c r="G57" s="46"/>
      <c r="H57" s="46"/>
      <c r="I57" s="46"/>
      <c r="J57" s="48"/>
    </row>
    <row r="58">
      <c r="A58" s="37" t="s">
        <v>593</v>
      </c>
      <c r="B58" s="37">
        <v>13</v>
      </c>
      <c r="C58" s="38" t="s">
        <v>14561</v>
      </c>
      <c r="D58" s="37" t="s">
        <v>595</v>
      </c>
      <c r="E58" s="39" t="s">
        <v>14562</v>
      </c>
      <c r="F58" s="40" t="s">
        <v>597</v>
      </c>
      <c r="G58" s="41">
        <v>2150</v>
      </c>
      <c r="H58" s="42">
        <v>0</v>
      </c>
      <c r="I58" s="43">
        <f>ROUND(G58*H58,P4)</f>
        <v>0</v>
      </c>
      <c r="J58" s="37"/>
      <c r="O58" s="44">
        <f>I58*0.21</f>
        <v>0</v>
      </c>
      <c r="P58">
        <v>3</v>
      </c>
    </row>
    <row r="59">
      <c r="A59" s="37" t="s">
        <v>598</v>
      </c>
      <c r="B59" s="45"/>
      <c r="C59" s="46"/>
      <c r="D59" s="46"/>
      <c r="E59" s="39" t="s">
        <v>14562</v>
      </c>
      <c r="F59" s="46"/>
      <c r="G59" s="46"/>
      <c r="H59" s="46"/>
      <c r="I59" s="46"/>
      <c r="J59" s="48"/>
    </row>
    <row r="60">
      <c r="A60" s="37" t="s">
        <v>599</v>
      </c>
      <c r="B60" s="45"/>
      <c r="C60" s="46"/>
      <c r="D60" s="46"/>
      <c r="E60" s="49" t="s">
        <v>14563</v>
      </c>
      <c r="F60" s="46"/>
      <c r="G60" s="46"/>
      <c r="H60" s="46"/>
      <c r="I60" s="46"/>
      <c r="J60" s="48"/>
    </row>
    <row r="61" ht="58">
      <c r="A61" s="37" t="s">
        <v>601</v>
      </c>
      <c r="B61" s="45"/>
      <c r="C61" s="46"/>
      <c r="D61" s="46"/>
      <c r="E61" s="39" t="s">
        <v>4130</v>
      </c>
      <c r="F61" s="46"/>
      <c r="G61" s="46"/>
      <c r="H61" s="46"/>
      <c r="I61" s="46"/>
      <c r="J61" s="48"/>
    </row>
    <row r="62">
      <c r="A62" s="31" t="s">
        <v>591</v>
      </c>
      <c r="B62" s="32"/>
      <c r="C62" s="33" t="s">
        <v>14241</v>
      </c>
      <c r="D62" s="34"/>
      <c r="E62" s="31" t="s">
        <v>14242</v>
      </c>
      <c r="F62" s="34"/>
      <c r="G62" s="34"/>
      <c r="H62" s="34"/>
      <c r="I62" s="35">
        <f>SUMIFS(I63:I78,A63:A78,"P")</f>
        <v>0</v>
      </c>
      <c r="J62" s="36"/>
    </row>
    <row r="63" ht="29">
      <c r="A63" s="37" t="s">
        <v>593</v>
      </c>
      <c r="B63" s="37">
        <v>14</v>
      </c>
      <c r="C63" s="38" t="s">
        <v>14564</v>
      </c>
      <c r="D63" s="37" t="s">
        <v>595</v>
      </c>
      <c r="E63" s="39" t="s">
        <v>14565</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14566</v>
      </c>
      <c r="F65" s="46"/>
      <c r="G65" s="46"/>
      <c r="H65" s="46"/>
      <c r="I65" s="46"/>
      <c r="J65" s="48"/>
    </row>
    <row r="66" ht="101.5">
      <c r="A66" s="37" t="s">
        <v>601</v>
      </c>
      <c r="B66" s="45"/>
      <c r="C66" s="46"/>
      <c r="D66" s="46"/>
      <c r="E66" s="39" t="s">
        <v>14567</v>
      </c>
      <c r="F66" s="46"/>
      <c r="G66" s="46"/>
      <c r="H66" s="46"/>
      <c r="I66" s="46"/>
      <c r="J66" s="48"/>
    </row>
    <row r="67" ht="29">
      <c r="A67" s="37" t="s">
        <v>593</v>
      </c>
      <c r="B67" s="37">
        <v>15</v>
      </c>
      <c r="C67" s="38" t="s">
        <v>3985</v>
      </c>
      <c r="D67" s="37" t="s">
        <v>595</v>
      </c>
      <c r="E67" s="39" t="s">
        <v>3986</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14568</v>
      </c>
      <c r="F69" s="46"/>
      <c r="G69" s="46"/>
      <c r="H69" s="46"/>
      <c r="I69" s="46"/>
      <c r="J69" s="48"/>
    </row>
    <row r="70" ht="116">
      <c r="A70" s="37" t="s">
        <v>601</v>
      </c>
      <c r="B70" s="45"/>
      <c r="C70" s="46"/>
      <c r="D70" s="46"/>
      <c r="E70" s="39" t="s">
        <v>3987</v>
      </c>
      <c r="F70" s="46"/>
      <c r="G70" s="46"/>
      <c r="H70" s="46"/>
      <c r="I70" s="46"/>
      <c r="J70" s="48"/>
    </row>
    <row r="71" ht="43.5">
      <c r="A71" s="37" t="s">
        <v>593</v>
      </c>
      <c r="B71" s="37">
        <v>16</v>
      </c>
      <c r="C71" s="38" t="s">
        <v>14569</v>
      </c>
      <c r="D71" s="37" t="s">
        <v>595</v>
      </c>
      <c r="E71" s="39" t="s">
        <v>14570</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14571</v>
      </c>
      <c r="F73" s="46"/>
      <c r="G73" s="46"/>
      <c r="H73" s="46"/>
      <c r="I73" s="46"/>
      <c r="J73" s="48"/>
    </row>
    <row r="74" ht="101.5">
      <c r="A74" s="37" t="s">
        <v>601</v>
      </c>
      <c r="B74" s="45"/>
      <c r="C74" s="46"/>
      <c r="D74" s="46"/>
      <c r="E74" s="39" t="s">
        <v>14572</v>
      </c>
      <c r="F74" s="46"/>
      <c r="G74" s="46"/>
      <c r="H74" s="46"/>
      <c r="I74" s="46"/>
      <c r="J74" s="48"/>
    </row>
    <row r="75" ht="29">
      <c r="A75" s="37" t="s">
        <v>593</v>
      </c>
      <c r="B75" s="37">
        <v>17</v>
      </c>
      <c r="C75" s="38" t="s">
        <v>14573</v>
      </c>
      <c r="D75" s="37" t="s">
        <v>595</v>
      </c>
      <c r="E75" s="39" t="s">
        <v>14574</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14575</v>
      </c>
      <c r="F77" s="46"/>
      <c r="G77" s="46"/>
      <c r="H77" s="46"/>
      <c r="I77" s="46"/>
      <c r="J77" s="48"/>
    </row>
    <row r="78" ht="101.5">
      <c r="A78" s="37" t="s">
        <v>601</v>
      </c>
      <c r="B78" s="45"/>
      <c r="C78" s="46"/>
      <c r="D78" s="46"/>
      <c r="E78" s="39" t="s">
        <v>14576</v>
      </c>
      <c r="F78" s="46"/>
      <c r="G78" s="46"/>
      <c r="H78" s="46"/>
      <c r="I78" s="46"/>
      <c r="J78" s="48"/>
    </row>
    <row r="79">
      <c r="A79" s="31" t="s">
        <v>591</v>
      </c>
      <c r="B79" s="32"/>
      <c r="C79" s="33" t="s">
        <v>3661</v>
      </c>
      <c r="D79" s="34"/>
      <c r="E79" s="31" t="s">
        <v>4193</v>
      </c>
      <c r="F79" s="34"/>
      <c r="G79" s="34"/>
      <c r="H79" s="34"/>
      <c r="I79" s="35">
        <f>SUMIFS(I80:I100,A80:A100,"P")</f>
        <v>0</v>
      </c>
      <c r="J79" s="36"/>
    </row>
    <row r="80" ht="29">
      <c r="A80" s="37" t="s">
        <v>593</v>
      </c>
      <c r="B80" s="37">
        <v>18</v>
      </c>
      <c r="C80" s="38" t="s">
        <v>3060</v>
      </c>
      <c r="D80" s="37" t="s">
        <v>595</v>
      </c>
      <c r="E80" s="39" t="s">
        <v>3957</v>
      </c>
      <c r="F80" s="40" t="s">
        <v>608</v>
      </c>
      <c r="G80" s="41">
        <v>1</v>
      </c>
      <c r="H80" s="42">
        <v>0</v>
      </c>
      <c r="I80" s="43">
        <f>ROUND(G80*H80,P4)</f>
        <v>0</v>
      </c>
      <c r="J80" s="37"/>
      <c r="O80" s="44">
        <f>I80*0.21</f>
        <v>0</v>
      </c>
      <c r="P80">
        <v>3</v>
      </c>
    </row>
    <row r="81">
      <c r="A81" s="37" t="s">
        <v>598</v>
      </c>
      <c r="B81" s="45"/>
      <c r="C81" s="46"/>
      <c r="D81" s="46"/>
      <c r="E81" s="39" t="s">
        <v>14294</v>
      </c>
      <c r="F81" s="46"/>
      <c r="G81" s="46"/>
      <c r="H81" s="46"/>
      <c r="I81" s="46"/>
      <c r="J81" s="48"/>
    </row>
    <row r="82" ht="130.5">
      <c r="A82" s="37" t="s">
        <v>601</v>
      </c>
      <c r="B82" s="45"/>
      <c r="C82" s="46"/>
      <c r="D82" s="46"/>
      <c r="E82" s="39" t="s">
        <v>1065</v>
      </c>
      <c r="F82" s="46"/>
      <c r="G82" s="46"/>
      <c r="H82" s="46"/>
      <c r="I82" s="46"/>
      <c r="J82" s="48"/>
    </row>
    <row r="83" ht="29">
      <c r="A83" s="37" t="s">
        <v>593</v>
      </c>
      <c r="B83" s="37">
        <v>19</v>
      </c>
      <c r="C83" s="38" t="s">
        <v>3067</v>
      </c>
      <c r="D83" s="37" t="s">
        <v>595</v>
      </c>
      <c r="E83" s="39" t="s">
        <v>3068</v>
      </c>
      <c r="F83" s="40" t="s">
        <v>608</v>
      </c>
      <c r="G83" s="41">
        <v>1</v>
      </c>
      <c r="H83" s="42">
        <v>0</v>
      </c>
      <c r="I83" s="43">
        <f>ROUND(G83*H83,P4)</f>
        <v>0</v>
      </c>
      <c r="J83" s="37"/>
      <c r="O83" s="44">
        <f>I83*0.21</f>
        <v>0</v>
      </c>
      <c r="P83">
        <v>3</v>
      </c>
    </row>
    <row r="84">
      <c r="A84" s="37" t="s">
        <v>598</v>
      </c>
      <c r="B84" s="45"/>
      <c r="C84" s="46"/>
      <c r="D84" s="46"/>
      <c r="E84" s="39" t="s">
        <v>14294</v>
      </c>
      <c r="F84" s="46"/>
      <c r="G84" s="46"/>
      <c r="H84" s="46"/>
      <c r="I84" s="46"/>
      <c r="J84" s="48"/>
    </row>
    <row r="85" ht="101.5">
      <c r="A85" s="37" t="s">
        <v>601</v>
      </c>
      <c r="B85" s="45"/>
      <c r="C85" s="46"/>
      <c r="D85" s="46"/>
      <c r="E85" s="39" t="s">
        <v>4203</v>
      </c>
      <c r="F85" s="46"/>
      <c r="G85" s="46"/>
      <c r="H85" s="46"/>
      <c r="I85" s="46"/>
      <c r="J85" s="48"/>
    </row>
    <row r="86">
      <c r="A86" s="37" t="s">
        <v>593</v>
      </c>
      <c r="B86" s="37">
        <v>20</v>
      </c>
      <c r="C86" s="38" t="s">
        <v>3323</v>
      </c>
      <c r="D86" s="37" t="s">
        <v>595</v>
      </c>
      <c r="E86" s="39" t="s">
        <v>3324</v>
      </c>
      <c r="F86" s="40" t="s">
        <v>608</v>
      </c>
      <c r="G86" s="41">
        <v>1</v>
      </c>
      <c r="H86" s="42">
        <v>0</v>
      </c>
      <c r="I86" s="43">
        <f>ROUND(G86*H86,P4)</f>
        <v>0</v>
      </c>
      <c r="J86" s="37"/>
      <c r="O86" s="44">
        <f>I86*0.21</f>
        <v>0</v>
      </c>
      <c r="P86">
        <v>3</v>
      </c>
    </row>
    <row r="87">
      <c r="A87" s="37" t="s">
        <v>598</v>
      </c>
      <c r="B87" s="45"/>
      <c r="C87" s="46"/>
      <c r="D87" s="46"/>
      <c r="E87" s="39" t="s">
        <v>14294</v>
      </c>
      <c r="F87" s="46"/>
      <c r="G87" s="46"/>
      <c r="H87" s="46"/>
      <c r="I87" s="46"/>
      <c r="J87" s="48"/>
    </row>
    <row r="88" ht="101.5">
      <c r="A88" s="37" t="s">
        <v>601</v>
      </c>
      <c r="B88" s="45"/>
      <c r="C88" s="46"/>
      <c r="D88" s="46"/>
      <c r="E88" s="39" t="s">
        <v>4214</v>
      </c>
      <c r="F88" s="46"/>
      <c r="G88" s="46"/>
      <c r="H88" s="46"/>
      <c r="I88" s="46"/>
      <c r="J88" s="48"/>
    </row>
    <row r="89" ht="29">
      <c r="A89" s="37" t="s">
        <v>593</v>
      </c>
      <c r="B89" s="37">
        <v>21</v>
      </c>
      <c r="C89" s="38" t="s">
        <v>14424</v>
      </c>
      <c r="D89" s="37" t="s">
        <v>595</v>
      </c>
      <c r="E89" s="39" t="s">
        <v>14425</v>
      </c>
      <c r="F89" s="40" t="s">
        <v>608</v>
      </c>
      <c r="G89" s="41">
        <v>1</v>
      </c>
      <c r="H89" s="42">
        <v>0</v>
      </c>
      <c r="I89" s="43">
        <f>ROUND(G89*H89,P4)</f>
        <v>0</v>
      </c>
      <c r="J89" s="37"/>
      <c r="O89" s="44">
        <f>I89*0.21</f>
        <v>0</v>
      </c>
      <c r="P89">
        <v>3</v>
      </c>
    </row>
    <row r="90">
      <c r="A90" s="37" t="s">
        <v>598</v>
      </c>
      <c r="B90" s="45"/>
      <c r="C90" s="46"/>
      <c r="D90" s="46"/>
      <c r="E90" s="39" t="s">
        <v>14294</v>
      </c>
      <c r="F90" s="46"/>
      <c r="G90" s="46"/>
      <c r="H90" s="46"/>
      <c r="I90" s="46"/>
      <c r="J90" s="48"/>
    </row>
    <row r="91" ht="101.5">
      <c r="A91" s="37" t="s">
        <v>601</v>
      </c>
      <c r="B91" s="45"/>
      <c r="C91" s="46"/>
      <c r="D91" s="46"/>
      <c r="E91" s="39" t="s">
        <v>4214</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14294</v>
      </c>
      <c r="F93" s="46"/>
      <c r="G93" s="46"/>
      <c r="H93" s="46"/>
      <c r="I93" s="46"/>
      <c r="J93" s="48"/>
    </row>
    <row r="94" ht="116">
      <c r="A94" s="37" t="s">
        <v>601</v>
      </c>
      <c r="B94" s="45"/>
      <c r="C94" s="46"/>
      <c r="D94" s="46"/>
      <c r="E94" s="39" t="s">
        <v>3664</v>
      </c>
      <c r="F94" s="46"/>
      <c r="G94" s="46"/>
      <c r="H94" s="46"/>
      <c r="I94" s="46"/>
      <c r="J94" s="48"/>
    </row>
    <row r="95">
      <c r="A95" s="37" t="s">
        <v>593</v>
      </c>
      <c r="B95" s="37">
        <v>23</v>
      </c>
      <c r="C95" s="38" t="s">
        <v>3072</v>
      </c>
      <c r="D95" s="37" t="s">
        <v>595</v>
      </c>
      <c r="E95" s="39" t="s">
        <v>3073</v>
      </c>
      <c r="F95" s="40" t="s">
        <v>624</v>
      </c>
      <c r="G95" s="41">
        <v>8</v>
      </c>
      <c r="H95" s="42">
        <v>0</v>
      </c>
      <c r="I95" s="43">
        <f>ROUND(G95*H95,P4)</f>
        <v>0</v>
      </c>
      <c r="J95" s="37"/>
      <c r="O95" s="44">
        <f>I95*0.21</f>
        <v>0</v>
      </c>
      <c r="P95">
        <v>3</v>
      </c>
    </row>
    <row r="96">
      <c r="A96" s="37" t="s">
        <v>598</v>
      </c>
      <c r="B96" s="45"/>
      <c r="C96" s="46"/>
      <c r="D96" s="46"/>
      <c r="E96" s="39" t="s">
        <v>14294</v>
      </c>
      <c r="F96" s="46"/>
      <c r="G96" s="46"/>
      <c r="H96" s="46"/>
      <c r="I96" s="46"/>
      <c r="J96" s="48"/>
    </row>
    <row r="97" ht="101.5">
      <c r="A97" s="37" t="s">
        <v>601</v>
      </c>
      <c r="B97" s="45"/>
      <c r="C97" s="46"/>
      <c r="D97" s="46"/>
      <c r="E97" s="39" t="s">
        <v>4220</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14294</v>
      </c>
      <c r="F99" s="46"/>
      <c r="G99" s="46"/>
      <c r="H99" s="46"/>
      <c r="I99" s="46"/>
      <c r="J99" s="48"/>
    </row>
    <row r="100" ht="101.5">
      <c r="A100" s="37" t="s">
        <v>601</v>
      </c>
      <c r="B100" s="45"/>
      <c r="C100" s="46"/>
      <c r="D100" s="46"/>
      <c r="E100" s="39" t="s">
        <v>3665</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3.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29">
      <c r="A104" s="37" t="s">
        <v>599</v>
      </c>
      <c r="B104" s="45"/>
      <c r="C104" s="46"/>
      <c r="D104" s="46"/>
      <c r="E104" s="49" t="s">
        <v>14577</v>
      </c>
      <c r="F104" s="46"/>
      <c r="G104" s="46"/>
      <c r="H104" s="46"/>
      <c r="I104" s="46"/>
      <c r="J104" s="48"/>
    </row>
    <row r="105" ht="116">
      <c r="A105" s="37" t="s">
        <v>601</v>
      </c>
      <c r="B105" s="45"/>
      <c r="C105" s="46"/>
      <c r="D105" s="46"/>
      <c r="E105" s="39" t="s">
        <v>1819</v>
      </c>
      <c r="F105" s="46"/>
      <c r="G105" s="46"/>
      <c r="H105" s="46"/>
      <c r="I105" s="46"/>
      <c r="J105" s="48"/>
    </row>
    <row r="106" ht="43.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16">
      <c r="A108" s="37" t="s">
        <v>601</v>
      </c>
      <c r="B108" s="50"/>
      <c r="C108" s="51"/>
      <c r="D108" s="51"/>
      <c r="E108" s="39" t="s">
        <v>1819</v>
      </c>
      <c r="F108" s="51"/>
      <c r="G108" s="51"/>
      <c r="H108" s="51"/>
      <c r="I108" s="51"/>
      <c r="J108" s="52"/>
    </row>
  </sheetData>
  <sheetProtection sheet="1" objects="1" scenarios="1" spinCount="100000" saltValue="ur64Hq6aYblI/rdbsJ4VGEb/V49muTm0Vak/8AQa0hky12M5T7LMHK6tck1YBePEs9rvvXk7ml/Sr0bdXAXyZA==" hashValue="AmWPHu8yTnQDD5XQcbpPiRh8brqMDn40FOtCPu0h04HW6GeHfjoTHfP5pSD8BOrVDIWlJg8uIVeLg4jIMAqm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14578</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14578</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SUMIFS(I12:I21,A12:A21,"P")</f>
        <v>0</v>
      </c>
      <c r="J11" s="36"/>
    </row>
    <row r="12">
      <c r="A12" s="37" t="s">
        <v>593</v>
      </c>
      <c r="B12" s="37">
        <v>1</v>
      </c>
      <c r="C12" s="38" t="s">
        <v>14207</v>
      </c>
      <c r="D12" s="37" t="s">
        <v>595</v>
      </c>
      <c r="E12" s="39" t="s">
        <v>14208</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14278</v>
      </c>
      <c r="D15" s="37" t="s">
        <v>595</v>
      </c>
      <c r="E15" s="39" t="s">
        <v>14279</v>
      </c>
      <c r="F15" s="40" t="s">
        <v>641</v>
      </c>
      <c r="G15" s="41">
        <v>2</v>
      </c>
      <c r="H15" s="42">
        <v>0</v>
      </c>
      <c r="I15" s="43">
        <f>ROUND(G15*H15,P4)</f>
        <v>0</v>
      </c>
      <c r="J15" s="37"/>
      <c r="O15" s="44">
        <f>I15*0.21</f>
        <v>0</v>
      </c>
      <c r="P15">
        <v>3</v>
      </c>
    </row>
    <row r="16">
      <c r="A16" s="37" t="s">
        <v>598</v>
      </c>
      <c r="B16" s="45"/>
      <c r="C16" s="46"/>
      <c r="D16" s="46"/>
      <c r="E16" s="39" t="s">
        <v>14493</v>
      </c>
      <c r="F16" s="46"/>
      <c r="G16" s="46"/>
      <c r="H16" s="46"/>
      <c r="I16" s="46"/>
      <c r="J16" s="48"/>
    </row>
    <row r="17" ht="391.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14579</v>
      </c>
      <c r="F20" s="46"/>
      <c r="G20" s="46"/>
      <c r="H20" s="46"/>
      <c r="I20" s="46"/>
      <c r="J20" s="48"/>
    </row>
    <row r="21" ht="391.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14484</v>
      </c>
      <c r="F24" s="46"/>
      <c r="G24" s="46"/>
      <c r="H24" s="46"/>
      <c r="I24" s="46"/>
      <c r="J24" s="48"/>
    </row>
    <row r="25" ht="43.5">
      <c r="A25" s="37" t="s">
        <v>601</v>
      </c>
      <c r="B25" s="45"/>
      <c r="C25" s="46"/>
      <c r="D25" s="46"/>
      <c r="E25" s="39" t="s">
        <v>14285</v>
      </c>
      <c r="F25" s="46"/>
      <c r="G25" s="46"/>
      <c r="H25" s="46"/>
      <c r="I25" s="46"/>
      <c r="J25" s="48"/>
    </row>
    <row r="26">
      <c r="A26" s="37" t="s">
        <v>593</v>
      </c>
      <c r="B26" s="37">
        <v>5</v>
      </c>
      <c r="C26" s="38" t="s">
        <v>14485</v>
      </c>
      <c r="D26" s="37" t="s">
        <v>595</v>
      </c>
      <c r="E26" s="39" t="s">
        <v>14486</v>
      </c>
      <c r="F26" s="40" t="s">
        <v>641</v>
      </c>
      <c r="G26" s="41">
        <v>2</v>
      </c>
      <c r="H26" s="42">
        <v>0</v>
      </c>
      <c r="I26" s="43">
        <f>ROUND(G26*H26,P4)</f>
        <v>0</v>
      </c>
      <c r="J26" s="37"/>
      <c r="O26" s="44">
        <f>I26*0.21</f>
        <v>0</v>
      </c>
      <c r="P26">
        <v>3</v>
      </c>
    </row>
    <row r="27">
      <c r="A27" s="37" t="s">
        <v>598</v>
      </c>
      <c r="B27" s="45"/>
      <c r="C27" s="46"/>
      <c r="D27" s="46"/>
      <c r="E27" s="39" t="s">
        <v>14486</v>
      </c>
      <c r="F27" s="46"/>
      <c r="G27" s="46"/>
      <c r="H27" s="46"/>
      <c r="I27" s="46"/>
      <c r="J27" s="48"/>
    </row>
    <row r="28">
      <c r="A28" s="37" t="s">
        <v>599</v>
      </c>
      <c r="B28" s="45"/>
      <c r="C28" s="46"/>
      <c r="D28" s="46"/>
      <c r="E28" s="49" t="s">
        <v>14580</v>
      </c>
      <c r="F28" s="46"/>
      <c r="G28" s="46"/>
      <c r="H28" s="46"/>
      <c r="I28" s="46"/>
      <c r="J28" s="48"/>
    </row>
    <row r="29" ht="130.5">
      <c r="A29" s="37" t="s">
        <v>601</v>
      </c>
      <c r="B29" s="45"/>
      <c r="C29" s="46"/>
      <c r="D29" s="46"/>
      <c r="E29" s="39" t="s">
        <v>14487</v>
      </c>
      <c r="F29" s="46"/>
      <c r="G29" s="46"/>
      <c r="H29" s="46"/>
      <c r="I29" s="46"/>
      <c r="J29" s="48"/>
    </row>
    <row r="30">
      <c r="A30" s="37" t="s">
        <v>593</v>
      </c>
      <c r="B30" s="37">
        <v>6</v>
      </c>
      <c r="C30" s="38" t="s">
        <v>14488</v>
      </c>
      <c r="D30" s="37" t="s">
        <v>595</v>
      </c>
      <c r="E30" s="39" t="s">
        <v>14489</v>
      </c>
      <c r="F30" s="40" t="s">
        <v>641</v>
      </c>
      <c r="G30" s="41">
        <v>2</v>
      </c>
      <c r="H30" s="42">
        <v>0</v>
      </c>
      <c r="I30" s="43">
        <f>ROUND(G30*H30,P4)</f>
        <v>0</v>
      </c>
      <c r="J30" s="37"/>
      <c r="O30" s="44">
        <f>I30*0.21</f>
        <v>0</v>
      </c>
      <c r="P30">
        <v>3</v>
      </c>
    </row>
    <row r="31">
      <c r="A31" s="37" t="s">
        <v>598</v>
      </c>
      <c r="B31" s="45"/>
      <c r="C31" s="46"/>
      <c r="D31" s="46"/>
      <c r="E31" s="39" t="s">
        <v>14489</v>
      </c>
      <c r="F31" s="46"/>
      <c r="G31" s="46"/>
      <c r="H31" s="46"/>
      <c r="I31" s="46"/>
      <c r="J31" s="48"/>
    </row>
    <row r="32">
      <c r="A32" s="37" t="s">
        <v>599</v>
      </c>
      <c r="B32" s="45"/>
      <c r="C32" s="46"/>
      <c r="D32" s="46"/>
      <c r="E32" s="49" t="s">
        <v>14580</v>
      </c>
      <c r="F32" s="46"/>
      <c r="G32" s="46"/>
      <c r="H32" s="46"/>
      <c r="I32" s="46"/>
      <c r="J32" s="48"/>
    </row>
    <row r="33" ht="145">
      <c r="A33" s="37" t="s">
        <v>601</v>
      </c>
      <c r="B33" s="45"/>
      <c r="C33" s="46"/>
      <c r="D33" s="46"/>
      <c r="E33" s="39" t="s">
        <v>14490</v>
      </c>
      <c r="F33" s="46"/>
      <c r="G33" s="46"/>
      <c r="H33" s="46"/>
      <c r="I33" s="46"/>
      <c r="J33" s="48"/>
    </row>
    <row r="34">
      <c r="A34" s="31" t="s">
        <v>591</v>
      </c>
      <c r="B34" s="32"/>
      <c r="C34" s="33" t="s">
        <v>14210</v>
      </c>
      <c r="D34" s="34"/>
      <c r="E34" s="31" t="s">
        <v>14211</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14581</v>
      </c>
      <c r="F37" s="46"/>
      <c r="G37" s="46"/>
      <c r="H37" s="46"/>
      <c r="I37" s="46"/>
      <c r="J37" s="48"/>
    </row>
    <row r="38" ht="304.5">
      <c r="A38" s="37" t="s">
        <v>601</v>
      </c>
      <c r="B38" s="45"/>
      <c r="C38" s="46"/>
      <c r="D38" s="46"/>
      <c r="E38" s="39" t="s">
        <v>647</v>
      </c>
      <c r="F38" s="46"/>
      <c r="G38" s="46"/>
      <c r="H38" s="46"/>
      <c r="I38" s="46"/>
      <c r="J38" s="48"/>
    </row>
    <row r="39">
      <c r="A39" s="31" t="s">
        <v>591</v>
      </c>
      <c r="B39" s="32"/>
      <c r="C39" s="33" t="s">
        <v>4052</v>
      </c>
      <c r="D39" s="34"/>
      <c r="E39" s="31" t="s">
        <v>4053</v>
      </c>
      <c r="F39" s="34"/>
      <c r="G39" s="34"/>
      <c r="H39" s="34"/>
      <c r="I39" s="35">
        <f>SUMIFS(I40:I45,A40:A45,"P")</f>
        <v>0</v>
      </c>
      <c r="J39" s="36"/>
    </row>
    <row r="40" ht="29">
      <c r="A40" s="37" t="s">
        <v>593</v>
      </c>
      <c r="B40" s="37">
        <v>8</v>
      </c>
      <c r="C40" s="38" t="s">
        <v>3023</v>
      </c>
      <c r="D40" s="37" t="s">
        <v>595</v>
      </c>
      <c r="E40" s="39" t="s">
        <v>3024</v>
      </c>
      <c r="F40" s="40" t="s">
        <v>608</v>
      </c>
      <c r="G40" s="41">
        <v>12</v>
      </c>
      <c r="H40" s="42">
        <v>0</v>
      </c>
      <c r="I40" s="43">
        <f>ROUND(G40*H40,P4)</f>
        <v>0</v>
      </c>
      <c r="J40" s="37"/>
      <c r="O40" s="44">
        <f>I40*0.21</f>
        <v>0</v>
      </c>
      <c r="P40">
        <v>3</v>
      </c>
    </row>
    <row r="41">
      <c r="A41" s="37" t="s">
        <v>598</v>
      </c>
      <c r="B41" s="45"/>
      <c r="C41" s="46"/>
      <c r="D41" s="46"/>
      <c r="E41" s="39" t="s">
        <v>14492</v>
      </c>
      <c r="F41" s="46"/>
      <c r="G41" s="46"/>
      <c r="H41" s="46"/>
      <c r="I41" s="46"/>
      <c r="J41" s="48"/>
    </row>
    <row r="42" ht="87">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14493</v>
      </c>
      <c r="F44" s="46"/>
      <c r="G44" s="46"/>
      <c r="H44" s="46"/>
      <c r="I44" s="46"/>
      <c r="J44" s="48"/>
    </row>
    <row r="45" ht="87">
      <c r="A45" s="37" t="s">
        <v>601</v>
      </c>
      <c r="B45" s="45"/>
      <c r="C45" s="46"/>
      <c r="D45" s="46"/>
      <c r="E45" s="39" t="s">
        <v>658</v>
      </c>
      <c r="F45" s="46"/>
      <c r="G45" s="46"/>
      <c r="H45" s="46"/>
      <c r="I45" s="46"/>
      <c r="J45" s="48"/>
    </row>
    <row r="46">
      <c r="A46" s="31" t="s">
        <v>591</v>
      </c>
      <c r="B46" s="32"/>
      <c r="C46" s="33" t="s">
        <v>4056</v>
      </c>
      <c r="D46" s="34"/>
      <c r="E46" s="31" t="s">
        <v>4057</v>
      </c>
      <c r="F46" s="34"/>
      <c r="G46" s="34"/>
      <c r="H46" s="34"/>
      <c r="I46" s="35">
        <f>SUMIFS(I47:I56,A47:A56,"P")</f>
        <v>0</v>
      </c>
      <c r="J46" s="36"/>
    </row>
    <row r="47" ht="29">
      <c r="A47" s="37" t="s">
        <v>593</v>
      </c>
      <c r="B47" s="37">
        <v>10</v>
      </c>
      <c r="C47" s="38" t="s">
        <v>14219</v>
      </c>
      <c r="D47" s="37" t="s">
        <v>595</v>
      </c>
      <c r="E47" s="39" t="s">
        <v>14220</v>
      </c>
      <c r="F47" s="40" t="s">
        <v>597</v>
      </c>
      <c r="G47" s="41">
        <v>1900</v>
      </c>
      <c r="H47" s="42">
        <v>0</v>
      </c>
      <c r="I47" s="43">
        <f>ROUND(G47*H47,P4)</f>
        <v>0</v>
      </c>
      <c r="J47" s="37"/>
      <c r="O47" s="44">
        <f>I47*0.21</f>
        <v>0</v>
      </c>
      <c r="P47">
        <v>3</v>
      </c>
    </row>
    <row r="48">
      <c r="A48" s="37" t="s">
        <v>598</v>
      </c>
      <c r="B48" s="45"/>
      <c r="C48" s="46"/>
      <c r="D48" s="46"/>
      <c r="E48" s="39" t="s">
        <v>14493</v>
      </c>
      <c r="F48" s="46"/>
      <c r="G48" s="46"/>
      <c r="H48" s="46"/>
      <c r="I48" s="46"/>
      <c r="J48" s="48"/>
    </row>
    <row r="49" ht="87">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14493</v>
      </c>
      <c r="F51" s="46"/>
      <c r="G51" s="46"/>
      <c r="H51" s="46"/>
      <c r="I51" s="46"/>
      <c r="J51" s="48"/>
    </row>
    <row r="52" ht="101.5">
      <c r="A52" s="37" t="s">
        <v>601</v>
      </c>
      <c r="B52" s="45"/>
      <c r="C52" s="46"/>
      <c r="D52" s="46"/>
      <c r="E52" s="39" t="s">
        <v>14223</v>
      </c>
      <c r="F52" s="46"/>
      <c r="G52" s="46"/>
      <c r="H52" s="46"/>
      <c r="I52" s="46"/>
      <c r="J52" s="48"/>
    </row>
    <row r="53" ht="29">
      <c r="A53" s="37" t="s">
        <v>593</v>
      </c>
      <c r="B53" s="37">
        <v>12</v>
      </c>
      <c r="C53" s="38" t="s">
        <v>14224</v>
      </c>
      <c r="D53" s="37" t="s">
        <v>595</v>
      </c>
      <c r="E53" s="39" t="s">
        <v>14225</v>
      </c>
      <c r="F53" s="40" t="s">
        <v>597</v>
      </c>
      <c r="G53" s="41">
        <v>1900</v>
      </c>
      <c r="H53" s="42">
        <v>0</v>
      </c>
      <c r="I53" s="43">
        <f>ROUND(G53*H53,P4)</f>
        <v>0</v>
      </c>
      <c r="J53" s="37"/>
      <c r="O53" s="44">
        <f>I53*0.21</f>
        <v>0</v>
      </c>
      <c r="P53">
        <v>3</v>
      </c>
    </row>
    <row r="54" ht="29">
      <c r="A54" s="37" t="s">
        <v>598</v>
      </c>
      <c r="B54" s="45"/>
      <c r="C54" s="46"/>
      <c r="D54" s="46"/>
      <c r="E54" s="39" t="s">
        <v>14225</v>
      </c>
      <c r="F54" s="46"/>
      <c r="G54" s="46"/>
      <c r="H54" s="46"/>
      <c r="I54" s="46"/>
      <c r="J54" s="48"/>
    </row>
    <row r="55">
      <c r="A55" s="37" t="s">
        <v>599</v>
      </c>
      <c r="B55" s="45"/>
      <c r="C55" s="46"/>
      <c r="D55" s="46"/>
      <c r="E55" s="49" t="s">
        <v>14582</v>
      </c>
      <c r="F55" s="46"/>
      <c r="G55" s="46"/>
      <c r="H55" s="46"/>
      <c r="I55" s="46"/>
      <c r="J55" s="48"/>
    </row>
    <row r="56" ht="145">
      <c r="A56" s="37" t="s">
        <v>601</v>
      </c>
      <c r="B56" s="45"/>
      <c r="C56" s="46"/>
      <c r="D56" s="46"/>
      <c r="E56" s="39" t="s">
        <v>14226</v>
      </c>
      <c r="F56" s="46"/>
      <c r="G56" s="46"/>
      <c r="H56" s="46"/>
      <c r="I56" s="46"/>
      <c r="J56" s="48"/>
    </row>
    <row r="57">
      <c r="A57" s="31" t="s">
        <v>591</v>
      </c>
      <c r="B57" s="32"/>
      <c r="C57" s="33" t="s">
        <v>3656</v>
      </c>
      <c r="D57" s="34"/>
      <c r="E57" s="31" t="s">
        <v>4120</v>
      </c>
      <c r="F57" s="34"/>
      <c r="G57" s="34"/>
      <c r="H57" s="34"/>
      <c r="I57" s="35">
        <f>SUMIFS(I58:I61,A58:A61,"P")</f>
        <v>0</v>
      </c>
      <c r="J57" s="36"/>
    </row>
    <row r="58" ht="29">
      <c r="A58" s="37" t="s">
        <v>593</v>
      </c>
      <c r="B58" s="37">
        <v>13</v>
      </c>
      <c r="C58" s="38" t="s">
        <v>14494</v>
      </c>
      <c r="D58" s="37" t="s">
        <v>595</v>
      </c>
      <c r="E58" s="39" t="s">
        <v>4343</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14583</v>
      </c>
      <c r="F60" s="46"/>
      <c r="G60" s="46"/>
      <c r="H60" s="46"/>
      <c r="I60" s="46"/>
      <c r="J60" s="48"/>
    </row>
    <row r="61" ht="101.5">
      <c r="A61" s="37" t="s">
        <v>601</v>
      </c>
      <c r="B61" s="45"/>
      <c r="C61" s="46"/>
      <c r="D61" s="46"/>
      <c r="E61" s="39" t="s">
        <v>2255</v>
      </c>
      <c r="F61" s="46"/>
      <c r="G61" s="46"/>
      <c r="H61" s="46"/>
      <c r="I61" s="46"/>
      <c r="J61" s="48"/>
    </row>
    <row r="62">
      <c r="A62" s="31" t="s">
        <v>591</v>
      </c>
      <c r="B62" s="32"/>
      <c r="C62" s="33" t="s">
        <v>14241</v>
      </c>
      <c r="D62" s="34"/>
      <c r="E62" s="31" t="s">
        <v>14242</v>
      </c>
      <c r="F62" s="34"/>
      <c r="G62" s="34"/>
      <c r="H62" s="34"/>
      <c r="I62" s="35">
        <f>SUMIFS(I63:I65,A63:A65,"P")</f>
        <v>0</v>
      </c>
      <c r="J62" s="36"/>
    </row>
    <row r="63" ht="29">
      <c r="A63" s="37" t="s">
        <v>593</v>
      </c>
      <c r="B63" s="37">
        <v>14</v>
      </c>
      <c r="C63" s="38" t="s">
        <v>14495</v>
      </c>
      <c r="D63" s="37" t="s">
        <v>595</v>
      </c>
      <c r="E63" s="39" t="s">
        <v>14496</v>
      </c>
      <c r="F63" s="40" t="s">
        <v>608</v>
      </c>
      <c r="G63" s="41">
        <v>1</v>
      </c>
      <c r="H63" s="42">
        <v>0</v>
      </c>
      <c r="I63" s="43">
        <f>ROUND(G63*H63,P4)</f>
        <v>0</v>
      </c>
      <c r="J63" s="37"/>
      <c r="O63" s="44">
        <f>I63*0.21</f>
        <v>0</v>
      </c>
      <c r="P63">
        <v>3</v>
      </c>
    </row>
    <row r="64">
      <c r="A64" s="37" t="s">
        <v>598</v>
      </c>
      <c r="B64" s="45"/>
      <c r="C64" s="46"/>
      <c r="D64" s="46"/>
      <c r="E64" s="39" t="s">
        <v>14584</v>
      </c>
      <c r="F64" s="46"/>
      <c r="G64" s="46"/>
      <c r="H64" s="46"/>
      <c r="I64" s="46"/>
      <c r="J64" s="48"/>
    </row>
    <row r="65" ht="101.5">
      <c r="A65" s="37" t="s">
        <v>601</v>
      </c>
      <c r="B65" s="45"/>
      <c r="C65" s="46"/>
      <c r="D65" s="46"/>
      <c r="E65" s="39" t="s">
        <v>14497</v>
      </c>
      <c r="F65" s="46"/>
      <c r="G65" s="46"/>
      <c r="H65" s="46"/>
      <c r="I65" s="46"/>
      <c r="J65" s="48"/>
    </row>
    <row r="66">
      <c r="A66" s="31" t="s">
        <v>591</v>
      </c>
      <c r="B66" s="32"/>
      <c r="C66" s="33" t="s">
        <v>3661</v>
      </c>
      <c r="D66" s="34"/>
      <c r="E66" s="31" t="s">
        <v>4193</v>
      </c>
      <c r="F66" s="34"/>
      <c r="G66" s="34"/>
      <c r="H66" s="34"/>
      <c r="I66" s="35">
        <f>SUMIFS(I67:I93,A67:A93,"P")</f>
        <v>0</v>
      </c>
      <c r="J66" s="36"/>
    </row>
    <row r="67" ht="29">
      <c r="A67" s="37" t="s">
        <v>593</v>
      </c>
      <c r="B67" s="37">
        <v>15</v>
      </c>
      <c r="C67" s="38" t="s">
        <v>3060</v>
      </c>
      <c r="D67" s="37" t="s">
        <v>595</v>
      </c>
      <c r="E67" s="39" t="s">
        <v>3957</v>
      </c>
      <c r="F67" s="40" t="s">
        <v>608</v>
      </c>
      <c r="G67" s="41">
        <v>1</v>
      </c>
      <c r="H67" s="42">
        <v>0</v>
      </c>
      <c r="I67" s="43">
        <f>ROUND(G67*H67,P4)</f>
        <v>0</v>
      </c>
      <c r="J67" s="37"/>
      <c r="O67" s="44">
        <f>I67*0.21</f>
        <v>0</v>
      </c>
      <c r="P67">
        <v>3</v>
      </c>
    </row>
    <row r="68">
      <c r="A68" s="37" t="s">
        <v>598</v>
      </c>
      <c r="B68" s="45"/>
      <c r="C68" s="46"/>
      <c r="D68" s="46"/>
      <c r="E68" s="39" t="s">
        <v>14498</v>
      </c>
      <c r="F68" s="46"/>
      <c r="G68" s="46"/>
      <c r="H68" s="46"/>
      <c r="I68" s="46"/>
      <c r="J68" s="48"/>
    </row>
    <row r="69" ht="130.5">
      <c r="A69" s="37" t="s">
        <v>601</v>
      </c>
      <c r="B69" s="45"/>
      <c r="C69" s="46"/>
      <c r="D69" s="46"/>
      <c r="E69" s="39" t="s">
        <v>1065</v>
      </c>
      <c r="F69" s="46"/>
      <c r="G69" s="46"/>
      <c r="H69" s="46"/>
      <c r="I69" s="46"/>
      <c r="J69" s="48"/>
    </row>
    <row r="70" ht="43.5">
      <c r="A70" s="37" t="s">
        <v>593</v>
      </c>
      <c r="B70" s="37">
        <v>16</v>
      </c>
      <c r="C70" s="38" t="s">
        <v>3064</v>
      </c>
      <c r="D70" s="37" t="s">
        <v>595</v>
      </c>
      <c r="E70" s="39" t="s">
        <v>3959</v>
      </c>
      <c r="F70" s="40" t="s">
        <v>608</v>
      </c>
      <c r="G70" s="41">
        <v>20</v>
      </c>
      <c r="H70" s="42">
        <v>0</v>
      </c>
      <c r="I70" s="43">
        <f>ROUND(G70*H70,P4)</f>
        <v>0</v>
      </c>
      <c r="J70" s="37"/>
      <c r="O70" s="44">
        <f>I70*0.21</f>
        <v>0</v>
      </c>
      <c r="P70">
        <v>3</v>
      </c>
    </row>
    <row r="71">
      <c r="A71" s="37" t="s">
        <v>598</v>
      </c>
      <c r="B71" s="45"/>
      <c r="C71" s="46"/>
      <c r="D71" s="46"/>
      <c r="E71" s="39" t="s">
        <v>14498</v>
      </c>
      <c r="F71" s="46"/>
      <c r="G71" s="46"/>
      <c r="H71" s="46"/>
      <c r="I71" s="46"/>
      <c r="J71" s="48"/>
    </row>
    <row r="72" ht="130.5">
      <c r="A72" s="37" t="s">
        <v>601</v>
      </c>
      <c r="B72" s="45"/>
      <c r="C72" s="46"/>
      <c r="D72" s="46"/>
      <c r="E72" s="39" t="s">
        <v>1065</v>
      </c>
      <c r="F72" s="46"/>
      <c r="G72" s="46"/>
      <c r="H72" s="46"/>
      <c r="I72" s="46"/>
      <c r="J72" s="48"/>
    </row>
    <row r="73" ht="29">
      <c r="A73" s="37" t="s">
        <v>593</v>
      </c>
      <c r="B73" s="37">
        <v>17</v>
      </c>
      <c r="C73" s="38" t="s">
        <v>3067</v>
      </c>
      <c r="D73" s="37" t="s">
        <v>595</v>
      </c>
      <c r="E73" s="39" t="s">
        <v>3068</v>
      </c>
      <c r="F73" s="40" t="s">
        <v>608</v>
      </c>
      <c r="G73" s="41">
        <v>1</v>
      </c>
      <c r="H73" s="42">
        <v>0</v>
      </c>
      <c r="I73" s="43">
        <f>ROUND(G73*H73,P4)</f>
        <v>0</v>
      </c>
      <c r="J73" s="37"/>
      <c r="O73" s="44">
        <f>I73*0.21</f>
        <v>0</v>
      </c>
      <c r="P73">
        <v>3</v>
      </c>
    </row>
    <row r="74">
      <c r="A74" s="37" t="s">
        <v>598</v>
      </c>
      <c r="B74" s="45"/>
      <c r="C74" s="46"/>
      <c r="D74" s="46"/>
      <c r="E74" s="39" t="s">
        <v>14498</v>
      </c>
      <c r="F74" s="46"/>
      <c r="G74" s="46"/>
      <c r="H74" s="46"/>
      <c r="I74" s="46"/>
      <c r="J74" s="48"/>
    </row>
    <row r="75" ht="101.5">
      <c r="A75" s="37" t="s">
        <v>601</v>
      </c>
      <c r="B75" s="45"/>
      <c r="C75" s="46"/>
      <c r="D75" s="46"/>
      <c r="E75" s="39" t="s">
        <v>4203</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14498</v>
      </c>
      <c r="F77" s="46"/>
      <c r="G77" s="46"/>
      <c r="H77" s="46"/>
      <c r="I77" s="46"/>
      <c r="J77" s="48"/>
    </row>
    <row r="78" ht="116">
      <c r="A78" s="37" t="s">
        <v>601</v>
      </c>
      <c r="B78" s="45"/>
      <c r="C78" s="46"/>
      <c r="D78" s="46"/>
      <c r="E78" s="39" t="s">
        <v>3664</v>
      </c>
      <c r="F78" s="46"/>
      <c r="G78" s="46"/>
      <c r="H78" s="46"/>
      <c r="I78" s="46"/>
      <c r="J78" s="48"/>
    </row>
    <row r="79">
      <c r="A79" s="37" t="s">
        <v>593</v>
      </c>
      <c r="B79" s="37">
        <v>19</v>
      </c>
      <c r="C79" s="38" t="s">
        <v>3072</v>
      </c>
      <c r="D79" s="37" t="s">
        <v>595</v>
      </c>
      <c r="E79" s="39" t="s">
        <v>3073</v>
      </c>
      <c r="F79" s="40" t="s">
        <v>624</v>
      </c>
      <c r="G79" s="41">
        <v>24</v>
      </c>
      <c r="H79" s="42">
        <v>0</v>
      </c>
      <c r="I79" s="43">
        <f>ROUND(G79*H79,P4)</f>
        <v>0</v>
      </c>
      <c r="J79" s="37"/>
      <c r="O79" s="44">
        <f>I79*0.21</f>
        <v>0</v>
      </c>
      <c r="P79">
        <v>3</v>
      </c>
    </row>
    <row r="80">
      <c r="A80" s="37" t="s">
        <v>598</v>
      </c>
      <c r="B80" s="45"/>
      <c r="C80" s="46"/>
      <c r="D80" s="46"/>
      <c r="E80" s="39" t="s">
        <v>14498</v>
      </c>
      <c r="F80" s="46"/>
      <c r="G80" s="46"/>
      <c r="H80" s="46"/>
      <c r="I80" s="46"/>
      <c r="J80" s="48"/>
    </row>
    <row r="81" ht="101.5">
      <c r="A81" s="37" t="s">
        <v>601</v>
      </c>
      <c r="B81" s="45"/>
      <c r="C81" s="46"/>
      <c r="D81" s="46"/>
      <c r="E81" s="39" t="s">
        <v>4220</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14498</v>
      </c>
      <c r="F83" s="46"/>
      <c r="G83" s="46"/>
      <c r="H83" s="46"/>
      <c r="I83" s="46"/>
      <c r="J83" s="48"/>
    </row>
    <row r="84" ht="101.5">
      <c r="A84" s="37" t="s">
        <v>601</v>
      </c>
      <c r="B84" s="45"/>
      <c r="C84" s="46"/>
      <c r="D84" s="46"/>
      <c r="E84" s="39" t="s">
        <v>3665</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14498</v>
      </c>
      <c r="F86" s="46"/>
      <c r="G86" s="46"/>
      <c r="H86" s="46"/>
      <c r="I86" s="46"/>
      <c r="J86" s="48"/>
    </row>
    <row r="87" ht="101.5">
      <c r="A87" s="37" t="s">
        <v>601</v>
      </c>
      <c r="B87" s="45"/>
      <c r="C87" s="46"/>
      <c r="D87" s="46"/>
      <c r="E87" s="39" t="s">
        <v>4221</v>
      </c>
      <c r="F87" s="46"/>
      <c r="G87" s="46"/>
      <c r="H87" s="46"/>
      <c r="I87" s="46"/>
      <c r="J87" s="48"/>
    </row>
    <row r="88">
      <c r="A88" s="37" t="s">
        <v>593</v>
      </c>
      <c r="B88" s="37">
        <v>22</v>
      </c>
      <c r="C88" s="38" t="s">
        <v>3387</v>
      </c>
      <c r="D88" s="37" t="s">
        <v>595</v>
      </c>
      <c r="E88" s="39" t="s">
        <v>3388</v>
      </c>
      <c r="F88" s="40" t="s">
        <v>624</v>
      </c>
      <c r="G88" s="41">
        <v>8</v>
      </c>
      <c r="H88" s="42">
        <v>0</v>
      </c>
      <c r="I88" s="43">
        <f>ROUND(G88*H88,P4)</f>
        <v>0</v>
      </c>
      <c r="J88" s="37"/>
      <c r="O88" s="44">
        <f>I88*0.21</f>
        <v>0</v>
      </c>
      <c r="P88">
        <v>3</v>
      </c>
    </row>
    <row r="89">
      <c r="A89" s="37" t="s">
        <v>598</v>
      </c>
      <c r="B89" s="45"/>
      <c r="C89" s="46"/>
      <c r="D89" s="46"/>
      <c r="E89" s="39" t="s">
        <v>14498</v>
      </c>
      <c r="F89" s="46"/>
      <c r="G89" s="46"/>
      <c r="H89" s="46"/>
      <c r="I89" s="46"/>
      <c r="J89" s="48"/>
    </row>
    <row r="90" ht="101.5">
      <c r="A90" s="37" t="s">
        <v>601</v>
      </c>
      <c r="B90" s="45"/>
      <c r="C90" s="46"/>
      <c r="D90" s="46"/>
      <c r="E90" s="39" t="s">
        <v>4385</v>
      </c>
      <c r="F90" s="46"/>
      <c r="G90" s="46"/>
      <c r="H90" s="46"/>
      <c r="I90" s="46"/>
      <c r="J90" s="48"/>
    </row>
    <row r="91">
      <c r="A91" s="37" t="s">
        <v>593</v>
      </c>
      <c r="B91" s="37">
        <v>23</v>
      </c>
      <c r="C91" s="38" t="s">
        <v>4222</v>
      </c>
      <c r="D91" s="37" t="s">
        <v>595</v>
      </c>
      <c r="E91" s="39" t="s">
        <v>4223</v>
      </c>
      <c r="F91" s="40" t="s">
        <v>624</v>
      </c>
      <c r="G91" s="41">
        <v>24</v>
      </c>
      <c r="H91" s="42">
        <v>0</v>
      </c>
      <c r="I91" s="43">
        <f>ROUND(G91*H91,P4)</f>
        <v>0</v>
      </c>
      <c r="J91" s="37"/>
      <c r="O91" s="44">
        <f>I91*0.21</f>
        <v>0</v>
      </c>
      <c r="P91">
        <v>3</v>
      </c>
    </row>
    <row r="92">
      <c r="A92" s="37" t="s">
        <v>598</v>
      </c>
      <c r="B92" s="45"/>
      <c r="C92" s="46"/>
      <c r="D92" s="46"/>
      <c r="E92" s="39" t="s">
        <v>14498</v>
      </c>
      <c r="F92" s="46"/>
      <c r="G92" s="46"/>
      <c r="H92" s="46"/>
      <c r="I92" s="46"/>
      <c r="J92" s="48"/>
    </row>
    <row r="93" ht="101.5">
      <c r="A93" s="37" t="s">
        <v>601</v>
      </c>
      <c r="B93" s="45"/>
      <c r="C93" s="46"/>
      <c r="D93" s="46"/>
      <c r="E93" s="39" t="s">
        <v>4224</v>
      </c>
      <c r="F93" s="46"/>
      <c r="G93" s="46"/>
      <c r="H93" s="46"/>
      <c r="I93" s="46"/>
      <c r="J93" s="48"/>
    </row>
    <row r="94">
      <c r="A94" s="31" t="s">
        <v>591</v>
      </c>
      <c r="B94" s="32"/>
      <c r="C94" s="33" t="s">
        <v>1812</v>
      </c>
      <c r="D94" s="34"/>
      <c r="E94" s="31" t="s">
        <v>1813</v>
      </c>
      <c r="F94" s="34"/>
      <c r="G94" s="34"/>
      <c r="H94" s="34"/>
      <c r="I94" s="35">
        <f>SUMIFS(I95:I104,A95:A104,"P")</f>
        <v>0</v>
      </c>
      <c r="J94" s="36"/>
    </row>
    <row r="95" ht="43.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29">
      <c r="A97" s="37" t="s">
        <v>599</v>
      </c>
      <c r="B97" s="45"/>
      <c r="C97" s="46"/>
      <c r="D97" s="46"/>
      <c r="E97" s="49" t="s">
        <v>14585</v>
      </c>
      <c r="F97" s="46"/>
      <c r="G97" s="46"/>
      <c r="H97" s="46"/>
      <c r="I97" s="46"/>
      <c r="J97" s="48"/>
    </row>
    <row r="98" ht="116">
      <c r="A98" s="37" t="s">
        <v>601</v>
      </c>
      <c r="B98" s="45"/>
      <c r="C98" s="46"/>
      <c r="D98" s="46"/>
      <c r="E98" s="39" t="s">
        <v>1819</v>
      </c>
      <c r="F98" s="46"/>
      <c r="G98" s="46"/>
      <c r="H98" s="46"/>
      <c r="I98" s="46"/>
      <c r="J98" s="48"/>
    </row>
    <row r="99" ht="43.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16">
      <c r="A101" s="37" t="s">
        <v>601</v>
      </c>
      <c r="B101" s="45"/>
      <c r="C101" s="46"/>
      <c r="D101" s="46"/>
      <c r="E101" s="39" t="s">
        <v>1819</v>
      </c>
      <c r="F101" s="46"/>
      <c r="G101" s="46"/>
      <c r="H101" s="46"/>
      <c r="I101" s="46"/>
      <c r="J101" s="48"/>
    </row>
    <row r="102" ht="29">
      <c r="A102" s="37" t="s">
        <v>593</v>
      </c>
      <c r="B102" s="37">
        <v>26</v>
      </c>
      <c r="C102" s="38" t="s">
        <v>3424</v>
      </c>
      <c r="D102" s="37" t="s">
        <v>3425</v>
      </c>
      <c r="E102" s="39" t="s">
        <v>4276</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16">
      <c r="A104" s="37" t="s">
        <v>601</v>
      </c>
      <c r="B104" s="50"/>
      <c r="C104" s="51"/>
      <c r="D104" s="51"/>
      <c r="E104" s="39" t="s">
        <v>1819</v>
      </c>
      <c r="F104" s="51"/>
      <c r="G104" s="51"/>
      <c r="H104" s="51"/>
      <c r="I104" s="51"/>
      <c r="J104" s="52"/>
    </row>
  </sheetData>
  <sheetProtection sheet="1" objects="1" scenarios="1" spinCount="100000" saltValue="MDOyiktUvJnexYco7BmjY5eMZaOMyQ7yvHqhIUdW0Fuyh1pzWlLKsUf4dhW2pGM0fAinZrJK5VSJG80DrmSUJg==" hashValue="dleo4W9+YtehSzEXfNdfZsgp/cGdloxp+nkUxq+sadHJ2I1a17rcZzmfEV5x818zuX/GkXCFUErL0ZQNvHVn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14586</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14586</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14587</v>
      </c>
      <c r="F17" s="46"/>
      <c r="G17" s="46"/>
      <c r="H17" s="46"/>
      <c r="I17" s="46"/>
      <c r="J17" s="48"/>
    </row>
    <row r="18" ht="391.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14588</v>
      </c>
      <c r="F22" s="46"/>
      <c r="G22" s="46"/>
      <c r="H22" s="46"/>
      <c r="I22" s="46"/>
      <c r="J22" s="48"/>
    </row>
    <row r="23" ht="304.5">
      <c r="A23" s="37" t="s">
        <v>601</v>
      </c>
      <c r="B23" s="45"/>
      <c r="C23" s="46"/>
      <c r="D23" s="46"/>
      <c r="E23" s="39" t="s">
        <v>647</v>
      </c>
      <c r="F23" s="46"/>
      <c r="G23" s="46"/>
      <c r="H23" s="46"/>
      <c r="I23" s="46"/>
      <c r="J23" s="48"/>
    </row>
    <row r="24">
      <c r="A24" s="31" t="s">
        <v>591</v>
      </c>
      <c r="B24" s="32"/>
      <c r="C24" s="33" t="s">
        <v>14373</v>
      </c>
      <c r="D24" s="34"/>
      <c r="E24" s="31" t="s">
        <v>4949</v>
      </c>
      <c r="F24" s="34"/>
      <c r="G24" s="34"/>
      <c r="H24" s="34"/>
      <c r="I24" s="35">
        <f>SUMIFS(I25:I28,A25:A28,"P")</f>
        <v>0</v>
      </c>
      <c r="J24" s="36"/>
    </row>
    <row r="25">
      <c r="A25" s="37" t="s">
        <v>593</v>
      </c>
      <c r="B25" s="37">
        <v>4</v>
      </c>
      <c r="C25" s="38" t="s">
        <v>14505</v>
      </c>
      <c r="D25" s="37" t="s">
        <v>595</v>
      </c>
      <c r="E25" s="39" t="s">
        <v>14506</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14589</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6</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14590</v>
      </c>
      <c r="F32" s="46"/>
      <c r="G32" s="46"/>
      <c r="H32" s="46"/>
      <c r="I32" s="46"/>
      <c r="J32" s="48"/>
    </row>
    <row r="33" ht="29">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14436</v>
      </c>
      <c r="D35" s="37" t="s">
        <v>595</v>
      </c>
      <c r="E35" s="39" t="s">
        <v>14437</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16">
      <c r="A37" s="37" t="s">
        <v>599</v>
      </c>
      <c r="B37" s="45"/>
      <c r="C37" s="46"/>
      <c r="D37" s="46"/>
      <c r="E37" s="49" t="s">
        <v>14591</v>
      </c>
      <c r="F37" s="46"/>
      <c r="G37" s="46"/>
      <c r="H37" s="46"/>
      <c r="I37" s="46"/>
      <c r="J37" s="48"/>
    </row>
    <row r="38" ht="409.5">
      <c r="A38" s="37" t="s">
        <v>601</v>
      </c>
      <c r="B38" s="45"/>
      <c r="C38" s="46"/>
      <c r="D38" s="46"/>
      <c r="E38" s="39" t="s">
        <v>14438</v>
      </c>
      <c r="F38" s="46"/>
      <c r="G38" s="46"/>
      <c r="H38" s="46"/>
      <c r="I38" s="46"/>
      <c r="J38" s="48"/>
    </row>
    <row r="39">
      <c r="A39" s="31" t="s">
        <v>591</v>
      </c>
      <c r="B39" s="32"/>
      <c r="C39" s="33" t="s">
        <v>4052</v>
      </c>
      <c r="D39" s="34"/>
      <c r="E39" s="31" t="s">
        <v>4053</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14301</v>
      </c>
      <c r="F41" s="46"/>
      <c r="G41" s="46"/>
      <c r="H41" s="46"/>
      <c r="I41" s="46"/>
      <c r="J41" s="48"/>
    </row>
    <row r="42" ht="87">
      <c r="A42" s="37" t="s">
        <v>601</v>
      </c>
      <c r="B42" s="45"/>
      <c r="C42" s="46"/>
      <c r="D42" s="46"/>
      <c r="E42" s="39" t="s">
        <v>658</v>
      </c>
      <c r="F42" s="46"/>
      <c r="G42" s="46"/>
      <c r="H42" s="46"/>
      <c r="I42" s="46"/>
      <c r="J42" s="48"/>
    </row>
    <row r="43">
      <c r="A43" s="31" t="s">
        <v>591</v>
      </c>
      <c r="B43" s="32"/>
      <c r="C43" s="33" t="s">
        <v>4056</v>
      </c>
      <c r="D43" s="34"/>
      <c r="E43" s="31" t="s">
        <v>4057</v>
      </c>
      <c r="F43" s="34"/>
      <c r="G43" s="34"/>
      <c r="H43" s="34"/>
      <c r="I43" s="35">
        <f>SUMIFS(I44:I55,A44:A55,"P")</f>
        <v>0</v>
      </c>
      <c r="J43" s="36"/>
    </row>
    <row r="44" ht="29">
      <c r="A44" s="37" t="s">
        <v>593</v>
      </c>
      <c r="B44" s="37">
        <v>8</v>
      </c>
      <c r="C44" s="38" t="s">
        <v>14219</v>
      </c>
      <c r="D44" s="37" t="s">
        <v>595</v>
      </c>
      <c r="E44" s="39" t="s">
        <v>14220</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14592</v>
      </c>
      <c r="F46" s="46"/>
      <c r="G46" s="46"/>
      <c r="H46" s="46"/>
      <c r="I46" s="46"/>
      <c r="J46" s="48"/>
    </row>
    <row r="47" ht="87">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14592</v>
      </c>
      <c r="F50" s="46"/>
      <c r="G50" s="46"/>
      <c r="H50" s="46"/>
      <c r="I50" s="46"/>
      <c r="J50" s="48"/>
    </row>
    <row r="51" ht="101.5">
      <c r="A51" s="37" t="s">
        <v>601</v>
      </c>
      <c r="B51" s="45"/>
      <c r="C51" s="46"/>
      <c r="D51" s="46"/>
      <c r="E51" s="39" t="s">
        <v>14223</v>
      </c>
      <c r="F51" s="46"/>
      <c r="G51" s="46"/>
      <c r="H51" s="46"/>
      <c r="I51" s="46"/>
      <c r="J51" s="48"/>
    </row>
    <row r="52" ht="29">
      <c r="A52" s="37" t="s">
        <v>593</v>
      </c>
      <c r="B52" s="37">
        <v>10</v>
      </c>
      <c r="C52" s="38" t="s">
        <v>14511</v>
      </c>
      <c r="D52" s="37" t="s">
        <v>595</v>
      </c>
      <c r="E52" s="39" t="s">
        <v>14512</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14593</v>
      </c>
      <c r="F54" s="46"/>
      <c r="G54" s="46"/>
      <c r="H54" s="46"/>
      <c r="I54" s="46"/>
      <c r="J54" s="48"/>
    </row>
    <row r="55" ht="87">
      <c r="A55" s="37" t="s">
        <v>601</v>
      </c>
      <c r="B55" s="45"/>
      <c r="C55" s="46"/>
      <c r="D55" s="46"/>
      <c r="E55" s="39" t="s">
        <v>14302</v>
      </c>
      <c r="F55" s="46"/>
      <c r="G55" s="46"/>
      <c r="H55" s="46"/>
      <c r="I55" s="46"/>
      <c r="J55" s="48"/>
    </row>
    <row r="56">
      <c r="A56" s="31" t="s">
        <v>591</v>
      </c>
      <c r="B56" s="32"/>
      <c r="C56" s="33" t="s">
        <v>1716</v>
      </c>
      <c r="D56" s="34"/>
      <c r="E56" s="31" t="s">
        <v>4096</v>
      </c>
      <c r="F56" s="34"/>
      <c r="G56" s="34"/>
      <c r="H56" s="34"/>
      <c r="I56" s="35">
        <f>SUMIFS(I57:I72,A57:A72,"P")</f>
        <v>0</v>
      </c>
      <c r="J56" s="36"/>
    </row>
    <row r="57">
      <c r="A57" s="37" t="s">
        <v>593</v>
      </c>
      <c r="B57" s="37">
        <v>11</v>
      </c>
      <c r="C57" s="38" t="s">
        <v>14309</v>
      </c>
      <c r="D57" s="37" t="s">
        <v>595</v>
      </c>
      <c r="E57" s="39" t="s">
        <v>14310</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14594</v>
      </c>
      <c r="F59" s="46"/>
      <c r="G59" s="46"/>
      <c r="H59" s="46"/>
      <c r="I59" s="46"/>
      <c r="J59" s="48"/>
    </row>
    <row r="60" ht="145">
      <c r="A60" s="37" t="s">
        <v>601</v>
      </c>
      <c r="B60" s="45"/>
      <c r="C60" s="46"/>
      <c r="D60" s="46"/>
      <c r="E60" s="39" t="s">
        <v>14312</v>
      </c>
      <c r="F60" s="46"/>
      <c r="G60" s="46"/>
      <c r="H60" s="46"/>
      <c r="I60" s="46"/>
      <c r="J60" s="48"/>
    </row>
    <row r="61">
      <c r="A61" s="37" t="s">
        <v>593</v>
      </c>
      <c r="B61" s="37">
        <v>12</v>
      </c>
      <c r="C61" s="38" t="s">
        <v>14313</v>
      </c>
      <c r="D61" s="37" t="s">
        <v>595</v>
      </c>
      <c r="E61" s="39" t="s">
        <v>14314</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14595</v>
      </c>
      <c r="F63" s="46"/>
      <c r="G63" s="46"/>
      <c r="H63" s="46"/>
      <c r="I63" s="46"/>
      <c r="J63" s="48"/>
    </row>
    <row r="64" ht="116">
      <c r="A64" s="37" t="s">
        <v>601</v>
      </c>
      <c r="B64" s="45"/>
      <c r="C64" s="46"/>
      <c r="D64" s="46"/>
      <c r="E64" s="39" t="s">
        <v>14315</v>
      </c>
      <c r="F64" s="46"/>
      <c r="G64" s="46"/>
      <c r="H64" s="46"/>
      <c r="I64" s="46"/>
      <c r="J64" s="48"/>
    </row>
    <row r="65">
      <c r="A65" s="37" t="s">
        <v>593</v>
      </c>
      <c r="B65" s="37">
        <v>13</v>
      </c>
      <c r="C65" s="38" t="s">
        <v>14316</v>
      </c>
      <c r="D65" s="37" t="s">
        <v>595</v>
      </c>
      <c r="E65" s="39" t="s">
        <v>2451</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14596</v>
      </c>
      <c r="F67" s="46"/>
      <c r="G67" s="46"/>
      <c r="H67" s="46"/>
      <c r="I67" s="46"/>
      <c r="J67" s="48"/>
    </row>
    <row r="68" ht="116">
      <c r="A68" s="37" t="s">
        <v>601</v>
      </c>
      <c r="B68" s="45"/>
      <c r="C68" s="46"/>
      <c r="D68" s="46"/>
      <c r="E68" s="39" t="s">
        <v>14318</v>
      </c>
      <c r="F68" s="46"/>
      <c r="G68" s="46"/>
      <c r="H68" s="46"/>
      <c r="I68" s="46"/>
      <c r="J68" s="48"/>
    </row>
    <row r="69">
      <c r="A69" s="37" t="s">
        <v>593</v>
      </c>
      <c r="B69" s="37">
        <v>14</v>
      </c>
      <c r="C69" s="38" t="s">
        <v>3312</v>
      </c>
      <c r="D69" s="37" t="s">
        <v>595</v>
      </c>
      <c r="E69" s="39" t="s">
        <v>3313</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14597</v>
      </c>
      <c r="F71" s="46"/>
      <c r="G71" s="46"/>
      <c r="H71" s="46"/>
      <c r="I71" s="46"/>
      <c r="J71" s="48"/>
    </row>
    <row r="72" ht="188.5">
      <c r="A72" s="37" t="s">
        <v>601</v>
      </c>
      <c r="B72" s="45"/>
      <c r="C72" s="46"/>
      <c r="D72" s="46"/>
      <c r="E72" s="39" t="s">
        <v>14513</v>
      </c>
      <c r="F72" s="46"/>
      <c r="G72" s="46"/>
      <c r="H72" s="46"/>
      <c r="I72" s="46"/>
      <c r="J72" s="48"/>
    </row>
    <row r="73">
      <c r="A73" s="31" t="s">
        <v>591</v>
      </c>
      <c r="B73" s="32"/>
      <c r="C73" s="33" t="s">
        <v>3656</v>
      </c>
      <c r="D73" s="34"/>
      <c r="E73" s="31" t="s">
        <v>4120</v>
      </c>
      <c r="F73" s="34"/>
      <c r="G73" s="34"/>
      <c r="H73" s="34"/>
      <c r="I73" s="35">
        <f>SUMIFS(I74:I90,A74:A90,"P")</f>
        <v>0</v>
      </c>
      <c r="J73" s="36"/>
    </row>
    <row r="74" ht="29">
      <c r="A74" s="37" t="s">
        <v>593</v>
      </c>
      <c r="B74" s="37">
        <v>15</v>
      </c>
      <c r="C74" s="38" t="s">
        <v>3374</v>
      </c>
      <c r="D74" s="37" t="s">
        <v>595</v>
      </c>
      <c r="E74" s="39" t="s">
        <v>3375</v>
      </c>
      <c r="F74" s="40" t="s">
        <v>608</v>
      </c>
      <c r="G74" s="41">
        <v>34</v>
      </c>
      <c r="H74" s="42">
        <v>0</v>
      </c>
      <c r="I74" s="43">
        <f>ROUND(G74*H74,P4)</f>
        <v>0</v>
      </c>
      <c r="J74" s="37"/>
      <c r="O74" s="44">
        <f>I74*0.21</f>
        <v>0</v>
      </c>
      <c r="P74">
        <v>3</v>
      </c>
    </row>
    <row r="75">
      <c r="A75" s="37" t="s">
        <v>598</v>
      </c>
      <c r="B75" s="45"/>
      <c r="C75" s="46"/>
      <c r="D75" s="46"/>
      <c r="E75" s="39" t="s">
        <v>14327</v>
      </c>
      <c r="F75" s="46"/>
      <c r="G75" s="46"/>
      <c r="H75" s="46"/>
      <c r="I75" s="46"/>
      <c r="J75" s="48"/>
    </row>
    <row r="76" ht="116">
      <c r="A76" s="37" t="s">
        <v>601</v>
      </c>
      <c r="B76" s="45"/>
      <c r="C76" s="46"/>
      <c r="D76" s="46"/>
      <c r="E76" s="39" t="s">
        <v>2091</v>
      </c>
      <c r="F76" s="46"/>
      <c r="G76" s="46"/>
      <c r="H76" s="46"/>
      <c r="I76" s="46"/>
      <c r="J76" s="48"/>
    </row>
    <row r="77" ht="29">
      <c r="A77" s="37" t="s">
        <v>593</v>
      </c>
      <c r="B77" s="37">
        <v>16</v>
      </c>
      <c r="C77" s="38" t="s">
        <v>4325</v>
      </c>
      <c r="D77" s="37" t="s">
        <v>595</v>
      </c>
      <c r="E77" s="39" t="s">
        <v>4326</v>
      </c>
      <c r="F77" s="40" t="s">
        <v>608</v>
      </c>
      <c r="G77" s="41">
        <v>30</v>
      </c>
      <c r="H77" s="42">
        <v>0</v>
      </c>
      <c r="I77" s="43">
        <f>ROUND(G77*H77,P4)</f>
        <v>0</v>
      </c>
      <c r="J77" s="37"/>
      <c r="O77" s="44">
        <f>I77*0.21</f>
        <v>0</v>
      </c>
      <c r="P77">
        <v>3</v>
      </c>
    </row>
    <row r="78">
      <c r="A78" s="37" t="s">
        <v>598</v>
      </c>
      <c r="B78" s="45"/>
      <c r="C78" s="46"/>
      <c r="D78" s="46"/>
      <c r="E78" s="39" t="s">
        <v>14327</v>
      </c>
      <c r="F78" s="46"/>
      <c r="G78" s="46"/>
      <c r="H78" s="46"/>
      <c r="I78" s="46"/>
      <c r="J78" s="48"/>
    </row>
    <row r="79" ht="116">
      <c r="A79" s="37" t="s">
        <v>601</v>
      </c>
      <c r="B79" s="45"/>
      <c r="C79" s="46"/>
      <c r="D79" s="46"/>
      <c r="E79" s="39" t="s">
        <v>2091</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14327</v>
      </c>
      <c r="F81" s="46"/>
      <c r="G81" s="46"/>
      <c r="H81" s="46"/>
      <c r="I81" s="46"/>
      <c r="J81" s="48"/>
    </row>
    <row r="82" ht="101.5">
      <c r="A82" s="37" t="s">
        <v>601</v>
      </c>
      <c r="B82" s="45"/>
      <c r="C82" s="46"/>
      <c r="D82" s="46"/>
      <c r="E82" s="39" t="s">
        <v>4125</v>
      </c>
      <c r="F82" s="46"/>
      <c r="G82" s="46"/>
      <c r="H82" s="46"/>
      <c r="I82" s="46"/>
      <c r="J82" s="48"/>
    </row>
    <row r="83" ht="29">
      <c r="A83" s="37" t="s">
        <v>593</v>
      </c>
      <c r="B83" s="37">
        <v>18</v>
      </c>
      <c r="C83" s="38" t="s">
        <v>4334</v>
      </c>
      <c r="D83" s="37" t="s">
        <v>595</v>
      </c>
      <c r="E83" s="39" t="s">
        <v>4335</v>
      </c>
      <c r="F83" s="40" t="s">
        <v>597</v>
      </c>
      <c r="G83" s="41">
        <v>475</v>
      </c>
      <c r="H83" s="42">
        <v>0</v>
      </c>
      <c r="I83" s="43">
        <f>ROUND(G83*H83,P4)</f>
        <v>0</v>
      </c>
      <c r="J83" s="37"/>
      <c r="O83" s="44">
        <f>I83*0.21</f>
        <v>0</v>
      </c>
      <c r="P83">
        <v>3</v>
      </c>
    </row>
    <row r="84" ht="29">
      <c r="A84" s="37" t="s">
        <v>598</v>
      </c>
      <c r="B84" s="45"/>
      <c r="C84" s="46"/>
      <c r="D84" s="46"/>
      <c r="E84" s="39" t="s">
        <v>4335</v>
      </c>
      <c r="F84" s="46"/>
      <c r="G84" s="46"/>
      <c r="H84" s="46"/>
      <c r="I84" s="46"/>
      <c r="J84" s="48"/>
    </row>
    <row r="85">
      <c r="A85" s="37" t="s">
        <v>599</v>
      </c>
      <c r="B85" s="45"/>
      <c r="C85" s="46"/>
      <c r="D85" s="46"/>
      <c r="E85" s="49" t="s">
        <v>14598</v>
      </c>
      <c r="F85" s="46"/>
      <c r="G85" s="46"/>
      <c r="H85" s="46"/>
      <c r="I85" s="46"/>
      <c r="J85" s="48"/>
    </row>
    <row r="86" ht="58">
      <c r="A86" s="37" t="s">
        <v>601</v>
      </c>
      <c r="B86" s="45"/>
      <c r="C86" s="46"/>
      <c r="D86" s="46"/>
      <c r="E86" s="39" t="s">
        <v>4130</v>
      </c>
      <c r="F86" s="46"/>
      <c r="G86" s="46"/>
      <c r="H86" s="46"/>
      <c r="I86" s="46"/>
      <c r="J86" s="48"/>
    </row>
    <row r="87" ht="29">
      <c r="A87" s="37" t="s">
        <v>593</v>
      </c>
      <c r="B87" s="37">
        <v>19</v>
      </c>
      <c r="C87" s="38" t="s">
        <v>4337</v>
      </c>
      <c r="D87" s="37" t="s">
        <v>595</v>
      </c>
      <c r="E87" s="39" t="s">
        <v>3372</v>
      </c>
      <c r="F87" s="40" t="s">
        <v>597</v>
      </c>
      <c r="G87" s="41">
        <v>820</v>
      </c>
      <c r="H87" s="42">
        <v>0</v>
      </c>
      <c r="I87" s="43">
        <f>ROUND(G87*H87,P4)</f>
        <v>0</v>
      </c>
      <c r="J87" s="37"/>
      <c r="O87" s="44">
        <f>I87*0.21</f>
        <v>0</v>
      </c>
      <c r="P87">
        <v>3</v>
      </c>
    </row>
    <row r="88" ht="29">
      <c r="A88" s="37" t="s">
        <v>598</v>
      </c>
      <c r="B88" s="45"/>
      <c r="C88" s="46"/>
      <c r="D88" s="46"/>
      <c r="E88" s="39" t="s">
        <v>3372</v>
      </c>
      <c r="F88" s="46"/>
      <c r="G88" s="46"/>
      <c r="H88" s="46"/>
      <c r="I88" s="46"/>
      <c r="J88" s="48"/>
    </row>
    <row r="89">
      <c r="A89" s="37" t="s">
        <v>599</v>
      </c>
      <c r="B89" s="45"/>
      <c r="C89" s="46"/>
      <c r="D89" s="46"/>
      <c r="E89" s="49" t="s">
        <v>14599</v>
      </c>
      <c r="F89" s="46"/>
      <c r="G89" s="46"/>
      <c r="H89" s="46"/>
      <c r="I89" s="46"/>
      <c r="J89" s="48"/>
    </row>
    <row r="90" ht="58">
      <c r="A90" s="37" t="s">
        <v>601</v>
      </c>
      <c r="B90" s="45"/>
      <c r="C90" s="46"/>
      <c r="D90" s="46"/>
      <c r="E90" s="39" t="s">
        <v>4130</v>
      </c>
      <c r="F90" s="46"/>
      <c r="G90" s="46"/>
      <c r="H90" s="46"/>
      <c r="I90" s="46"/>
      <c r="J90" s="48"/>
    </row>
    <row r="91">
      <c r="A91" s="31" t="s">
        <v>591</v>
      </c>
      <c r="B91" s="32"/>
      <c r="C91" s="33" t="s">
        <v>14241</v>
      </c>
      <c r="D91" s="34"/>
      <c r="E91" s="31" t="s">
        <v>14242</v>
      </c>
      <c r="F91" s="34"/>
      <c r="G91" s="34"/>
      <c r="H91" s="34"/>
      <c r="I91" s="35">
        <f>SUMIFS(I92:I111,A92:A111,"P")</f>
        <v>0</v>
      </c>
      <c r="J91" s="36"/>
    </row>
    <row r="92">
      <c r="A92" s="37" t="s">
        <v>593</v>
      </c>
      <c r="B92" s="37">
        <v>20</v>
      </c>
      <c r="C92" s="38" t="s">
        <v>14514</v>
      </c>
      <c r="D92" s="37" t="s">
        <v>595</v>
      </c>
      <c r="E92" s="39" t="s">
        <v>14515</v>
      </c>
      <c r="F92" s="40" t="s">
        <v>608</v>
      </c>
      <c r="G92" s="41">
        <v>5</v>
      </c>
      <c r="H92" s="42">
        <v>0</v>
      </c>
      <c r="I92" s="43">
        <f>ROUND(G92*H92,P4)</f>
        <v>0</v>
      </c>
      <c r="J92" s="37"/>
      <c r="O92" s="44">
        <f>I92*0.21</f>
        <v>0</v>
      </c>
      <c r="P92">
        <v>3</v>
      </c>
    </row>
    <row r="93">
      <c r="A93" s="37" t="s">
        <v>598</v>
      </c>
      <c r="B93" s="45"/>
      <c r="C93" s="46"/>
      <c r="D93" s="46"/>
      <c r="E93" s="39" t="s">
        <v>14515</v>
      </c>
      <c r="F93" s="46"/>
      <c r="G93" s="46"/>
      <c r="H93" s="46"/>
      <c r="I93" s="46"/>
      <c r="J93" s="48"/>
    </row>
    <row r="94">
      <c r="A94" s="37" t="s">
        <v>599</v>
      </c>
      <c r="B94" s="45"/>
      <c r="C94" s="46"/>
      <c r="D94" s="46"/>
      <c r="E94" s="49" t="s">
        <v>14600</v>
      </c>
      <c r="F94" s="46"/>
      <c r="G94" s="46"/>
      <c r="H94" s="46"/>
      <c r="I94" s="46"/>
      <c r="J94" s="48"/>
    </row>
    <row r="95">
      <c r="A95" s="37" t="s">
        <v>601</v>
      </c>
      <c r="B95" s="45"/>
      <c r="C95" s="46"/>
      <c r="D95" s="46"/>
      <c r="E95" s="47" t="s">
        <v>595</v>
      </c>
      <c r="F95" s="46"/>
      <c r="G95" s="46"/>
      <c r="H95" s="46"/>
      <c r="I95" s="46"/>
      <c r="J95" s="48"/>
    </row>
    <row r="96">
      <c r="A96" s="37" t="s">
        <v>593</v>
      </c>
      <c r="B96" s="37">
        <v>21</v>
      </c>
      <c r="C96" s="38" t="s">
        <v>14517</v>
      </c>
      <c r="D96" s="37" t="s">
        <v>595</v>
      </c>
      <c r="E96" s="39" t="s">
        <v>2684</v>
      </c>
      <c r="F96" s="40" t="s">
        <v>608</v>
      </c>
      <c r="G96" s="41">
        <v>12</v>
      </c>
      <c r="H96" s="42">
        <v>0</v>
      </c>
      <c r="I96" s="43">
        <f>ROUND(G96*H96,P4)</f>
        <v>0</v>
      </c>
      <c r="J96" s="37"/>
      <c r="O96" s="44">
        <f>I96*0.21</f>
        <v>0</v>
      </c>
      <c r="P96">
        <v>3</v>
      </c>
    </row>
    <row r="97">
      <c r="A97" s="37" t="s">
        <v>598</v>
      </c>
      <c r="B97" s="45"/>
      <c r="C97" s="46"/>
      <c r="D97" s="46"/>
      <c r="E97" s="39" t="s">
        <v>2684</v>
      </c>
      <c r="F97" s="46"/>
      <c r="G97" s="46"/>
      <c r="H97" s="46"/>
      <c r="I97" s="46"/>
      <c r="J97" s="48"/>
    </row>
    <row r="98">
      <c r="A98" s="37" t="s">
        <v>599</v>
      </c>
      <c r="B98" s="45"/>
      <c r="C98" s="46"/>
      <c r="D98" s="46"/>
      <c r="E98" s="49" t="s">
        <v>14601</v>
      </c>
      <c r="F98" s="46"/>
      <c r="G98" s="46"/>
      <c r="H98" s="46"/>
      <c r="I98" s="46"/>
      <c r="J98" s="48"/>
    </row>
    <row r="99">
      <c r="A99" s="37" t="s">
        <v>601</v>
      </c>
      <c r="B99" s="45"/>
      <c r="C99" s="46"/>
      <c r="D99" s="46"/>
      <c r="E99" s="47" t="s">
        <v>595</v>
      </c>
      <c r="F99" s="46"/>
      <c r="G99" s="46"/>
      <c r="H99" s="46"/>
      <c r="I99" s="46"/>
      <c r="J99" s="48"/>
    </row>
    <row r="100" ht="29">
      <c r="A100" s="37" t="s">
        <v>593</v>
      </c>
      <c r="B100" s="37">
        <v>22</v>
      </c>
      <c r="C100" s="38" t="s">
        <v>14602</v>
      </c>
      <c r="D100" s="37" t="s">
        <v>595</v>
      </c>
      <c r="E100" s="39" t="s">
        <v>14603</v>
      </c>
      <c r="F100" s="40" t="s">
        <v>608</v>
      </c>
      <c r="G100" s="41">
        <v>5</v>
      </c>
      <c r="H100" s="42">
        <v>0</v>
      </c>
      <c r="I100" s="43">
        <f>ROUND(G100*H100,P4)</f>
        <v>0</v>
      </c>
      <c r="J100" s="37"/>
      <c r="O100" s="44">
        <f>I100*0.21</f>
        <v>0</v>
      </c>
      <c r="P100">
        <v>3</v>
      </c>
    </row>
    <row r="101" ht="29">
      <c r="A101" s="37" t="s">
        <v>598</v>
      </c>
      <c r="B101" s="45"/>
      <c r="C101" s="46"/>
      <c r="D101" s="46"/>
      <c r="E101" s="39" t="s">
        <v>14603</v>
      </c>
      <c r="F101" s="46"/>
      <c r="G101" s="46"/>
      <c r="H101" s="46"/>
      <c r="I101" s="46"/>
      <c r="J101" s="48"/>
    </row>
    <row r="102">
      <c r="A102" s="37" t="s">
        <v>599</v>
      </c>
      <c r="B102" s="45"/>
      <c r="C102" s="46"/>
      <c r="D102" s="46"/>
      <c r="E102" s="49" t="s">
        <v>14604</v>
      </c>
      <c r="F102" s="46"/>
      <c r="G102" s="46"/>
      <c r="H102" s="46"/>
      <c r="I102" s="46"/>
      <c r="J102" s="48"/>
    </row>
    <row r="103" ht="43.5">
      <c r="A103" s="37" t="s">
        <v>601</v>
      </c>
      <c r="B103" s="45"/>
      <c r="C103" s="46"/>
      <c r="D103" s="46"/>
      <c r="E103" s="39" t="s">
        <v>14466</v>
      </c>
      <c r="F103" s="46"/>
      <c r="G103" s="46"/>
      <c r="H103" s="46"/>
      <c r="I103" s="46"/>
      <c r="J103" s="48"/>
    </row>
    <row r="104" ht="29">
      <c r="A104" s="37" t="s">
        <v>593</v>
      </c>
      <c r="B104" s="37">
        <v>23</v>
      </c>
      <c r="C104" s="38" t="s">
        <v>14471</v>
      </c>
      <c r="D104" s="37" t="s">
        <v>595</v>
      </c>
      <c r="E104" s="39" t="s">
        <v>14472</v>
      </c>
      <c r="F104" s="40" t="s">
        <v>608</v>
      </c>
      <c r="G104" s="41">
        <v>23</v>
      </c>
      <c r="H104" s="42">
        <v>0</v>
      </c>
      <c r="I104" s="43">
        <f>ROUND(G104*H104,P4)</f>
        <v>0</v>
      </c>
      <c r="J104" s="37"/>
      <c r="O104" s="44">
        <f>I104*0.21</f>
        <v>0</v>
      </c>
      <c r="P104">
        <v>3</v>
      </c>
    </row>
    <row r="105" ht="29">
      <c r="A105" s="37" t="s">
        <v>598</v>
      </c>
      <c r="B105" s="45"/>
      <c r="C105" s="46"/>
      <c r="D105" s="46"/>
      <c r="E105" s="39" t="s">
        <v>14472</v>
      </c>
      <c r="F105" s="46"/>
      <c r="G105" s="46"/>
      <c r="H105" s="46"/>
      <c r="I105" s="46"/>
      <c r="J105" s="48"/>
    </row>
    <row r="106">
      <c r="A106" s="37" t="s">
        <v>599</v>
      </c>
      <c r="B106" s="45"/>
      <c r="C106" s="46"/>
      <c r="D106" s="46"/>
      <c r="E106" s="49" t="s">
        <v>14605</v>
      </c>
      <c r="F106" s="46"/>
      <c r="G106" s="46"/>
      <c r="H106" s="46"/>
      <c r="I106" s="46"/>
      <c r="J106" s="48"/>
    </row>
    <row r="107" ht="43.5">
      <c r="A107" s="37" t="s">
        <v>601</v>
      </c>
      <c r="B107" s="45"/>
      <c r="C107" s="46"/>
      <c r="D107" s="46"/>
      <c r="E107" s="39" t="s">
        <v>14401</v>
      </c>
      <c r="F107" s="46"/>
      <c r="G107" s="46"/>
      <c r="H107" s="46"/>
      <c r="I107" s="46"/>
      <c r="J107" s="48"/>
    </row>
    <row r="108" ht="29">
      <c r="A108" s="37" t="s">
        <v>593</v>
      </c>
      <c r="B108" s="37">
        <v>24</v>
      </c>
      <c r="C108" s="38" t="s">
        <v>14476</v>
      </c>
      <c r="D108" s="37" t="s">
        <v>595</v>
      </c>
      <c r="E108" s="39" t="s">
        <v>14477</v>
      </c>
      <c r="F108" s="40" t="s">
        <v>608</v>
      </c>
      <c r="G108" s="41">
        <v>23</v>
      </c>
      <c r="H108" s="42">
        <v>0</v>
      </c>
      <c r="I108" s="43">
        <f>ROUND(G108*H108,P4)</f>
        <v>0</v>
      </c>
      <c r="J108" s="37"/>
      <c r="O108" s="44">
        <f>I108*0.21</f>
        <v>0</v>
      </c>
      <c r="P108">
        <v>3</v>
      </c>
    </row>
    <row r="109" ht="29">
      <c r="A109" s="37" t="s">
        <v>598</v>
      </c>
      <c r="B109" s="45"/>
      <c r="C109" s="46"/>
      <c r="D109" s="46"/>
      <c r="E109" s="39" t="s">
        <v>14477</v>
      </c>
      <c r="F109" s="46"/>
      <c r="G109" s="46"/>
      <c r="H109" s="46"/>
      <c r="I109" s="46"/>
      <c r="J109" s="48"/>
    </row>
    <row r="110">
      <c r="A110" s="37" t="s">
        <v>599</v>
      </c>
      <c r="B110" s="45"/>
      <c r="C110" s="46"/>
      <c r="D110" s="46"/>
      <c r="E110" s="49" t="s">
        <v>14605</v>
      </c>
      <c r="F110" s="46"/>
      <c r="G110" s="46"/>
      <c r="H110" s="46"/>
      <c r="I110" s="46"/>
      <c r="J110" s="48"/>
    </row>
    <row r="111" ht="29">
      <c r="A111" s="37" t="s">
        <v>601</v>
      </c>
      <c r="B111" s="45"/>
      <c r="C111" s="46"/>
      <c r="D111" s="46"/>
      <c r="E111" s="39" t="s">
        <v>14475</v>
      </c>
      <c r="F111" s="46"/>
      <c r="G111" s="46"/>
      <c r="H111" s="46"/>
      <c r="I111" s="46"/>
      <c r="J111" s="48"/>
    </row>
    <row r="112">
      <c r="A112" s="31" t="s">
        <v>591</v>
      </c>
      <c r="B112" s="32"/>
      <c r="C112" s="33" t="s">
        <v>3661</v>
      </c>
      <c r="D112" s="34"/>
      <c r="E112" s="31" t="s">
        <v>4193</v>
      </c>
      <c r="F112" s="34"/>
      <c r="G112" s="34"/>
      <c r="H112" s="34"/>
      <c r="I112" s="35">
        <f>SUMIFS(I113:I136,A113:A136,"P")</f>
        <v>0</v>
      </c>
      <c r="J112" s="36"/>
    </row>
    <row r="113" ht="29">
      <c r="A113" s="37" t="s">
        <v>593</v>
      </c>
      <c r="B113" s="37">
        <v>25</v>
      </c>
      <c r="C113" s="38" t="s">
        <v>3060</v>
      </c>
      <c r="D113" s="37" t="s">
        <v>595</v>
      </c>
      <c r="E113" s="39" t="s">
        <v>3957</v>
      </c>
      <c r="F113" s="40" t="s">
        <v>608</v>
      </c>
      <c r="G113" s="41">
        <v>1</v>
      </c>
      <c r="H113" s="42">
        <v>0</v>
      </c>
      <c r="I113" s="43">
        <f>ROUND(G113*H113,P4)</f>
        <v>0</v>
      </c>
      <c r="J113" s="37"/>
      <c r="O113" s="44">
        <f>I113*0.21</f>
        <v>0</v>
      </c>
      <c r="P113">
        <v>3</v>
      </c>
    </row>
    <row r="114">
      <c r="A114" s="37" t="s">
        <v>598</v>
      </c>
      <c r="B114" s="45"/>
      <c r="C114" s="46"/>
      <c r="D114" s="46"/>
      <c r="E114" s="39" t="s">
        <v>14294</v>
      </c>
      <c r="F114" s="46"/>
      <c r="G114" s="46"/>
      <c r="H114" s="46"/>
      <c r="I114" s="46"/>
      <c r="J114" s="48"/>
    </row>
    <row r="115" ht="130.5">
      <c r="A115" s="37" t="s">
        <v>601</v>
      </c>
      <c r="B115" s="45"/>
      <c r="C115" s="46"/>
      <c r="D115" s="46"/>
      <c r="E115" s="39" t="s">
        <v>1065</v>
      </c>
      <c r="F115" s="46"/>
      <c r="G115" s="46"/>
      <c r="H115" s="46"/>
      <c r="I115" s="46"/>
      <c r="J115" s="48"/>
    </row>
    <row r="116" ht="43.5">
      <c r="A116" s="37" t="s">
        <v>593</v>
      </c>
      <c r="B116" s="37">
        <v>26</v>
      </c>
      <c r="C116" s="38" t="s">
        <v>3064</v>
      </c>
      <c r="D116" s="37" t="s">
        <v>595</v>
      </c>
      <c r="E116" s="39" t="s">
        <v>3959</v>
      </c>
      <c r="F116" s="40" t="s">
        <v>608</v>
      </c>
      <c r="G116" s="41">
        <v>1</v>
      </c>
      <c r="H116" s="42">
        <v>0</v>
      </c>
      <c r="I116" s="43">
        <f>ROUND(G116*H116,P4)</f>
        <v>0</v>
      </c>
      <c r="J116" s="37"/>
      <c r="O116" s="44">
        <f>I116*0.21</f>
        <v>0</v>
      </c>
      <c r="P116">
        <v>3</v>
      </c>
    </row>
    <row r="117">
      <c r="A117" s="37" t="s">
        <v>598</v>
      </c>
      <c r="B117" s="45"/>
      <c r="C117" s="46"/>
      <c r="D117" s="46"/>
      <c r="E117" s="39" t="s">
        <v>14294</v>
      </c>
      <c r="F117" s="46"/>
      <c r="G117" s="46"/>
      <c r="H117" s="46"/>
      <c r="I117" s="46"/>
      <c r="J117" s="48"/>
    </row>
    <row r="118" ht="130.5">
      <c r="A118" s="37" t="s">
        <v>601</v>
      </c>
      <c r="B118" s="45"/>
      <c r="C118" s="46"/>
      <c r="D118" s="46"/>
      <c r="E118" s="39" t="s">
        <v>1065</v>
      </c>
      <c r="F118" s="46"/>
      <c r="G118" s="46"/>
      <c r="H118" s="46"/>
      <c r="I118" s="46"/>
      <c r="J118" s="48"/>
    </row>
    <row r="119" ht="29">
      <c r="A119" s="37" t="s">
        <v>593</v>
      </c>
      <c r="B119" s="37">
        <v>27</v>
      </c>
      <c r="C119" s="38" t="s">
        <v>3067</v>
      </c>
      <c r="D119" s="37" t="s">
        <v>595</v>
      </c>
      <c r="E119" s="39" t="s">
        <v>3068</v>
      </c>
      <c r="F119" s="40" t="s">
        <v>608</v>
      </c>
      <c r="G119" s="41">
        <v>1</v>
      </c>
      <c r="H119" s="42">
        <v>0</v>
      </c>
      <c r="I119" s="43">
        <f>ROUND(G119*H119,P4)</f>
        <v>0</v>
      </c>
      <c r="J119" s="37"/>
      <c r="O119" s="44">
        <f>I119*0.21</f>
        <v>0</v>
      </c>
      <c r="P119">
        <v>3</v>
      </c>
    </row>
    <row r="120">
      <c r="A120" s="37" t="s">
        <v>598</v>
      </c>
      <c r="B120" s="45"/>
      <c r="C120" s="46"/>
      <c r="D120" s="46"/>
      <c r="E120" s="39" t="s">
        <v>14294</v>
      </c>
      <c r="F120" s="46"/>
      <c r="G120" s="46"/>
      <c r="H120" s="46"/>
      <c r="I120" s="46"/>
      <c r="J120" s="48"/>
    </row>
    <row r="121" ht="101.5">
      <c r="A121" s="37" t="s">
        <v>601</v>
      </c>
      <c r="B121" s="45"/>
      <c r="C121" s="46"/>
      <c r="D121" s="46"/>
      <c r="E121" s="39" t="s">
        <v>4203</v>
      </c>
      <c r="F121" s="46"/>
      <c r="G121" s="46"/>
      <c r="H121" s="46"/>
      <c r="I121" s="46"/>
      <c r="J121" s="48"/>
    </row>
    <row r="122">
      <c r="A122" s="37" t="s">
        <v>593</v>
      </c>
      <c r="B122" s="37">
        <v>28</v>
      </c>
      <c r="C122" s="38" t="s">
        <v>3323</v>
      </c>
      <c r="D122" s="37" t="s">
        <v>595</v>
      </c>
      <c r="E122" s="39" t="s">
        <v>3324</v>
      </c>
      <c r="F122" s="40" t="s">
        <v>608</v>
      </c>
      <c r="G122" s="41">
        <v>1</v>
      </c>
      <c r="H122" s="42">
        <v>0</v>
      </c>
      <c r="I122" s="43">
        <f>ROUND(G122*H122,P4)</f>
        <v>0</v>
      </c>
      <c r="J122" s="37"/>
      <c r="O122" s="44">
        <f>I122*0.21</f>
        <v>0</v>
      </c>
      <c r="P122">
        <v>3</v>
      </c>
    </row>
    <row r="123">
      <c r="A123" s="37" t="s">
        <v>598</v>
      </c>
      <c r="B123" s="45"/>
      <c r="C123" s="46"/>
      <c r="D123" s="46"/>
      <c r="E123" s="39" t="s">
        <v>14294</v>
      </c>
      <c r="F123" s="46"/>
      <c r="G123" s="46"/>
      <c r="H123" s="46"/>
      <c r="I123" s="46"/>
      <c r="J123" s="48"/>
    </row>
    <row r="124" ht="101.5">
      <c r="A124" s="37" t="s">
        <v>601</v>
      </c>
      <c r="B124" s="45"/>
      <c r="C124" s="46"/>
      <c r="D124" s="46"/>
      <c r="E124" s="39" t="s">
        <v>4214</v>
      </c>
      <c r="F124" s="46"/>
      <c r="G124" s="46"/>
      <c r="H124" s="46"/>
      <c r="I124" s="46"/>
      <c r="J124" s="48"/>
    </row>
    <row r="125" ht="29">
      <c r="A125" s="37" t="s">
        <v>593</v>
      </c>
      <c r="B125" s="37">
        <v>29</v>
      </c>
      <c r="C125" s="38" t="s">
        <v>14424</v>
      </c>
      <c r="D125" s="37" t="s">
        <v>595</v>
      </c>
      <c r="E125" s="39" t="s">
        <v>14425</v>
      </c>
      <c r="F125" s="40" t="s">
        <v>608</v>
      </c>
      <c r="G125" s="41">
        <v>1</v>
      </c>
      <c r="H125" s="42">
        <v>0</v>
      </c>
      <c r="I125" s="43">
        <f>ROUND(G125*H125,P4)</f>
        <v>0</v>
      </c>
      <c r="J125" s="37"/>
      <c r="O125" s="44">
        <f>I125*0.21</f>
        <v>0</v>
      </c>
      <c r="P125">
        <v>3</v>
      </c>
    </row>
    <row r="126">
      <c r="A126" s="37" t="s">
        <v>598</v>
      </c>
      <c r="B126" s="45"/>
      <c r="C126" s="46"/>
      <c r="D126" s="46"/>
      <c r="E126" s="39" t="s">
        <v>14294</v>
      </c>
      <c r="F126" s="46"/>
      <c r="G126" s="46"/>
      <c r="H126" s="46"/>
      <c r="I126" s="46"/>
      <c r="J126" s="48"/>
    </row>
    <row r="127" ht="101.5">
      <c r="A127" s="37" t="s">
        <v>601</v>
      </c>
      <c r="B127" s="45"/>
      <c r="C127" s="46"/>
      <c r="D127" s="46"/>
      <c r="E127" s="39" t="s">
        <v>4214</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14294</v>
      </c>
      <c r="F129" s="46"/>
      <c r="G129" s="46"/>
      <c r="H129" s="46"/>
      <c r="I129" s="46"/>
      <c r="J129" s="48"/>
    </row>
    <row r="130" ht="116">
      <c r="A130" s="37" t="s">
        <v>601</v>
      </c>
      <c r="B130" s="45"/>
      <c r="C130" s="46"/>
      <c r="D130" s="46"/>
      <c r="E130" s="39" t="s">
        <v>3664</v>
      </c>
      <c r="F130" s="46"/>
      <c r="G130" s="46"/>
      <c r="H130" s="46"/>
      <c r="I130" s="46"/>
      <c r="J130" s="48"/>
    </row>
    <row r="131">
      <c r="A131" s="37" t="s">
        <v>593</v>
      </c>
      <c r="B131" s="37">
        <v>31</v>
      </c>
      <c r="C131" s="38" t="s">
        <v>3072</v>
      </c>
      <c r="D131" s="37" t="s">
        <v>595</v>
      </c>
      <c r="E131" s="39" t="s">
        <v>3073</v>
      </c>
      <c r="F131" s="40" t="s">
        <v>624</v>
      </c>
      <c r="G131" s="41">
        <v>8</v>
      </c>
      <c r="H131" s="42">
        <v>0</v>
      </c>
      <c r="I131" s="43">
        <f>ROUND(G131*H131,P4)</f>
        <v>0</v>
      </c>
      <c r="J131" s="37"/>
      <c r="O131" s="44">
        <f>I131*0.21</f>
        <v>0</v>
      </c>
      <c r="P131">
        <v>3</v>
      </c>
    </row>
    <row r="132">
      <c r="A132" s="37" t="s">
        <v>598</v>
      </c>
      <c r="B132" s="45"/>
      <c r="C132" s="46"/>
      <c r="D132" s="46"/>
      <c r="E132" s="39" t="s">
        <v>14294</v>
      </c>
      <c r="F132" s="46"/>
      <c r="G132" s="46"/>
      <c r="H132" s="46"/>
      <c r="I132" s="46"/>
      <c r="J132" s="48"/>
    </row>
    <row r="133" ht="101.5">
      <c r="A133" s="37" t="s">
        <v>601</v>
      </c>
      <c r="B133" s="45"/>
      <c r="C133" s="46"/>
      <c r="D133" s="46"/>
      <c r="E133" s="39" t="s">
        <v>4220</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14294</v>
      </c>
      <c r="F135" s="46"/>
      <c r="G135" s="46"/>
      <c r="H135" s="46"/>
      <c r="I135" s="46"/>
      <c r="J135" s="48"/>
    </row>
    <row r="136" ht="101.5">
      <c r="A136" s="37" t="s">
        <v>601</v>
      </c>
      <c r="B136" s="45"/>
      <c r="C136" s="46"/>
      <c r="D136" s="46"/>
      <c r="E136" s="39" t="s">
        <v>3665</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3.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29">
      <c r="A140" s="37" t="s">
        <v>599</v>
      </c>
      <c r="B140" s="45"/>
      <c r="C140" s="46"/>
      <c r="D140" s="46"/>
      <c r="E140" s="49" t="s">
        <v>14606</v>
      </c>
      <c r="F140" s="46"/>
      <c r="G140" s="46"/>
      <c r="H140" s="46"/>
      <c r="I140" s="46"/>
      <c r="J140" s="48"/>
    </row>
    <row r="141" ht="116">
      <c r="A141" s="37" t="s">
        <v>601</v>
      </c>
      <c r="B141" s="45"/>
      <c r="C141" s="46"/>
      <c r="D141" s="46"/>
      <c r="E141" s="39" t="s">
        <v>1819</v>
      </c>
      <c r="F141" s="46"/>
      <c r="G141" s="46"/>
      <c r="H141" s="46"/>
      <c r="I141" s="46"/>
      <c r="J141" s="48"/>
    </row>
    <row r="142" ht="43.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16">
      <c r="A144" s="37" t="s">
        <v>601</v>
      </c>
      <c r="B144" s="50"/>
      <c r="C144" s="51"/>
      <c r="D144" s="51"/>
      <c r="E144" s="39" t="s">
        <v>1819</v>
      </c>
      <c r="F144" s="51"/>
      <c r="G144" s="51"/>
      <c r="H144" s="51"/>
      <c r="I144" s="51"/>
      <c r="J144" s="52"/>
    </row>
  </sheetData>
  <sheetProtection sheet="1" objects="1" scenarios="1" spinCount="100000" saltValue="qn9tMPs2JR829FkR5T8/c06q0E/rGFwl3L184tdFkuZ5rlZulp6K+KadWNrpRKFrH4wQ4IpIdVUw2lax05hDBg==" hashValue="AH2tFN3hi22umzBodv2Zk4W9Ywi46HwFfdEhqG12GC6XrQWSo2ybM6T96BzuhrHC8+hIVAjxqs9nnSIr0gYY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14607</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14607</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SUMIFS(I12:I22,A12:A22,"P")</f>
        <v>0</v>
      </c>
      <c r="J11" s="36"/>
    </row>
    <row r="12">
      <c r="A12" s="37" t="s">
        <v>593</v>
      </c>
      <c r="B12" s="37">
        <v>1</v>
      </c>
      <c r="C12" s="38" t="s">
        <v>14207</v>
      </c>
      <c r="D12" s="37" t="s">
        <v>595</v>
      </c>
      <c r="E12" s="39" t="s">
        <v>14208</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14278</v>
      </c>
      <c r="D15" s="37" t="s">
        <v>595</v>
      </c>
      <c r="E15" s="39" t="s">
        <v>14279</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14608</v>
      </c>
      <c r="F17" s="46"/>
      <c r="G17" s="46"/>
      <c r="H17" s="46"/>
      <c r="I17" s="46"/>
      <c r="J17" s="48"/>
    </row>
    <row r="18" ht="391.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14609</v>
      </c>
      <c r="F21" s="46"/>
      <c r="G21" s="46"/>
      <c r="H21" s="46"/>
      <c r="I21" s="46"/>
      <c r="J21" s="48"/>
    </row>
    <row r="22" ht="391.5">
      <c r="A22" s="37" t="s">
        <v>601</v>
      </c>
      <c r="B22" s="45"/>
      <c r="C22" s="46"/>
      <c r="D22" s="46"/>
      <c r="E22" s="39" t="s">
        <v>643</v>
      </c>
      <c r="F22" s="46"/>
      <c r="G22" s="46"/>
      <c r="H22" s="46"/>
      <c r="I22" s="46"/>
      <c r="J22" s="48"/>
    </row>
    <row r="23">
      <c r="A23" s="31" t="s">
        <v>591</v>
      </c>
      <c r="B23" s="32"/>
      <c r="C23" s="33" t="s">
        <v>14210</v>
      </c>
      <c r="D23" s="34"/>
      <c r="E23" s="31" t="s">
        <v>14211</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14610</v>
      </c>
      <c r="F26" s="46"/>
      <c r="G26" s="46"/>
      <c r="H26" s="46"/>
      <c r="I26" s="46"/>
      <c r="J26" s="48"/>
    </row>
    <row r="27" ht="304.5">
      <c r="A27" s="37" t="s">
        <v>601</v>
      </c>
      <c r="B27" s="45"/>
      <c r="C27" s="46"/>
      <c r="D27" s="46"/>
      <c r="E27" s="39" t="s">
        <v>647</v>
      </c>
      <c r="F27" s="46"/>
      <c r="G27" s="46"/>
      <c r="H27" s="46"/>
      <c r="I27" s="46"/>
      <c r="J27" s="48"/>
    </row>
    <row r="28">
      <c r="A28" s="31" t="s">
        <v>591</v>
      </c>
      <c r="B28" s="32"/>
      <c r="C28" s="33" t="s">
        <v>4034</v>
      </c>
      <c r="D28" s="34"/>
      <c r="E28" s="31" t="s">
        <v>4035</v>
      </c>
      <c r="F28" s="34"/>
      <c r="G28" s="34"/>
      <c r="H28" s="34"/>
      <c r="I28" s="35">
        <f>SUMIFS(I29:I32,A29:A32,"P")</f>
        <v>0</v>
      </c>
      <c r="J28" s="36"/>
    </row>
    <row r="29">
      <c r="A29" s="37" t="s">
        <v>593</v>
      </c>
      <c r="B29" s="37">
        <v>5</v>
      </c>
      <c r="C29" s="38" t="s">
        <v>14213</v>
      </c>
      <c r="D29" s="37" t="s">
        <v>595</v>
      </c>
      <c r="E29" s="39" t="s">
        <v>14214</v>
      </c>
      <c r="F29" s="40" t="s">
        <v>989</v>
      </c>
      <c r="G29" s="41">
        <v>0.34999999999999998</v>
      </c>
      <c r="H29" s="42">
        <v>0</v>
      </c>
      <c r="I29" s="43">
        <f>ROUND(G29*H29,P4)</f>
        <v>0</v>
      </c>
      <c r="J29" s="37"/>
      <c r="O29" s="44">
        <f>I29*0.21</f>
        <v>0</v>
      </c>
      <c r="P29">
        <v>3</v>
      </c>
    </row>
    <row r="30">
      <c r="A30" s="37" t="s">
        <v>598</v>
      </c>
      <c r="B30" s="45"/>
      <c r="C30" s="46"/>
      <c r="D30" s="46"/>
      <c r="E30" s="39" t="s">
        <v>14214</v>
      </c>
      <c r="F30" s="46"/>
      <c r="G30" s="46"/>
      <c r="H30" s="46"/>
      <c r="I30" s="46"/>
      <c r="J30" s="48"/>
    </row>
    <row r="31">
      <c r="A31" s="37" t="s">
        <v>599</v>
      </c>
      <c r="B31" s="45"/>
      <c r="C31" s="46"/>
      <c r="D31" s="46"/>
      <c r="E31" s="49" t="s">
        <v>14611</v>
      </c>
      <c r="F31" s="46"/>
      <c r="G31" s="46"/>
      <c r="H31" s="46"/>
      <c r="I31" s="46"/>
      <c r="J31" s="48"/>
    </row>
    <row r="32" ht="29">
      <c r="A32" s="37" t="s">
        <v>601</v>
      </c>
      <c r="B32" s="45"/>
      <c r="C32" s="46"/>
      <c r="D32" s="46"/>
      <c r="E32" s="39" t="s">
        <v>14216</v>
      </c>
      <c r="F32" s="46"/>
      <c r="G32" s="46"/>
      <c r="H32" s="46"/>
      <c r="I32" s="46"/>
      <c r="J32" s="48"/>
    </row>
    <row r="33">
      <c r="A33" s="31" t="s">
        <v>591</v>
      </c>
      <c r="B33" s="32"/>
      <c r="C33" s="33" t="s">
        <v>4052</v>
      </c>
      <c r="D33" s="34"/>
      <c r="E33" s="31" t="s">
        <v>4053</v>
      </c>
      <c r="F33" s="34"/>
      <c r="G33" s="34"/>
      <c r="H33" s="34"/>
      <c r="I33" s="35">
        <f>SUMIFS(I34:I39,A34:A39,"P")</f>
        <v>0</v>
      </c>
      <c r="J33" s="36"/>
    </row>
    <row r="34" ht="29">
      <c r="A34" s="37" t="s">
        <v>593</v>
      </c>
      <c r="B34" s="37">
        <v>6</v>
      </c>
      <c r="C34" s="38" t="s">
        <v>3023</v>
      </c>
      <c r="D34" s="37" t="s">
        <v>595</v>
      </c>
      <c r="E34" s="39" t="s">
        <v>3024</v>
      </c>
      <c r="F34" s="40" t="s">
        <v>608</v>
      </c>
      <c r="G34" s="41">
        <v>4</v>
      </c>
      <c r="H34" s="42">
        <v>0</v>
      </c>
      <c r="I34" s="43">
        <f>ROUND(G34*H34,P4)</f>
        <v>0</v>
      </c>
      <c r="J34" s="37"/>
      <c r="O34" s="44">
        <f>I34*0.21</f>
        <v>0</v>
      </c>
      <c r="P34">
        <v>3</v>
      </c>
    </row>
    <row r="35">
      <c r="A35" s="37" t="s">
        <v>598</v>
      </c>
      <c r="B35" s="45"/>
      <c r="C35" s="46"/>
      <c r="D35" s="46"/>
      <c r="E35" s="39" t="s">
        <v>14492</v>
      </c>
      <c r="F35" s="46"/>
      <c r="G35" s="46"/>
      <c r="H35" s="46"/>
      <c r="I35" s="46"/>
      <c r="J35" s="48"/>
    </row>
    <row r="36" ht="87">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14493</v>
      </c>
      <c r="F38" s="46"/>
      <c r="G38" s="46"/>
      <c r="H38" s="46"/>
      <c r="I38" s="46"/>
      <c r="J38" s="48"/>
    </row>
    <row r="39" ht="87">
      <c r="A39" s="37" t="s">
        <v>601</v>
      </c>
      <c r="B39" s="45"/>
      <c r="C39" s="46"/>
      <c r="D39" s="46"/>
      <c r="E39" s="39" t="s">
        <v>658</v>
      </c>
      <c r="F39" s="46"/>
      <c r="G39" s="46"/>
      <c r="H39" s="46"/>
      <c r="I39" s="46"/>
      <c r="J39" s="48"/>
    </row>
    <row r="40">
      <c r="A40" s="31" t="s">
        <v>591</v>
      </c>
      <c r="B40" s="32"/>
      <c r="C40" s="33" t="s">
        <v>4056</v>
      </c>
      <c r="D40" s="34"/>
      <c r="E40" s="31" t="s">
        <v>4057</v>
      </c>
      <c r="F40" s="34"/>
      <c r="G40" s="34"/>
      <c r="H40" s="34"/>
      <c r="I40" s="35">
        <f>SUMIFS(I41:I52,A41:A52,"P")</f>
        <v>0</v>
      </c>
      <c r="J40" s="36"/>
    </row>
    <row r="41" ht="29">
      <c r="A41" s="37" t="s">
        <v>593</v>
      </c>
      <c r="B41" s="37">
        <v>8</v>
      </c>
      <c r="C41" s="38" t="s">
        <v>14219</v>
      </c>
      <c r="D41" s="37" t="s">
        <v>595</v>
      </c>
      <c r="E41" s="39" t="s">
        <v>14220</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14612</v>
      </c>
      <c r="F43" s="46"/>
      <c r="G43" s="46"/>
      <c r="H43" s="46"/>
      <c r="I43" s="46"/>
      <c r="J43" s="48"/>
    </row>
    <row r="44" ht="87">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14613</v>
      </c>
      <c r="F47" s="46"/>
      <c r="G47" s="46"/>
      <c r="H47" s="46"/>
      <c r="I47" s="46"/>
      <c r="J47" s="48"/>
    </row>
    <row r="48" ht="101.5">
      <c r="A48" s="37" t="s">
        <v>601</v>
      </c>
      <c r="B48" s="45"/>
      <c r="C48" s="46"/>
      <c r="D48" s="46"/>
      <c r="E48" s="39" t="s">
        <v>14223</v>
      </c>
      <c r="F48" s="46"/>
      <c r="G48" s="46"/>
      <c r="H48" s="46"/>
      <c r="I48" s="46"/>
      <c r="J48" s="48"/>
    </row>
    <row r="49" ht="29">
      <c r="A49" s="37" t="s">
        <v>593</v>
      </c>
      <c r="B49" s="37">
        <v>10</v>
      </c>
      <c r="C49" s="38" t="s">
        <v>14224</v>
      </c>
      <c r="D49" s="37" t="s">
        <v>595</v>
      </c>
      <c r="E49" s="39" t="s">
        <v>14225</v>
      </c>
      <c r="F49" s="40" t="s">
        <v>597</v>
      </c>
      <c r="G49" s="41">
        <v>35</v>
      </c>
      <c r="H49" s="42">
        <v>0</v>
      </c>
      <c r="I49" s="43">
        <f>ROUND(G49*H49,P4)</f>
        <v>0</v>
      </c>
      <c r="J49" s="37"/>
      <c r="O49" s="44">
        <f>I49*0.21</f>
        <v>0</v>
      </c>
      <c r="P49">
        <v>3</v>
      </c>
    </row>
    <row r="50" ht="29">
      <c r="A50" s="37" t="s">
        <v>598</v>
      </c>
      <c r="B50" s="45"/>
      <c r="C50" s="46"/>
      <c r="D50" s="46"/>
      <c r="E50" s="39" t="s">
        <v>14225</v>
      </c>
      <c r="F50" s="46"/>
      <c r="G50" s="46"/>
      <c r="H50" s="46"/>
      <c r="I50" s="46"/>
      <c r="J50" s="48"/>
    </row>
    <row r="51">
      <c r="A51" s="37" t="s">
        <v>599</v>
      </c>
      <c r="B51" s="45"/>
      <c r="C51" s="46"/>
      <c r="D51" s="46"/>
      <c r="E51" s="49" t="s">
        <v>14613</v>
      </c>
      <c r="F51" s="46"/>
      <c r="G51" s="46"/>
      <c r="H51" s="46"/>
      <c r="I51" s="46"/>
      <c r="J51" s="48"/>
    </row>
    <row r="52" ht="145">
      <c r="A52" s="37" t="s">
        <v>601</v>
      </c>
      <c r="B52" s="45"/>
      <c r="C52" s="46"/>
      <c r="D52" s="46"/>
      <c r="E52" s="39" t="s">
        <v>14226</v>
      </c>
      <c r="F52" s="46"/>
      <c r="G52" s="46"/>
      <c r="H52" s="46"/>
      <c r="I52" s="46"/>
      <c r="J52" s="48"/>
    </row>
    <row r="53">
      <c r="A53" s="31" t="s">
        <v>591</v>
      </c>
      <c r="B53" s="32"/>
      <c r="C53" s="33" t="s">
        <v>3656</v>
      </c>
      <c r="D53" s="34"/>
      <c r="E53" s="31" t="s">
        <v>4120</v>
      </c>
      <c r="F53" s="34"/>
      <c r="G53" s="34"/>
      <c r="H53" s="34"/>
      <c r="I53" s="35">
        <f>SUMIFS(I54:I62,A54:A62,"P")</f>
        <v>0</v>
      </c>
      <c r="J53" s="36"/>
    </row>
    <row r="54" ht="29">
      <c r="A54" s="37" t="s">
        <v>593</v>
      </c>
      <c r="B54" s="37">
        <v>11</v>
      </c>
      <c r="C54" s="38" t="s">
        <v>14614</v>
      </c>
      <c r="D54" s="37" t="s">
        <v>595</v>
      </c>
      <c r="E54" s="39" t="s">
        <v>4335</v>
      </c>
      <c r="F54" s="40" t="s">
        <v>597</v>
      </c>
      <c r="G54" s="41">
        <v>25</v>
      </c>
      <c r="H54" s="42">
        <v>0</v>
      </c>
      <c r="I54" s="43">
        <f>ROUND(G54*H54,P4)</f>
        <v>0</v>
      </c>
      <c r="J54" s="37"/>
      <c r="O54" s="44">
        <f>I54*0.21</f>
        <v>0</v>
      </c>
      <c r="P54">
        <v>3</v>
      </c>
    </row>
    <row r="55">
      <c r="A55" s="37" t="s">
        <v>598</v>
      </c>
      <c r="B55" s="45"/>
      <c r="C55" s="46"/>
      <c r="D55" s="46"/>
      <c r="E55" s="39" t="s">
        <v>14492</v>
      </c>
      <c r="F55" s="46"/>
      <c r="G55" s="46"/>
      <c r="H55" s="46"/>
      <c r="I55" s="46"/>
      <c r="J55" s="48"/>
    </row>
    <row r="56" ht="101.5">
      <c r="A56" s="37" t="s">
        <v>601</v>
      </c>
      <c r="B56" s="45"/>
      <c r="C56" s="46"/>
      <c r="D56" s="46"/>
      <c r="E56" s="39" t="s">
        <v>2255</v>
      </c>
      <c r="F56" s="46"/>
      <c r="G56" s="46"/>
      <c r="H56" s="46"/>
      <c r="I56" s="46"/>
      <c r="J56" s="48"/>
    </row>
    <row r="57" ht="29">
      <c r="A57" s="37" t="s">
        <v>593</v>
      </c>
      <c r="B57" s="37">
        <v>12</v>
      </c>
      <c r="C57" s="38" t="s">
        <v>14232</v>
      </c>
      <c r="D57" s="37" t="s">
        <v>595</v>
      </c>
      <c r="E57" s="39" t="s">
        <v>4339</v>
      </c>
      <c r="F57" s="40" t="s">
        <v>597</v>
      </c>
      <c r="G57" s="41">
        <v>20</v>
      </c>
      <c r="H57" s="42">
        <v>0</v>
      </c>
      <c r="I57" s="43">
        <f>ROUND(G57*H57,P4)</f>
        <v>0</v>
      </c>
      <c r="J57" s="37"/>
      <c r="O57" s="44">
        <f>I57*0.21</f>
        <v>0</v>
      </c>
      <c r="P57">
        <v>3</v>
      </c>
    </row>
    <row r="58">
      <c r="A58" s="37" t="s">
        <v>598</v>
      </c>
      <c r="B58" s="45"/>
      <c r="C58" s="46"/>
      <c r="D58" s="46"/>
      <c r="E58" s="39" t="s">
        <v>14492</v>
      </c>
      <c r="F58" s="46"/>
      <c r="G58" s="46"/>
      <c r="H58" s="46"/>
      <c r="I58" s="46"/>
      <c r="J58" s="48"/>
    </row>
    <row r="59" ht="101.5">
      <c r="A59" s="37" t="s">
        <v>601</v>
      </c>
      <c r="B59" s="45"/>
      <c r="C59" s="46"/>
      <c r="D59" s="46"/>
      <c r="E59" s="39" t="s">
        <v>2255</v>
      </c>
      <c r="F59" s="46"/>
      <c r="G59" s="46"/>
      <c r="H59" s="46"/>
      <c r="I59" s="46"/>
      <c r="J59" s="48"/>
    </row>
    <row r="60" ht="29">
      <c r="A60" s="37" t="s">
        <v>593</v>
      </c>
      <c r="B60" s="37">
        <v>13</v>
      </c>
      <c r="C60" s="38" t="s">
        <v>4325</v>
      </c>
      <c r="D60" s="37" t="s">
        <v>595</v>
      </c>
      <c r="E60" s="39" t="s">
        <v>4326</v>
      </c>
      <c r="F60" s="40" t="s">
        <v>608</v>
      </c>
      <c r="G60" s="41">
        <v>4</v>
      </c>
      <c r="H60" s="42">
        <v>0</v>
      </c>
      <c r="I60" s="43">
        <f>ROUND(G60*H60,P4)</f>
        <v>0</v>
      </c>
      <c r="J60" s="37"/>
      <c r="O60" s="44">
        <f>I60*0.21</f>
        <v>0</v>
      </c>
      <c r="P60">
        <v>3</v>
      </c>
    </row>
    <row r="61">
      <c r="A61" s="37" t="s">
        <v>598</v>
      </c>
      <c r="B61" s="45"/>
      <c r="C61" s="46"/>
      <c r="D61" s="46"/>
      <c r="E61" s="39" t="s">
        <v>14492</v>
      </c>
      <c r="F61" s="46"/>
      <c r="G61" s="46"/>
      <c r="H61" s="46"/>
      <c r="I61" s="46"/>
      <c r="J61" s="48"/>
    </row>
    <row r="62" ht="116">
      <c r="A62" s="37" t="s">
        <v>601</v>
      </c>
      <c r="B62" s="45"/>
      <c r="C62" s="46"/>
      <c r="D62" s="46"/>
      <c r="E62" s="39" t="s">
        <v>2091</v>
      </c>
      <c r="F62" s="46"/>
      <c r="G62" s="46"/>
      <c r="H62" s="46"/>
      <c r="I62" s="46"/>
      <c r="J62" s="48"/>
    </row>
    <row r="63">
      <c r="A63" s="31" t="s">
        <v>591</v>
      </c>
      <c r="B63" s="32"/>
      <c r="C63" s="33" t="s">
        <v>14241</v>
      </c>
      <c r="D63" s="34"/>
      <c r="E63" s="31" t="s">
        <v>14242</v>
      </c>
      <c r="F63" s="34"/>
      <c r="G63" s="34"/>
      <c r="H63" s="34"/>
      <c r="I63" s="35">
        <f>SUMIFS(I64:I66,A64:A66,"P")</f>
        <v>0</v>
      </c>
      <c r="J63" s="36"/>
    </row>
    <row r="64" ht="29">
      <c r="A64" s="37" t="s">
        <v>593</v>
      </c>
      <c r="B64" s="37">
        <v>14</v>
      </c>
      <c r="C64" s="38" t="s">
        <v>14495</v>
      </c>
      <c r="D64" s="37" t="s">
        <v>595</v>
      </c>
      <c r="E64" s="39" t="s">
        <v>14496</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1.5">
      <c r="A66" s="37" t="s">
        <v>601</v>
      </c>
      <c r="B66" s="45"/>
      <c r="C66" s="46"/>
      <c r="D66" s="46"/>
      <c r="E66" s="39" t="s">
        <v>14497</v>
      </c>
      <c r="F66" s="46"/>
      <c r="G66" s="46"/>
      <c r="H66" s="46"/>
      <c r="I66" s="46"/>
      <c r="J66" s="48"/>
    </row>
    <row r="67">
      <c r="A67" s="31" t="s">
        <v>591</v>
      </c>
      <c r="B67" s="32"/>
      <c r="C67" s="33" t="s">
        <v>3661</v>
      </c>
      <c r="D67" s="34"/>
      <c r="E67" s="31" t="s">
        <v>4193</v>
      </c>
      <c r="F67" s="34"/>
      <c r="G67" s="34"/>
      <c r="H67" s="34"/>
      <c r="I67" s="35">
        <f>SUMIFS(I68:I94,A68:A94,"P")</f>
        <v>0</v>
      </c>
      <c r="J67" s="36"/>
    </row>
    <row r="68" ht="29">
      <c r="A68" s="37" t="s">
        <v>593</v>
      </c>
      <c r="B68" s="37">
        <v>15</v>
      </c>
      <c r="C68" s="38" t="s">
        <v>3060</v>
      </c>
      <c r="D68" s="37" t="s">
        <v>595</v>
      </c>
      <c r="E68" s="39" t="s">
        <v>3957</v>
      </c>
      <c r="F68" s="40" t="s">
        <v>608</v>
      </c>
      <c r="G68" s="41">
        <v>1</v>
      </c>
      <c r="H68" s="42">
        <v>0</v>
      </c>
      <c r="I68" s="43">
        <f>ROUND(G68*H68,P4)</f>
        <v>0</v>
      </c>
      <c r="J68" s="37"/>
      <c r="O68" s="44">
        <f>I68*0.21</f>
        <v>0</v>
      </c>
      <c r="P68">
        <v>3</v>
      </c>
    </row>
    <row r="69">
      <c r="A69" s="37" t="s">
        <v>598</v>
      </c>
      <c r="B69" s="45"/>
      <c r="C69" s="46"/>
      <c r="D69" s="46"/>
      <c r="E69" s="39" t="s">
        <v>14498</v>
      </c>
      <c r="F69" s="46"/>
      <c r="G69" s="46"/>
      <c r="H69" s="46"/>
      <c r="I69" s="46"/>
      <c r="J69" s="48"/>
    </row>
    <row r="70" ht="130.5">
      <c r="A70" s="37" t="s">
        <v>601</v>
      </c>
      <c r="B70" s="45"/>
      <c r="C70" s="46"/>
      <c r="D70" s="46"/>
      <c r="E70" s="39" t="s">
        <v>1065</v>
      </c>
      <c r="F70" s="46"/>
      <c r="G70" s="46"/>
      <c r="H70" s="46"/>
      <c r="I70" s="46"/>
      <c r="J70" s="48"/>
    </row>
    <row r="71" ht="43.5">
      <c r="A71" s="37" t="s">
        <v>593</v>
      </c>
      <c r="B71" s="37">
        <v>16</v>
      </c>
      <c r="C71" s="38" t="s">
        <v>3064</v>
      </c>
      <c r="D71" s="37" t="s">
        <v>595</v>
      </c>
      <c r="E71" s="39" t="s">
        <v>3959</v>
      </c>
      <c r="F71" s="40" t="s">
        <v>608</v>
      </c>
      <c r="G71" s="41">
        <v>4</v>
      </c>
      <c r="H71" s="42">
        <v>0</v>
      </c>
      <c r="I71" s="43">
        <f>ROUND(G71*H71,P4)</f>
        <v>0</v>
      </c>
      <c r="J71" s="37"/>
      <c r="O71" s="44">
        <f>I71*0.21</f>
        <v>0</v>
      </c>
      <c r="P71">
        <v>3</v>
      </c>
    </row>
    <row r="72">
      <c r="A72" s="37" t="s">
        <v>598</v>
      </c>
      <c r="B72" s="45"/>
      <c r="C72" s="46"/>
      <c r="D72" s="46"/>
      <c r="E72" s="39" t="s">
        <v>14498</v>
      </c>
      <c r="F72" s="46"/>
      <c r="G72" s="46"/>
      <c r="H72" s="46"/>
      <c r="I72" s="46"/>
      <c r="J72" s="48"/>
    </row>
    <row r="73" ht="130.5">
      <c r="A73" s="37" t="s">
        <v>601</v>
      </c>
      <c r="B73" s="45"/>
      <c r="C73" s="46"/>
      <c r="D73" s="46"/>
      <c r="E73" s="39" t="s">
        <v>1065</v>
      </c>
      <c r="F73" s="46"/>
      <c r="G73" s="46"/>
      <c r="H73" s="46"/>
      <c r="I73" s="46"/>
      <c r="J73" s="48"/>
    </row>
    <row r="74" ht="29">
      <c r="A74" s="37" t="s">
        <v>593</v>
      </c>
      <c r="B74" s="37">
        <v>17</v>
      </c>
      <c r="C74" s="38" t="s">
        <v>3067</v>
      </c>
      <c r="D74" s="37" t="s">
        <v>595</v>
      </c>
      <c r="E74" s="39" t="s">
        <v>3068</v>
      </c>
      <c r="F74" s="40" t="s">
        <v>608</v>
      </c>
      <c r="G74" s="41">
        <v>1</v>
      </c>
      <c r="H74" s="42">
        <v>0</v>
      </c>
      <c r="I74" s="43">
        <f>ROUND(G74*H74,P4)</f>
        <v>0</v>
      </c>
      <c r="J74" s="37"/>
      <c r="O74" s="44">
        <f>I74*0.21</f>
        <v>0</v>
      </c>
      <c r="P74">
        <v>3</v>
      </c>
    </row>
    <row r="75">
      <c r="A75" s="37" t="s">
        <v>598</v>
      </c>
      <c r="B75" s="45"/>
      <c r="C75" s="46"/>
      <c r="D75" s="46"/>
      <c r="E75" s="39" t="s">
        <v>14498</v>
      </c>
      <c r="F75" s="46"/>
      <c r="G75" s="46"/>
      <c r="H75" s="46"/>
      <c r="I75" s="46"/>
      <c r="J75" s="48"/>
    </row>
    <row r="76" ht="101.5">
      <c r="A76" s="37" t="s">
        <v>601</v>
      </c>
      <c r="B76" s="45"/>
      <c r="C76" s="46"/>
      <c r="D76" s="46"/>
      <c r="E76" s="39" t="s">
        <v>4203</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14498</v>
      </c>
      <c r="F78" s="46"/>
      <c r="G78" s="46"/>
      <c r="H78" s="46"/>
      <c r="I78" s="46"/>
      <c r="J78" s="48"/>
    </row>
    <row r="79" ht="116">
      <c r="A79" s="37" t="s">
        <v>601</v>
      </c>
      <c r="B79" s="45"/>
      <c r="C79" s="46"/>
      <c r="D79" s="46"/>
      <c r="E79" s="39" t="s">
        <v>3664</v>
      </c>
      <c r="F79" s="46"/>
      <c r="G79" s="46"/>
      <c r="H79" s="46"/>
      <c r="I79" s="46"/>
      <c r="J79" s="48"/>
    </row>
    <row r="80">
      <c r="A80" s="37" t="s">
        <v>593</v>
      </c>
      <c r="B80" s="37">
        <v>19</v>
      </c>
      <c r="C80" s="38" t="s">
        <v>3072</v>
      </c>
      <c r="D80" s="37" t="s">
        <v>595</v>
      </c>
      <c r="E80" s="39" t="s">
        <v>3073</v>
      </c>
      <c r="F80" s="40" t="s">
        <v>624</v>
      </c>
      <c r="G80" s="41">
        <v>24</v>
      </c>
      <c r="H80" s="42">
        <v>0</v>
      </c>
      <c r="I80" s="43">
        <f>ROUND(G80*H80,P4)</f>
        <v>0</v>
      </c>
      <c r="J80" s="37"/>
      <c r="O80" s="44">
        <f>I80*0.21</f>
        <v>0</v>
      </c>
      <c r="P80">
        <v>3</v>
      </c>
    </row>
    <row r="81">
      <c r="A81" s="37" t="s">
        <v>598</v>
      </c>
      <c r="B81" s="45"/>
      <c r="C81" s="46"/>
      <c r="D81" s="46"/>
      <c r="E81" s="39" t="s">
        <v>14498</v>
      </c>
      <c r="F81" s="46"/>
      <c r="G81" s="46"/>
      <c r="H81" s="46"/>
      <c r="I81" s="46"/>
      <c r="J81" s="48"/>
    </row>
    <row r="82" ht="101.5">
      <c r="A82" s="37" t="s">
        <v>601</v>
      </c>
      <c r="B82" s="45"/>
      <c r="C82" s="46"/>
      <c r="D82" s="46"/>
      <c r="E82" s="39" t="s">
        <v>4220</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14498</v>
      </c>
      <c r="F84" s="46"/>
      <c r="G84" s="46"/>
      <c r="H84" s="46"/>
      <c r="I84" s="46"/>
      <c r="J84" s="48"/>
    </row>
    <row r="85" ht="101.5">
      <c r="A85" s="37" t="s">
        <v>601</v>
      </c>
      <c r="B85" s="45"/>
      <c r="C85" s="46"/>
      <c r="D85" s="46"/>
      <c r="E85" s="39" t="s">
        <v>3665</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14498</v>
      </c>
      <c r="F87" s="46"/>
      <c r="G87" s="46"/>
      <c r="H87" s="46"/>
      <c r="I87" s="46"/>
      <c r="J87" s="48"/>
    </row>
    <row r="88" ht="101.5">
      <c r="A88" s="37" t="s">
        <v>601</v>
      </c>
      <c r="B88" s="45"/>
      <c r="C88" s="46"/>
      <c r="D88" s="46"/>
      <c r="E88" s="39" t="s">
        <v>4221</v>
      </c>
      <c r="F88" s="46"/>
      <c r="G88" s="46"/>
      <c r="H88" s="46"/>
      <c r="I88" s="46"/>
      <c r="J88" s="48"/>
    </row>
    <row r="89">
      <c r="A89" s="37" t="s">
        <v>593</v>
      </c>
      <c r="B89" s="37">
        <v>22</v>
      </c>
      <c r="C89" s="38" t="s">
        <v>3387</v>
      </c>
      <c r="D89" s="37" t="s">
        <v>595</v>
      </c>
      <c r="E89" s="39" t="s">
        <v>3388</v>
      </c>
      <c r="F89" s="40" t="s">
        <v>624</v>
      </c>
      <c r="G89" s="41">
        <v>8</v>
      </c>
      <c r="H89" s="42">
        <v>0</v>
      </c>
      <c r="I89" s="43">
        <f>ROUND(G89*H89,P4)</f>
        <v>0</v>
      </c>
      <c r="J89" s="37"/>
      <c r="O89" s="44">
        <f>I89*0.21</f>
        <v>0</v>
      </c>
      <c r="P89">
        <v>3</v>
      </c>
    </row>
    <row r="90">
      <c r="A90" s="37" t="s">
        <v>598</v>
      </c>
      <c r="B90" s="45"/>
      <c r="C90" s="46"/>
      <c r="D90" s="46"/>
      <c r="E90" s="39" t="s">
        <v>14498</v>
      </c>
      <c r="F90" s="46"/>
      <c r="G90" s="46"/>
      <c r="H90" s="46"/>
      <c r="I90" s="46"/>
      <c r="J90" s="48"/>
    </row>
    <row r="91" ht="101.5">
      <c r="A91" s="37" t="s">
        <v>601</v>
      </c>
      <c r="B91" s="45"/>
      <c r="C91" s="46"/>
      <c r="D91" s="46"/>
      <c r="E91" s="39" t="s">
        <v>4385</v>
      </c>
      <c r="F91" s="46"/>
      <c r="G91" s="46"/>
      <c r="H91" s="46"/>
      <c r="I91" s="46"/>
      <c r="J91" s="48"/>
    </row>
    <row r="92">
      <c r="A92" s="37" t="s">
        <v>593</v>
      </c>
      <c r="B92" s="37">
        <v>23</v>
      </c>
      <c r="C92" s="38" t="s">
        <v>4222</v>
      </c>
      <c r="D92" s="37" t="s">
        <v>595</v>
      </c>
      <c r="E92" s="39" t="s">
        <v>4223</v>
      </c>
      <c r="F92" s="40" t="s">
        <v>624</v>
      </c>
      <c r="G92" s="41">
        <v>24</v>
      </c>
      <c r="H92" s="42">
        <v>0</v>
      </c>
      <c r="I92" s="43">
        <f>ROUND(G92*H92,P4)</f>
        <v>0</v>
      </c>
      <c r="J92" s="37"/>
      <c r="O92" s="44">
        <f>I92*0.21</f>
        <v>0</v>
      </c>
      <c r="P92">
        <v>3</v>
      </c>
    </row>
    <row r="93">
      <c r="A93" s="37" t="s">
        <v>598</v>
      </c>
      <c r="B93" s="45"/>
      <c r="C93" s="46"/>
      <c r="D93" s="46"/>
      <c r="E93" s="39" t="s">
        <v>14498</v>
      </c>
      <c r="F93" s="46"/>
      <c r="G93" s="46"/>
      <c r="H93" s="46"/>
      <c r="I93" s="46"/>
      <c r="J93" s="48"/>
    </row>
    <row r="94" ht="101.5">
      <c r="A94" s="37" t="s">
        <v>601</v>
      </c>
      <c r="B94" s="45"/>
      <c r="C94" s="46"/>
      <c r="D94" s="46"/>
      <c r="E94" s="39" t="s">
        <v>4224</v>
      </c>
      <c r="F94" s="46"/>
      <c r="G94" s="46"/>
      <c r="H94" s="46"/>
      <c r="I94" s="46"/>
      <c r="J94" s="48"/>
    </row>
    <row r="95">
      <c r="A95" s="31" t="s">
        <v>591</v>
      </c>
      <c r="B95" s="32"/>
      <c r="C95" s="33" t="s">
        <v>1812</v>
      </c>
      <c r="D95" s="34"/>
      <c r="E95" s="31" t="s">
        <v>1813</v>
      </c>
      <c r="F95" s="34"/>
      <c r="G95" s="34"/>
      <c r="H95" s="34"/>
      <c r="I95" s="35">
        <f>SUMIFS(I96:I105,A96:A105,"P")</f>
        <v>0</v>
      </c>
      <c r="J95" s="36"/>
    </row>
    <row r="96" ht="43.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29">
      <c r="A98" s="37" t="s">
        <v>599</v>
      </c>
      <c r="B98" s="45"/>
      <c r="C98" s="46"/>
      <c r="D98" s="46"/>
      <c r="E98" s="49" t="s">
        <v>14615</v>
      </c>
      <c r="F98" s="46"/>
      <c r="G98" s="46"/>
      <c r="H98" s="46"/>
      <c r="I98" s="46"/>
      <c r="J98" s="48"/>
    </row>
    <row r="99" ht="116">
      <c r="A99" s="37" t="s">
        <v>601</v>
      </c>
      <c r="B99" s="45"/>
      <c r="C99" s="46"/>
      <c r="D99" s="46"/>
      <c r="E99" s="39" t="s">
        <v>1819</v>
      </c>
      <c r="F99" s="46"/>
      <c r="G99" s="46"/>
      <c r="H99" s="46"/>
      <c r="I99" s="46"/>
      <c r="J99" s="48"/>
    </row>
    <row r="100" ht="43.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16">
      <c r="A102" s="37" t="s">
        <v>601</v>
      </c>
      <c r="B102" s="45"/>
      <c r="C102" s="46"/>
      <c r="D102" s="46"/>
      <c r="E102" s="39" t="s">
        <v>1819</v>
      </c>
      <c r="F102" s="46"/>
      <c r="G102" s="46"/>
      <c r="H102" s="46"/>
      <c r="I102" s="46"/>
      <c r="J102" s="48"/>
    </row>
    <row r="103" ht="29">
      <c r="A103" s="37" t="s">
        <v>593</v>
      </c>
      <c r="B103" s="37">
        <v>26</v>
      </c>
      <c r="C103" s="38" t="s">
        <v>3424</v>
      </c>
      <c r="D103" s="37" t="s">
        <v>3425</v>
      </c>
      <c r="E103" s="39" t="s">
        <v>4276</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16">
      <c r="A105" s="37" t="s">
        <v>601</v>
      </c>
      <c r="B105" s="50"/>
      <c r="C105" s="51"/>
      <c r="D105" s="51"/>
      <c r="E105" s="39" t="s">
        <v>1819</v>
      </c>
      <c r="F105" s="51"/>
      <c r="G105" s="51"/>
      <c r="H105" s="51"/>
      <c r="I105" s="51"/>
      <c r="J105" s="52"/>
    </row>
  </sheetData>
  <sheetProtection sheet="1" objects="1" scenarios="1" spinCount="100000" saltValue="rYxfwl3WO9PhfhtX7daIlfiMUOogCiDj5JVgGgc94ZyfiEKaOe7YDozJCec+DLOlB/nUqjPRBxjc8hBJU0ONeg==" hashValue="juNtUi/z76MYJKmluFwHs0I+Phh3gu8SNS1iHRZ34XzMiWMiVvPUGscNj0T4dCYP1mGTBT66ub0NpUcUpctt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14616</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14616</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14241</v>
      </c>
      <c r="D11" s="34"/>
      <c r="E11" s="31" t="s">
        <v>14242</v>
      </c>
      <c r="F11" s="34"/>
      <c r="G11" s="34"/>
      <c r="H11" s="34"/>
      <c r="I11" s="35">
        <f>SUMIFS(I12:I25,A12:A25,"P")</f>
        <v>0</v>
      </c>
      <c r="J11" s="36"/>
    </row>
    <row r="12">
      <c r="A12" s="37" t="s">
        <v>593</v>
      </c>
      <c r="B12" s="37">
        <v>1</v>
      </c>
      <c r="C12" s="38" t="s">
        <v>14523</v>
      </c>
      <c r="D12" s="37" t="s">
        <v>595</v>
      </c>
      <c r="E12" s="39" t="s">
        <v>14524</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14617</v>
      </c>
      <c r="F14" s="46"/>
      <c r="G14" s="46"/>
      <c r="H14" s="46"/>
      <c r="I14" s="46"/>
      <c r="J14" s="48"/>
    </row>
    <row r="15" ht="130.5">
      <c r="A15" s="37" t="s">
        <v>601</v>
      </c>
      <c r="B15" s="45"/>
      <c r="C15" s="46"/>
      <c r="D15" s="46"/>
      <c r="E15" s="39" t="s">
        <v>14526</v>
      </c>
      <c r="F15" s="46"/>
      <c r="G15" s="46"/>
      <c r="H15" s="46"/>
      <c r="I15" s="46"/>
      <c r="J15" s="48"/>
    </row>
    <row r="16" ht="29">
      <c r="A16" s="37" t="s">
        <v>593</v>
      </c>
      <c r="B16" s="37">
        <v>2</v>
      </c>
      <c r="C16" s="38" t="s">
        <v>14527</v>
      </c>
      <c r="D16" s="37" t="s">
        <v>595</v>
      </c>
      <c r="E16" s="39" t="s">
        <v>14528</v>
      </c>
      <c r="F16" s="40" t="s">
        <v>608</v>
      </c>
      <c r="G16" s="41">
        <v>10</v>
      </c>
      <c r="H16" s="42">
        <v>0</v>
      </c>
      <c r="I16" s="43">
        <f>ROUND(G16*H16,P4)</f>
        <v>0</v>
      </c>
      <c r="J16" s="37"/>
      <c r="O16" s="44">
        <f>I16*0.21</f>
        <v>0</v>
      </c>
      <c r="P16">
        <v>3</v>
      </c>
    </row>
    <row r="17">
      <c r="A17" s="37" t="s">
        <v>598</v>
      </c>
      <c r="B17" s="45"/>
      <c r="C17" s="46"/>
      <c r="D17" s="46"/>
      <c r="E17" s="39" t="s">
        <v>14618</v>
      </c>
      <c r="F17" s="46"/>
      <c r="G17" s="46"/>
      <c r="H17" s="46"/>
      <c r="I17" s="46"/>
      <c r="J17" s="48"/>
    </row>
    <row r="18" ht="130.5">
      <c r="A18" s="37" t="s">
        <v>601</v>
      </c>
      <c r="B18" s="45"/>
      <c r="C18" s="46"/>
      <c r="D18" s="46"/>
      <c r="E18" s="39" t="s">
        <v>14526</v>
      </c>
      <c r="F18" s="46"/>
      <c r="G18" s="46"/>
      <c r="H18" s="46"/>
      <c r="I18" s="46"/>
      <c r="J18" s="48"/>
    </row>
    <row r="19">
      <c r="A19" s="37" t="s">
        <v>593</v>
      </c>
      <c r="B19" s="37">
        <v>3</v>
      </c>
      <c r="C19" s="38" t="s">
        <v>14529</v>
      </c>
      <c r="D19" s="37" t="s">
        <v>595</v>
      </c>
      <c r="E19" s="39" t="s">
        <v>14530</v>
      </c>
      <c r="F19" s="40" t="s">
        <v>608</v>
      </c>
      <c r="G19" s="41">
        <v>10</v>
      </c>
      <c r="H19" s="42">
        <v>0</v>
      </c>
      <c r="I19" s="43">
        <f>ROUND(G19*H19,P4)</f>
        <v>0</v>
      </c>
      <c r="J19" s="37"/>
      <c r="O19" s="44">
        <f>I19*0.21</f>
        <v>0</v>
      </c>
      <c r="P19">
        <v>3</v>
      </c>
    </row>
    <row r="20">
      <c r="A20" s="37" t="s">
        <v>598</v>
      </c>
      <c r="B20" s="45"/>
      <c r="C20" s="46"/>
      <c r="D20" s="46"/>
      <c r="E20" s="39" t="s">
        <v>14618</v>
      </c>
      <c r="F20" s="46"/>
      <c r="G20" s="46"/>
      <c r="H20" s="46"/>
      <c r="I20" s="46"/>
      <c r="J20" s="48"/>
    </row>
    <row r="21" ht="130.5">
      <c r="A21" s="37" t="s">
        <v>601</v>
      </c>
      <c r="B21" s="45"/>
      <c r="C21" s="46"/>
      <c r="D21" s="46"/>
      <c r="E21" s="39" t="s">
        <v>14526</v>
      </c>
      <c r="F21" s="46"/>
      <c r="G21" s="46"/>
      <c r="H21" s="46"/>
      <c r="I21" s="46"/>
      <c r="J21" s="48"/>
    </row>
    <row r="22">
      <c r="A22" s="37" t="s">
        <v>593</v>
      </c>
      <c r="B22" s="37">
        <v>4</v>
      </c>
      <c r="C22" s="38" t="s">
        <v>14531</v>
      </c>
      <c r="D22" s="37" t="s">
        <v>595</v>
      </c>
      <c r="E22" s="39" t="s">
        <v>14532</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14619</v>
      </c>
      <c r="F24" s="46"/>
      <c r="G24" s="46"/>
      <c r="H24" s="46"/>
      <c r="I24" s="46"/>
      <c r="J24" s="48"/>
    </row>
    <row r="25" ht="130.5">
      <c r="A25" s="37" t="s">
        <v>601</v>
      </c>
      <c r="B25" s="45"/>
      <c r="C25" s="46"/>
      <c r="D25" s="46"/>
      <c r="E25" s="39" t="s">
        <v>14526</v>
      </c>
      <c r="F25" s="46"/>
      <c r="G25" s="46"/>
      <c r="H25" s="46"/>
      <c r="I25" s="46"/>
      <c r="J25" s="48"/>
    </row>
    <row r="26">
      <c r="A26" s="31" t="s">
        <v>591</v>
      </c>
      <c r="B26" s="32"/>
      <c r="C26" s="33" t="s">
        <v>4809</v>
      </c>
      <c r="D26" s="34"/>
      <c r="E26" s="31" t="s">
        <v>14534</v>
      </c>
      <c r="F26" s="34"/>
      <c r="G26" s="34"/>
      <c r="H26" s="34"/>
      <c r="I26" s="35">
        <f>SUMIFS(I27:I30,A27:A30,"P")</f>
        <v>0</v>
      </c>
      <c r="J26" s="36"/>
    </row>
    <row r="27">
      <c r="A27" s="37" t="s">
        <v>593</v>
      </c>
      <c r="B27" s="37">
        <v>5</v>
      </c>
      <c r="C27" s="38" t="s">
        <v>6244</v>
      </c>
      <c r="D27" s="37" t="s">
        <v>595</v>
      </c>
      <c r="E27" s="39" t="s">
        <v>6245</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14620</v>
      </c>
      <c r="F29" s="46"/>
      <c r="G29" s="46"/>
      <c r="H29" s="46"/>
      <c r="I29" s="46"/>
      <c r="J29" s="48"/>
    </row>
    <row r="30" ht="145">
      <c r="A30" s="37" t="s">
        <v>601</v>
      </c>
      <c r="B30" s="45"/>
      <c r="C30" s="46"/>
      <c r="D30" s="46"/>
      <c r="E30" s="39" t="s">
        <v>4677</v>
      </c>
      <c r="F30" s="46"/>
      <c r="G30" s="46"/>
      <c r="H30" s="46"/>
      <c r="I30" s="46"/>
      <c r="J30" s="48"/>
    </row>
    <row r="31">
      <c r="A31" s="31" t="s">
        <v>591</v>
      </c>
      <c r="B31" s="32"/>
      <c r="C31" s="33" t="s">
        <v>1812</v>
      </c>
      <c r="D31" s="34"/>
      <c r="E31" s="31" t="s">
        <v>1813</v>
      </c>
      <c r="F31" s="34"/>
      <c r="G31" s="34"/>
      <c r="H31" s="34"/>
      <c r="I31" s="35">
        <f>SUMIFS(I32:I44,A32:A44,"P")</f>
        <v>0</v>
      </c>
      <c r="J31" s="36"/>
    </row>
    <row r="32" ht="43.5">
      <c r="A32" s="37" t="s">
        <v>593</v>
      </c>
      <c r="B32" s="37">
        <v>6</v>
      </c>
      <c r="C32" s="38" t="s">
        <v>2442</v>
      </c>
      <c r="D32" s="37" t="s">
        <v>2443</v>
      </c>
      <c r="E32" s="39" t="s">
        <v>2444</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29">
      <c r="A34" s="37" t="s">
        <v>599</v>
      </c>
      <c r="B34" s="45"/>
      <c r="C34" s="46"/>
      <c r="D34" s="46"/>
      <c r="E34" s="49" t="s">
        <v>14621</v>
      </c>
      <c r="F34" s="46"/>
      <c r="G34" s="46"/>
      <c r="H34" s="46"/>
      <c r="I34" s="46"/>
      <c r="J34" s="48"/>
    </row>
    <row r="35">
      <c r="A35" s="37" t="s">
        <v>601</v>
      </c>
      <c r="B35" s="45"/>
      <c r="C35" s="46"/>
      <c r="D35" s="46"/>
      <c r="E35" s="47" t="s">
        <v>595</v>
      </c>
      <c r="F35" s="46"/>
      <c r="G35" s="46"/>
      <c r="H35" s="46"/>
      <c r="I35" s="46"/>
      <c r="J35" s="48"/>
    </row>
    <row r="36" ht="43.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16">
      <c r="A38" s="37" t="s">
        <v>601</v>
      </c>
      <c r="B38" s="45"/>
      <c r="C38" s="46"/>
      <c r="D38" s="46"/>
      <c r="E38" s="39" t="s">
        <v>1819</v>
      </c>
      <c r="F38" s="46"/>
      <c r="G38" s="46"/>
      <c r="H38" s="46"/>
      <c r="I38" s="46"/>
      <c r="J38" s="48"/>
    </row>
    <row r="39" ht="43.5">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16">
      <c r="A41" s="37" t="s">
        <v>601</v>
      </c>
      <c r="B41" s="45"/>
      <c r="C41" s="46"/>
      <c r="D41" s="46"/>
      <c r="E41" s="39" t="s">
        <v>1819</v>
      </c>
      <c r="F41" s="46"/>
      <c r="G41" s="46"/>
      <c r="H41" s="46"/>
      <c r="I41" s="46"/>
      <c r="J41" s="48"/>
    </row>
    <row r="42" ht="43.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16">
      <c r="A44" s="37" t="s">
        <v>601</v>
      </c>
      <c r="B44" s="50"/>
      <c r="C44" s="51"/>
      <c r="D44" s="51"/>
      <c r="E44" s="39" t="s">
        <v>1819</v>
      </c>
      <c r="F44" s="51"/>
      <c r="G44" s="51"/>
      <c r="H44" s="51"/>
      <c r="I44" s="51"/>
      <c r="J44" s="52"/>
    </row>
  </sheetData>
  <sheetProtection sheet="1" objects="1" scenarios="1" spinCount="100000" saltValue="wTkDPDITHfu72xewmSN4XtpAJIg7gBxVouQQAbo1/De8i3ywztTlmqfOPbZ6IdB5oj+kHRdxGkgox7j6bT1PnA==" hashValue="RNdwgvq1cx2LDuym3TxjcZs6rpGJW+0JTm3X3cLJMbcPMZo9PTFPQ+gKGykUf5VfiiuCQ3Yfu4czwZq5SNx5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14622</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14622</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14623</v>
      </c>
      <c r="F17" s="46"/>
      <c r="G17" s="46"/>
      <c r="H17" s="46"/>
      <c r="I17" s="46"/>
      <c r="J17" s="48"/>
    </row>
    <row r="18" ht="391.5">
      <c r="A18" s="37" t="s">
        <v>601</v>
      </c>
      <c r="B18" s="45"/>
      <c r="C18" s="46"/>
      <c r="D18" s="46"/>
      <c r="E18" s="39" t="s">
        <v>643</v>
      </c>
      <c r="F18" s="46"/>
      <c r="G18" s="46"/>
      <c r="H18" s="46"/>
      <c r="I18" s="46"/>
      <c r="J18" s="48"/>
    </row>
    <row r="19">
      <c r="A19" s="31" t="s">
        <v>591</v>
      </c>
      <c r="B19" s="32"/>
      <c r="C19" s="33" t="s">
        <v>14282</v>
      </c>
      <c r="D19" s="34"/>
      <c r="E19" s="31" t="s">
        <v>14283</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14624</v>
      </c>
      <c r="F22" s="46"/>
      <c r="G22" s="46"/>
      <c r="H22" s="46"/>
      <c r="I22" s="46"/>
      <c r="J22" s="48"/>
    </row>
    <row r="23" ht="43.5">
      <c r="A23" s="37" t="s">
        <v>601</v>
      </c>
      <c r="B23" s="45"/>
      <c r="C23" s="46"/>
      <c r="D23" s="46"/>
      <c r="E23" s="39" t="s">
        <v>14285</v>
      </c>
      <c r="F23" s="46"/>
      <c r="G23" s="46"/>
      <c r="H23" s="46"/>
      <c r="I23" s="46"/>
      <c r="J23" s="48"/>
    </row>
    <row r="24">
      <c r="A24" s="31" t="s">
        <v>591</v>
      </c>
      <c r="B24" s="32"/>
      <c r="C24" s="33" t="s">
        <v>14210</v>
      </c>
      <c r="D24" s="34"/>
      <c r="E24" s="31" t="s">
        <v>14211</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14625</v>
      </c>
      <c r="F27" s="46"/>
      <c r="G27" s="46"/>
      <c r="H27" s="46"/>
      <c r="I27" s="46"/>
      <c r="J27" s="48"/>
    </row>
    <row r="28" ht="304.5">
      <c r="A28" s="37" t="s">
        <v>601</v>
      </c>
      <c r="B28" s="45"/>
      <c r="C28" s="46"/>
      <c r="D28" s="46"/>
      <c r="E28" s="39" t="s">
        <v>647</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5253</v>
      </c>
      <c r="D30" s="37" t="s">
        <v>595</v>
      </c>
      <c r="E30" s="39" t="s">
        <v>5254</v>
      </c>
      <c r="F30" s="40" t="s">
        <v>989</v>
      </c>
      <c r="G30" s="41">
        <v>9.5</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14626</v>
      </c>
      <c r="F32" s="46"/>
      <c r="G32" s="46"/>
      <c r="H32" s="46"/>
      <c r="I32" s="46"/>
      <c r="J32" s="48"/>
    </row>
    <row r="33" ht="29">
      <c r="A33" s="37" t="s">
        <v>601</v>
      </c>
      <c r="B33" s="45"/>
      <c r="C33" s="46"/>
      <c r="D33" s="46"/>
      <c r="E33" s="39" t="s">
        <v>4286</v>
      </c>
      <c r="F33" s="46"/>
      <c r="G33" s="46"/>
      <c r="H33" s="46"/>
      <c r="I33" s="46"/>
      <c r="J33" s="48"/>
    </row>
    <row r="34">
      <c r="A34" s="31" t="s">
        <v>591</v>
      </c>
      <c r="B34" s="32"/>
      <c r="C34" s="33" t="s">
        <v>4052</v>
      </c>
      <c r="D34" s="34"/>
      <c r="E34" s="31" t="s">
        <v>4053</v>
      </c>
      <c r="F34" s="34"/>
      <c r="G34" s="34"/>
      <c r="H34" s="34"/>
      <c r="I34" s="35">
        <f>SUMIFS(I35:I40,A35:A40,"P")</f>
        <v>0</v>
      </c>
      <c r="J34" s="36"/>
    </row>
    <row r="35" ht="29">
      <c r="A35" s="37" t="s">
        <v>593</v>
      </c>
      <c r="B35" s="37">
        <v>6</v>
      </c>
      <c r="C35" s="38" t="s">
        <v>3023</v>
      </c>
      <c r="D35" s="37" t="s">
        <v>595</v>
      </c>
      <c r="E35" s="39" t="s">
        <v>3024</v>
      </c>
      <c r="F35" s="40" t="s">
        <v>608</v>
      </c>
      <c r="G35" s="41">
        <v>57</v>
      </c>
      <c r="H35" s="42">
        <v>0</v>
      </c>
      <c r="I35" s="43">
        <f>ROUND(G35*H35,P4)</f>
        <v>0</v>
      </c>
      <c r="J35" s="37"/>
      <c r="O35" s="44">
        <f>I35*0.21</f>
        <v>0</v>
      </c>
      <c r="P35">
        <v>3</v>
      </c>
    </row>
    <row r="36">
      <c r="A36" s="37" t="s">
        <v>598</v>
      </c>
      <c r="B36" s="45"/>
      <c r="C36" s="46"/>
      <c r="D36" s="46"/>
      <c r="E36" s="39" t="s">
        <v>14301</v>
      </c>
      <c r="F36" s="46"/>
      <c r="G36" s="46"/>
      <c r="H36" s="46"/>
      <c r="I36" s="46"/>
      <c r="J36" s="48"/>
    </row>
    <row r="37" ht="87">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14301</v>
      </c>
      <c r="F39" s="46"/>
      <c r="G39" s="46"/>
      <c r="H39" s="46"/>
      <c r="I39" s="46"/>
      <c r="J39" s="48"/>
    </row>
    <row r="40" ht="87">
      <c r="A40" s="37" t="s">
        <v>601</v>
      </c>
      <c r="B40" s="45"/>
      <c r="C40" s="46"/>
      <c r="D40" s="46"/>
      <c r="E40" s="39" t="s">
        <v>658</v>
      </c>
      <c r="F40" s="46"/>
      <c r="G40" s="46"/>
      <c r="H40" s="46"/>
      <c r="I40" s="46"/>
      <c r="J40" s="48"/>
    </row>
    <row r="41">
      <c r="A41" s="31" t="s">
        <v>591</v>
      </c>
      <c r="B41" s="32"/>
      <c r="C41" s="33" t="s">
        <v>4056</v>
      </c>
      <c r="D41" s="34"/>
      <c r="E41" s="31" t="s">
        <v>4057</v>
      </c>
      <c r="F41" s="34"/>
      <c r="G41" s="34"/>
      <c r="H41" s="34"/>
      <c r="I41" s="35">
        <f>SUMIFS(I42:I53,A42:A53,"P")</f>
        <v>0</v>
      </c>
      <c r="J41" s="36"/>
    </row>
    <row r="42" ht="29">
      <c r="A42" s="37" t="s">
        <v>593</v>
      </c>
      <c r="B42" s="37">
        <v>8</v>
      </c>
      <c r="C42" s="38" t="s">
        <v>14219</v>
      </c>
      <c r="D42" s="37" t="s">
        <v>595</v>
      </c>
      <c r="E42" s="39" t="s">
        <v>14220</v>
      </c>
      <c r="F42" s="40" t="s">
        <v>597</v>
      </c>
      <c r="G42" s="41">
        <v>950</v>
      </c>
      <c r="H42" s="42">
        <v>0</v>
      </c>
      <c r="I42" s="43">
        <f>ROUND(G42*H42,P4)</f>
        <v>0</v>
      </c>
      <c r="J42" s="37"/>
      <c r="O42" s="44">
        <f>I42*0.21</f>
        <v>0</v>
      </c>
      <c r="P42">
        <v>3</v>
      </c>
    </row>
    <row r="43">
      <c r="A43" s="37" t="s">
        <v>598</v>
      </c>
      <c r="B43" s="45"/>
      <c r="C43" s="46"/>
      <c r="D43" s="46"/>
      <c r="E43" s="39" t="s">
        <v>14301</v>
      </c>
      <c r="F43" s="46"/>
      <c r="G43" s="46"/>
      <c r="H43" s="46"/>
      <c r="I43" s="46"/>
      <c r="J43" s="48"/>
    </row>
    <row r="44" ht="87">
      <c r="A44" s="37" t="s">
        <v>601</v>
      </c>
      <c r="B44" s="45"/>
      <c r="C44" s="46"/>
      <c r="D44" s="46"/>
      <c r="E44" s="39" t="s">
        <v>1040</v>
      </c>
      <c r="F44" s="46"/>
      <c r="G44" s="46"/>
      <c r="H44" s="46"/>
      <c r="I44" s="46"/>
      <c r="J44" s="48"/>
    </row>
    <row r="45">
      <c r="A45" s="37" t="s">
        <v>593</v>
      </c>
      <c r="B45" s="37">
        <v>9</v>
      </c>
      <c r="C45" s="38" t="s">
        <v>14627</v>
      </c>
      <c r="D45" s="37" t="s">
        <v>595</v>
      </c>
      <c r="E45" s="39" t="s">
        <v>14628</v>
      </c>
      <c r="F45" s="40" t="s">
        <v>597</v>
      </c>
      <c r="G45" s="41">
        <v>750</v>
      </c>
      <c r="H45" s="42">
        <v>0</v>
      </c>
      <c r="I45" s="43">
        <f>ROUND(G45*H45,P4)</f>
        <v>0</v>
      </c>
      <c r="J45" s="37"/>
      <c r="O45" s="44">
        <f>I45*0.21</f>
        <v>0</v>
      </c>
      <c r="P45">
        <v>3</v>
      </c>
    </row>
    <row r="46">
      <c r="A46" s="37" t="s">
        <v>598</v>
      </c>
      <c r="B46" s="45"/>
      <c r="C46" s="46"/>
      <c r="D46" s="46"/>
      <c r="E46" s="39" t="s">
        <v>14294</v>
      </c>
      <c r="F46" s="46"/>
      <c r="G46" s="46"/>
      <c r="H46" s="46"/>
      <c r="I46" s="46"/>
      <c r="J46" s="48"/>
    </row>
    <row r="47" ht="87">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14301</v>
      </c>
      <c r="F49" s="46"/>
      <c r="G49" s="46"/>
      <c r="H49" s="46"/>
      <c r="I49" s="46"/>
      <c r="J49" s="48"/>
    </row>
    <row r="50" ht="101.5">
      <c r="A50" s="37" t="s">
        <v>601</v>
      </c>
      <c r="B50" s="45"/>
      <c r="C50" s="46"/>
      <c r="D50" s="46"/>
      <c r="E50" s="39" t="s">
        <v>14223</v>
      </c>
      <c r="F50" s="46"/>
      <c r="G50" s="46"/>
      <c r="H50" s="46"/>
      <c r="I50" s="46"/>
      <c r="J50" s="48"/>
    </row>
    <row r="51" ht="29">
      <c r="A51" s="37" t="s">
        <v>593</v>
      </c>
      <c r="B51" s="37">
        <v>11</v>
      </c>
      <c r="C51" s="38" t="s">
        <v>14511</v>
      </c>
      <c r="D51" s="37" t="s">
        <v>595</v>
      </c>
      <c r="E51" s="39" t="s">
        <v>14512</v>
      </c>
      <c r="F51" s="40" t="s">
        <v>597</v>
      </c>
      <c r="G51" s="41">
        <v>10000</v>
      </c>
      <c r="H51" s="42">
        <v>0</v>
      </c>
      <c r="I51" s="43">
        <f>ROUND(G51*H51,P4)</f>
        <v>0</v>
      </c>
      <c r="J51" s="37"/>
      <c r="O51" s="44">
        <f>I51*0.21</f>
        <v>0</v>
      </c>
      <c r="P51">
        <v>3</v>
      </c>
    </row>
    <row r="52">
      <c r="A52" s="37" t="s">
        <v>598</v>
      </c>
      <c r="B52" s="45"/>
      <c r="C52" s="46"/>
      <c r="D52" s="46"/>
      <c r="E52" s="39" t="s">
        <v>14301</v>
      </c>
      <c r="F52" s="46"/>
      <c r="G52" s="46"/>
      <c r="H52" s="46"/>
      <c r="I52" s="46"/>
      <c r="J52" s="48"/>
    </row>
    <row r="53" ht="87">
      <c r="A53" s="37" t="s">
        <v>601</v>
      </c>
      <c r="B53" s="45"/>
      <c r="C53" s="46"/>
      <c r="D53" s="46"/>
      <c r="E53" s="39" t="s">
        <v>14302</v>
      </c>
      <c r="F53" s="46"/>
      <c r="G53" s="46"/>
      <c r="H53" s="46"/>
      <c r="I53" s="46"/>
      <c r="J53" s="48"/>
    </row>
    <row r="54">
      <c r="A54" s="31" t="s">
        <v>591</v>
      </c>
      <c r="B54" s="32"/>
      <c r="C54" s="33" t="s">
        <v>4090</v>
      </c>
      <c r="D54" s="34"/>
      <c r="E54" s="31" t="s">
        <v>4091</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14301</v>
      </c>
      <c r="F56" s="46"/>
      <c r="G56" s="46"/>
      <c r="H56" s="46"/>
      <c r="I56" s="46"/>
      <c r="J56" s="48"/>
    </row>
    <row r="57" ht="101.5">
      <c r="A57" s="37" t="s">
        <v>601</v>
      </c>
      <c r="B57" s="45"/>
      <c r="C57" s="46"/>
      <c r="D57" s="46"/>
      <c r="E57" s="39" t="s">
        <v>4092</v>
      </c>
      <c r="F57" s="46"/>
      <c r="G57" s="46"/>
      <c r="H57" s="46"/>
      <c r="I57" s="46"/>
      <c r="J57" s="48"/>
    </row>
    <row r="58">
      <c r="A58" s="31" t="s">
        <v>591</v>
      </c>
      <c r="B58" s="32"/>
      <c r="C58" s="33" t="s">
        <v>3656</v>
      </c>
      <c r="D58" s="34"/>
      <c r="E58" s="31" t="s">
        <v>4120</v>
      </c>
      <c r="F58" s="34"/>
      <c r="G58" s="34"/>
      <c r="H58" s="34"/>
      <c r="I58" s="35">
        <f>SUMIFS(I59:I95,A59:A95,"P")</f>
        <v>0</v>
      </c>
      <c r="J58" s="36"/>
    </row>
    <row r="59">
      <c r="A59" s="37" t="s">
        <v>593</v>
      </c>
      <c r="B59" s="37">
        <v>13</v>
      </c>
      <c r="C59" s="38" t="s">
        <v>14629</v>
      </c>
      <c r="D59" s="37" t="s">
        <v>595</v>
      </c>
      <c r="E59" s="39" t="s">
        <v>14630</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0.5">
      <c r="A61" s="37" t="s">
        <v>601</v>
      </c>
      <c r="B61" s="45"/>
      <c r="C61" s="46"/>
      <c r="D61" s="46"/>
      <c r="E61" s="39" t="s">
        <v>14631</v>
      </c>
      <c r="F61" s="46"/>
      <c r="G61" s="46"/>
      <c r="H61" s="46"/>
      <c r="I61" s="46"/>
      <c r="J61" s="48"/>
    </row>
    <row r="62">
      <c r="A62" s="37" t="s">
        <v>593</v>
      </c>
      <c r="B62" s="37">
        <v>14</v>
      </c>
      <c r="C62" s="38" t="s">
        <v>14632</v>
      </c>
      <c r="D62" s="37" t="s">
        <v>595</v>
      </c>
      <c r="E62" s="39" t="s">
        <v>14633</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1.5">
      <c r="A64" s="37" t="s">
        <v>601</v>
      </c>
      <c r="B64" s="45"/>
      <c r="C64" s="46"/>
      <c r="D64" s="46"/>
      <c r="E64" s="39" t="s">
        <v>14634</v>
      </c>
      <c r="F64" s="46"/>
      <c r="G64" s="46"/>
      <c r="H64" s="46"/>
      <c r="I64" s="46"/>
      <c r="J64" s="48"/>
    </row>
    <row r="65">
      <c r="A65" s="37" t="s">
        <v>593</v>
      </c>
      <c r="B65" s="37">
        <v>15</v>
      </c>
      <c r="C65" s="38" t="s">
        <v>14635</v>
      </c>
      <c r="D65" s="37" t="s">
        <v>595</v>
      </c>
      <c r="E65" s="39" t="s">
        <v>14636</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1.5">
      <c r="A67" s="37" t="s">
        <v>601</v>
      </c>
      <c r="B67" s="45"/>
      <c r="C67" s="46"/>
      <c r="D67" s="46"/>
      <c r="E67" s="39" t="s">
        <v>14634</v>
      </c>
      <c r="F67" s="46"/>
      <c r="G67" s="46"/>
      <c r="H67" s="46"/>
      <c r="I67" s="46"/>
      <c r="J67" s="48"/>
    </row>
    <row r="68">
      <c r="A68" s="37" t="s">
        <v>593</v>
      </c>
      <c r="B68" s="37">
        <v>16</v>
      </c>
      <c r="C68" s="38" t="s">
        <v>4131</v>
      </c>
      <c r="D68" s="37" t="s">
        <v>595</v>
      </c>
      <c r="E68" s="39" t="s">
        <v>4132</v>
      </c>
      <c r="F68" s="40" t="s">
        <v>597</v>
      </c>
      <c r="G68" s="41">
        <v>26700</v>
      </c>
      <c r="H68" s="42">
        <v>0</v>
      </c>
      <c r="I68" s="43">
        <f>ROUND(G68*H68,P4)</f>
        <v>0</v>
      </c>
      <c r="J68" s="37"/>
      <c r="O68" s="44">
        <f>I68*0.21</f>
        <v>0</v>
      </c>
      <c r="P68">
        <v>3</v>
      </c>
    </row>
    <row r="69">
      <c r="A69" s="37" t="s">
        <v>598</v>
      </c>
      <c r="B69" s="45"/>
      <c r="C69" s="46"/>
      <c r="D69" s="46"/>
      <c r="E69" s="39" t="s">
        <v>4132</v>
      </c>
      <c r="F69" s="46"/>
      <c r="G69" s="46"/>
      <c r="H69" s="46"/>
      <c r="I69" s="46"/>
      <c r="J69" s="48"/>
    </row>
    <row r="70">
      <c r="A70" s="37" t="s">
        <v>599</v>
      </c>
      <c r="B70" s="45"/>
      <c r="C70" s="46"/>
      <c r="D70" s="46"/>
      <c r="E70" s="49" t="s">
        <v>14637</v>
      </c>
      <c r="F70" s="46"/>
      <c r="G70" s="46"/>
      <c r="H70" s="46"/>
      <c r="I70" s="46"/>
      <c r="J70" s="48"/>
    </row>
    <row r="71" ht="58">
      <c r="A71" s="37" t="s">
        <v>601</v>
      </c>
      <c r="B71" s="45"/>
      <c r="C71" s="46"/>
      <c r="D71" s="46"/>
      <c r="E71" s="39" t="s">
        <v>4130</v>
      </c>
      <c r="F71" s="46"/>
      <c r="G71" s="46"/>
      <c r="H71" s="46"/>
      <c r="I71" s="46"/>
      <c r="J71" s="48"/>
    </row>
    <row r="72" ht="29">
      <c r="A72" s="37" t="s">
        <v>593</v>
      </c>
      <c r="B72" s="37">
        <v>17</v>
      </c>
      <c r="C72" s="38" t="s">
        <v>14638</v>
      </c>
      <c r="D72" s="37" t="s">
        <v>595</v>
      </c>
      <c r="E72" s="39" t="s">
        <v>14639</v>
      </c>
      <c r="F72" s="40" t="s">
        <v>597</v>
      </c>
      <c r="G72" s="41">
        <v>3300</v>
      </c>
      <c r="H72" s="42">
        <v>0</v>
      </c>
      <c r="I72" s="43">
        <f>ROUND(G72*H72,P4)</f>
        <v>0</v>
      </c>
      <c r="J72" s="37"/>
      <c r="O72" s="44">
        <f>I72*0.21</f>
        <v>0</v>
      </c>
      <c r="P72">
        <v>3</v>
      </c>
    </row>
    <row r="73" ht="29">
      <c r="A73" s="37" t="s">
        <v>598</v>
      </c>
      <c r="B73" s="45"/>
      <c r="C73" s="46"/>
      <c r="D73" s="46"/>
      <c r="E73" s="39" t="s">
        <v>14639</v>
      </c>
      <c r="F73" s="46"/>
      <c r="G73" s="46"/>
      <c r="H73" s="46"/>
      <c r="I73" s="46"/>
      <c r="J73" s="48"/>
    </row>
    <row r="74">
      <c r="A74" s="37" t="s">
        <v>599</v>
      </c>
      <c r="B74" s="45"/>
      <c r="C74" s="46"/>
      <c r="D74" s="46"/>
      <c r="E74" s="49" t="s">
        <v>14640</v>
      </c>
      <c r="F74" s="46"/>
      <c r="G74" s="46"/>
      <c r="H74" s="46"/>
      <c r="I74" s="46"/>
      <c r="J74" s="48"/>
    </row>
    <row r="75" ht="58">
      <c r="A75" s="37" t="s">
        <v>601</v>
      </c>
      <c r="B75" s="45"/>
      <c r="C75" s="46"/>
      <c r="D75" s="46"/>
      <c r="E75" s="39" t="s">
        <v>4130</v>
      </c>
      <c r="F75" s="46"/>
      <c r="G75" s="46"/>
      <c r="H75" s="46"/>
      <c r="I75" s="46"/>
      <c r="J75" s="48"/>
    </row>
    <row r="76" ht="29">
      <c r="A76" s="37" t="s">
        <v>593</v>
      </c>
      <c r="B76" s="37">
        <v>18</v>
      </c>
      <c r="C76" s="38" t="s">
        <v>14641</v>
      </c>
      <c r="D76" s="37" t="s">
        <v>595</v>
      </c>
      <c r="E76" s="39" t="s">
        <v>14639</v>
      </c>
      <c r="F76" s="40" t="s">
        <v>597</v>
      </c>
      <c r="G76" s="41">
        <v>3300</v>
      </c>
      <c r="H76" s="42">
        <v>0</v>
      </c>
      <c r="I76" s="43">
        <f>ROUND(G76*H76,P4)</f>
        <v>0</v>
      </c>
      <c r="J76" s="37"/>
      <c r="O76" s="44">
        <f>I76*0.21</f>
        <v>0</v>
      </c>
      <c r="P76">
        <v>3</v>
      </c>
    </row>
    <row r="77" ht="29">
      <c r="A77" s="37" t="s">
        <v>598</v>
      </c>
      <c r="B77" s="45"/>
      <c r="C77" s="46"/>
      <c r="D77" s="46"/>
      <c r="E77" s="39" t="s">
        <v>14639</v>
      </c>
      <c r="F77" s="46"/>
      <c r="G77" s="46"/>
      <c r="H77" s="46"/>
      <c r="I77" s="46"/>
      <c r="J77" s="48"/>
    </row>
    <row r="78">
      <c r="A78" s="37" t="s">
        <v>599</v>
      </c>
      <c r="B78" s="45"/>
      <c r="C78" s="46"/>
      <c r="D78" s="46"/>
      <c r="E78" s="49" t="s">
        <v>14640</v>
      </c>
      <c r="F78" s="46"/>
      <c r="G78" s="46"/>
      <c r="H78" s="46"/>
      <c r="I78" s="46"/>
      <c r="J78" s="48"/>
    </row>
    <row r="79" ht="58">
      <c r="A79" s="37" t="s">
        <v>601</v>
      </c>
      <c r="B79" s="45"/>
      <c r="C79" s="46"/>
      <c r="D79" s="46"/>
      <c r="E79" s="39" t="s">
        <v>4130</v>
      </c>
      <c r="F79" s="46"/>
      <c r="G79" s="46"/>
      <c r="H79" s="46"/>
      <c r="I79" s="46"/>
      <c r="J79" s="48"/>
    </row>
    <row r="80" ht="29">
      <c r="A80" s="37" t="s">
        <v>593</v>
      </c>
      <c r="B80" s="37">
        <v>19</v>
      </c>
      <c r="C80" s="38" t="s">
        <v>14641</v>
      </c>
      <c r="D80" s="37" t="s">
        <v>592</v>
      </c>
      <c r="E80" s="39" t="s">
        <v>14639</v>
      </c>
      <c r="F80" s="40" t="s">
        <v>597</v>
      </c>
      <c r="G80" s="41">
        <v>3300</v>
      </c>
      <c r="H80" s="42">
        <v>0</v>
      </c>
      <c r="I80" s="43">
        <f>ROUND(G80*H80,P4)</f>
        <v>0</v>
      </c>
      <c r="J80" s="37"/>
      <c r="O80" s="44">
        <f>I80*0.21</f>
        <v>0</v>
      </c>
      <c r="P80">
        <v>3</v>
      </c>
    </row>
    <row r="81" ht="29">
      <c r="A81" s="37" t="s">
        <v>598</v>
      </c>
      <c r="B81" s="45"/>
      <c r="C81" s="46"/>
      <c r="D81" s="46"/>
      <c r="E81" s="39" t="s">
        <v>14639</v>
      </c>
      <c r="F81" s="46"/>
      <c r="G81" s="46"/>
      <c r="H81" s="46"/>
      <c r="I81" s="46"/>
      <c r="J81" s="48"/>
    </row>
    <row r="82">
      <c r="A82" s="37" t="s">
        <v>599</v>
      </c>
      <c r="B82" s="45"/>
      <c r="C82" s="46"/>
      <c r="D82" s="46"/>
      <c r="E82" s="49" t="s">
        <v>14640</v>
      </c>
      <c r="F82" s="46"/>
      <c r="G82" s="46"/>
      <c r="H82" s="46"/>
      <c r="I82" s="46"/>
      <c r="J82" s="48"/>
    </row>
    <row r="83" ht="58">
      <c r="A83" s="37" t="s">
        <v>601</v>
      </c>
      <c r="B83" s="45"/>
      <c r="C83" s="46"/>
      <c r="D83" s="46"/>
      <c r="E83" s="39" t="s">
        <v>4130</v>
      </c>
      <c r="F83" s="46"/>
      <c r="G83" s="46"/>
      <c r="H83" s="46"/>
      <c r="I83" s="46"/>
      <c r="J83" s="48"/>
    </row>
    <row r="84" ht="29">
      <c r="A84" s="37" t="s">
        <v>593</v>
      </c>
      <c r="B84" s="37">
        <v>20</v>
      </c>
      <c r="C84" s="38" t="s">
        <v>4136</v>
      </c>
      <c r="D84" s="37" t="s">
        <v>595</v>
      </c>
      <c r="E84" s="39" t="s">
        <v>4137</v>
      </c>
      <c r="F84" s="40" t="s">
        <v>608</v>
      </c>
      <c r="G84" s="41">
        <v>15</v>
      </c>
      <c r="H84" s="42">
        <v>0</v>
      </c>
      <c r="I84" s="43">
        <f>ROUND(G84*H84,P4)</f>
        <v>0</v>
      </c>
      <c r="J84" s="37"/>
      <c r="O84" s="44">
        <f>I84*0.21</f>
        <v>0</v>
      </c>
      <c r="P84">
        <v>3</v>
      </c>
    </row>
    <row r="85" ht="29">
      <c r="A85" s="37" t="s">
        <v>598</v>
      </c>
      <c r="B85" s="45"/>
      <c r="C85" s="46"/>
      <c r="D85" s="46"/>
      <c r="E85" s="39" t="s">
        <v>4137</v>
      </c>
      <c r="F85" s="46"/>
      <c r="G85" s="46"/>
      <c r="H85" s="46"/>
      <c r="I85" s="46"/>
      <c r="J85" s="48"/>
    </row>
    <row r="86">
      <c r="A86" s="37" t="s">
        <v>599</v>
      </c>
      <c r="B86" s="45"/>
      <c r="C86" s="46"/>
      <c r="D86" s="46"/>
      <c r="E86" s="49" t="s">
        <v>14642</v>
      </c>
      <c r="F86" s="46"/>
      <c r="G86" s="46"/>
      <c r="H86" s="46"/>
      <c r="I86" s="46"/>
      <c r="J86" s="48"/>
    </row>
    <row r="87" ht="58">
      <c r="A87" s="37" t="s">
        <v>601</v>
      </c>
      <c r="B87" s="45"/>
      <c r="C87" s="46"/>
      <c r="D87" s="46"/>
      <c r="E87" s="39" t="s">
        <v>4135</v>
      </c>
      <c r="F87" s="46"/>
      <c r="G87" s="46"/>
      <c r="H87" s="46"/>
      <c r="I87" s="46"/>
      <c r="J87" s="48"/>
    </row>
    <row r="88" ht="29">
      <c r="A88" s="37" t="s">
        <v>593</v>
      </c>
      <c r="B88" s="37">
        <v>21</v>
      </c>
      <c r="C88" s="38" t="s">
        <v>14643</v>
      </c>
      <c r="D88" s="37" t="s">
        <v>595</v>
      </c>
      <c r="E88" s="39" t="s">
        <v>14644</v>
      </c>
      <c r="F88" s="40" t="s">
        <v>608</v>
      </c>
      <c r="G88" s="41">
        <v>3</v>
      </c>
      <c r="H88" s="42">
        <v>0</v>
      </c>
      <c r="I88" s="43">
        <f>ROUND(G88*H88,P4)</f>
        <v>0</v>
      </c>
      <c r="J88" s="37"/>
      <c r="O88" s="44">
        <f>I88*0.21</f>
        <v>0</v>
      </c>
      <c r="P88">
        <v>3</v>
      </c>
    </row>
    <row r="89" ht="29">
      <c r="A89" s="37" t="s">
        <v>598</v>
      </c>
      <c r="B89" s="45"/>
      <c r="C89" s="46"/>
      <c r="D89" s="46"/>
      <c r="E89" s="39" t="s">
        <v>14644</v>
      </c>
      <c r="F89" s="46"/>
      <c r="G89" s="46"/>
      <c r="H89" s="46"/>
      <c r="I89" s="46"/>
      <c r="J89" s="48"/>
    </row>
    <row r="90">
      <c r="A90" s="37" t="s">
        <v>599</v>
      </c>
      <c r="B90" s="45"/>
      <c r="C90" s="46"/>
      <c r="D90" s="46"/>
      <c r="E90" s="49" t="s">
        <v>14645</v>
      </c>
      <c r="F90" s="46"/>
      <c r="G90" s="46"/>
      <c r="H90" s="46"/>
      <c r="I90" s="46"/>
      <c r="J90" s="48"/>
    </row>
    <row r="91" ht="58">
      <c r="A91" s="37" t="s">
        <v>601</v>
      </c>
      <c r="B91" s="45"/>
      <c r="C91" s="46"/>
      <c r="D91" s="46"/>
      <c r="E91" s="39" t="s">
        <v>4135</v>
      </c>
      <c r="F91" s="46"/>
      <c r="G91" s="46"/>
      <c r="H91" s="46"/>
      <c r="I91" s="46"/>
      <c r="J91" s="48"/>
    </row>
    <row r="92" ht="29">
      <c r="A92" s="37" t="s">
        <v>593</v>
      </c>
      <c r="B92" s="37">
        <v>22</v>
      </c>
      <c r="C92" s="38" t="s">
        <v>14646</v>
      </c>
      <c r="D92" s="37" t="s">
        <v>595</v>
      </c>
      <c r="E92" s="39" t="s">
        <v>14647</v>
      </c>
      <c r="F92" s="40" t="s">
        <v>608</v>
      </c>
      <c r="G92" s="41">
        <v>39</v>
      </c>
      <c r="H92" s="42">
        <v>0</v>
      </c>
      <c r="I92" s="43">
        <f>ROUND(G92*H92,P4)</f>
        <v>0</v>
      </c>
      <c r="J92" s="37"/>
      <c r="O92" s="44">
        <f>I92*0.21</f>
        <v>0</v>
      </c>
      <c r="P92">
        <v>3</v>
      </c>
    </row>
    <row r="93" ht="29">
      <c r="A93" s="37" t="s">
        <v>598</v>
      </c>
      <c r="B93" s="45"/>
      <c r="C93" s="46"/>
      <c r="D93" s="46"/>
      <c r="E93" s="39" t="s">
        <v>14647</v>
      </c>
      <c r="F93" s="46"/>
      <c r="G93" s="46"/>
      <c r="H93" s="46"/>
      <c r="I93" s="46"/>
      <c r="J93" s="48"/>
    </row>
    <row r="94">
      <c r="A94" s="37" t="s">
        <v>599</v>
      </c>
      <c r="B94" s="45"/>
      <c r="C94" s="46"/>
      <c r="D94" s="46"/>
      <c r="E94" s="49" t="s">
        <v>14648</v>
      </c>
      <c r="F94" s="46"/>
      <c r="G94" s="46"/>
      <c r="H94" s="46"/>
      <c r="I94" s="46"/>
      <c r="J94" s="48"/>
    </row>
    <row r="95" ht="58">
      <c r="A95" s="37" t="s">
        <v>601</v>
      </c>
      <c r="B95" s="45"/>
      <c r="C95" s="46"/>
      <c r="D95" s="46"/>
      <c r="E95" s="39" t="s">
        <v>4135</v>
      </c>
      <c r="F95" s="46"/>
      <c r="G95" s="46"/>
      <c r="H95" s="46"/>
      <c r="I95" s="46"/>
      <c r="J95" s="48"/>
    </row>
    <row r="96">
      <c r="A96" s="31" t="s">
        <v>591</v>
      </c>
      <c r="B96" s="32"/>
      <c r="C96" s="33" t="s">
        <v>4155</v>
      </c>
      <c r="D96" s="34"/>
      <c r="E96" s="31" t="s">
        <v>4156</v>
      </c>
      <c r="F96" s="34"/>
      <c r="G96" s="34"/>
      <c r="H96" s="34"/>
      <c r="I96" s="35">
        <f>SUMIFS(I97:I100,A97:A100,"P")</f>
        <v>0</v>
      </c>
      <c r="J96" s="36"/>
    </row>
    <row r="97">
      <c r="A97" s="37" t="s">
        <v>593</v>
      </c>
      <c r="B97" s="37">
        <v>23</v>
      </c>
      <c r="C97" s="38" t="s">
        <v>14649</v>
      </c>
      <c r="D97" s="37" t="s">
        <v>595</v>
      </c>
      <c r="E97" s="39" t="s">
        <v>14650</v>
      </c>
      <c r="F97" s="40" t="s">
        <v>608</v>
      </c>
      <c r="G97" s="41">
        <v>1</v>
      </c>
      <c r="H97" s="42">
        <v>0</v>
      </c>
      <c r="I97" s="43">
        <f>ROUND(G97*H97,P4)</f>
        <v>0</v>
      </c>
      <c r="J97" s="37"/>
      <c r="O97" s="44">
        <f>I97*0.21</f>
        <v>0</v>
      </c>
      <c r="P97">
        <v>3</v>
      </c>
    </row>
    <row r="98">
      <c r="A98" s="37" t="s">
        <v>598</v>
      </c>
      <c r="B98" s="45"/>
      <c r="C98" s="46"/>
      <c r="D98" s="46"/>
      <c r="E98" s="39" t="s">
        <v>14650</v>
      </c>
      <c r="F98" s="46"/>
      <c r="G98" s="46"/>
      <c r="H98" s="46"/>
      <c r="I98" s="46"/>
      <c r="J98" s="48"/>
    </row>
    <row r="99">
      <c r="A99" s="37" t="s">
        <v>599</v>
      </c>
      <c r="B99" s="45"/>
      <c r="C99" s="46"/>
      <c r="D99" s="46"/>
      <c r="E99" s="49" t="s">
        <v>14568</v>
      </c>
      <c r="F99" s="46"/>
      <c r="G99" s="46"/>
      <c r="H99" s="46"/>
      <c r="I99" s="46"/>
      <c r="J99" s="48"/>
    </row>
    <row r="100" ht="72.5">
      <c r="A100" s="37" t="s">
        <v>601</v>
      </c>
      <c r="B100" s="45"/>
      <c r="C100" s="46"/>
      <c r="D100" s="46"/>
      <c r="E100" s="39" t="s">
        <v>14651</v>
      </c>
      <c r="F100" s="46"/>
      <c r="G100" s="46"/>
      <c r="H100" s="46"/>
      <c r="I100" s="46"/>
      <c r="J100" s="48"/>
    </row>
    <row r="101">
      <c r="A101" s="31" t="s">
        <v>591</v>
      </c>
      <c r="B101" s="32"/>
      <c r="C101" s="33" t="s">
        <v>3661</v>
      </c>
      <c r="D101" s="34"/>
      <c r="E101" s="31" t="s">
        <v>4193</v>
      </c>
      <c r="F101" s="34"/>
      <c r="G101" s="34"/>
      <c r="H101" s="34"/>
      <c r="I101" s="35">
        <f>SUMIFS(I102:I122,A102:A122,"P")</f>
        <v>0</v>
      </c>
      <c r="J101" s="36"/>
    </row>
    <row r="102" ht="29">
      <c r="A102" s="37" t="s">
        <v>593</v>
      </c>
      <c r="B102" s="37">
        <v>24</v>
      </c>
      <c r="C102" s="38" t="s">
        <v>14652</v>
      </c>
      <c r="D102" s="37" t="s">
        <v>595</v>
      </c>
      <c r="E102" s="39" t="s">
        <v>14653</v>
      </c>
      <c r="F102" s="40" t="s">
        <v>608</v>
      </c>
      <c r="G102" s="41">
        <v>1</v>
      </c>
      <c r="H102" s="42">
        <v>0</v>
      </c>
      <c r="I102" s="43">
        <f>ROUND(G102*H102,P4)</f>
        <v>0</v>
      </c>
      <c r="J102" s="37"/>
      <c r="O102" s="44">
        <f>I102*0.21</f>
        <v>0</v>
      </c>
      <c r="P102">
        <v>3</v>
      </c>
    </row>
    <row r="103">
      <c r="A103" s="37" t="s">
        <v>598</v>
      </c>
      <c r="B103" s="45"/>
      <c r="C103" s="46"/>
      <c r="D103" s="46"/>
      <c r="E103" s="39" t="s">
        <v>14294</v>
      </c>
      <c r="F103" s="46"/>
      <c r="G103" s="46"/>
      <c r="H103" s="46"/>
      <c r="I103" s="46"/>
      <c r="J103" s="48"/>
    </row>
    <row r="104" ht="101.5">
      <c r="A104" s="37" t="s">
        <v>601</v>
      </c>
      <c r="B104" s="45"/>
      <c r="C104" s="46"/>
      <c r="D104" s="46"/>
      <c r="E104" s="39" t="s">
        <v>4196</v>
      </c>
      <c r="F104" s="46"/>
      <c r="G104" s="46"/>
      <c r="H104" s="46"/>
      <c r="I104" s="46"/>
      <c r="J104" s="48"/>
    </row>
    <row r="105" ht="29">
      <c r="A105" s="37" t="s">
        <v>593</v>
      </c>
      <c r="B105" s="37">
        <v>25</v>
      </c>
      <c r="C105" s="38" t="s">
        <v>3060</v>
      </c>
      <c r="D105" s="37" t="s">
        <v>595</v>
      </c>
      <c r="E105" s="39" t="s">
        <v>3957</v>
      </c>
      <c r="F105" s="40" t="s">
        <v>608</v>
      </c>
      <c r="G105" s="41">
        <v>3</v>
      </c>
      <c r="H105" s="42">
        <v>0</v>
      </c>
      <c r="I105" s="43">
        <f>ROUND(G105*H105,P4)</f>
        <v>0</v>
      </c>
      <c r="J105" s="37"/>
      <c r="O105" s="44">
        <f>I105*0.21</f>
        <v>0</v>
      </c>
      <c r="P105">
        <v>3</v>
      </c>
    </row>
    <row r="106">
      <c r="A106" s="37" t="s">
        <v>598</v>
      </c>
      <c r="B106" s="45"/>
      <c r="C106" s="46"/>
      <c r="D106" s="46"/>
      <c r="E106" s="39" t="s">
        <v>14294</v>
      </c>
      <c r="F106" s="46"/>
      <c r="G106" s="46"/>
      <c r="H106" s="46"/>
      <c r="I106" s="46"/>
      <c r="J106" s="48"/>
    </row>
    <row r="107" ht="130.5">
      <c r="A107" s="37" t="s">
        <v>601</v>
      </c>
      <c r="B107" s="45"/>
      <c r="C107" s="46"/>
      <c r="D107" s="46"/>
      <c r="E107" s="39" t="s">
        <v>1065</v>
      </c>
      <c r="F107" s="46"/>
      <c r="G107" s="46"/>
      <c r="H107" s="46"/>
      <c r="I107" s="46"/>
      <c r="J107" s="48"/>
    </row>
    <row r="108" ht="29">
      <c r="A108" s="37" t="s">
        <v>593</v>
      </c>
      <c r="B108" s="37">
        <v>26</v>
      </c>
      <c r="C108" s="38" t="s">
        <v>3067</v>
      </c>
      <c r="D108" s="37" t="s">
        <v>595</v>
      </c>
      <c r="E108" s="39" t="s">
        <v>3068</v>
      </c>
      <c r="F108" s="40" t="s">
        <v>608</v>
      </c>
      <c r="G108" s="41">
        <v>1</v>
      </c>
      <c r="H108" s="42">
        <v>0</v>
      </c>
      <c r="I108" s="43">
        <f>ROUND(G108*H108,P4)</f>
        <v>0</v>
      </c>
      <c r="J108" s="37"/>
      <c r="O108" s="44">
        <f>I108*0.21</f>
        <v>0</v>
      </c>
      <c r="P108">
        <v>3</v>
      </c>
    </row>
    <row r="109">
      <c r="A109" s="37" t="s">
        <v>598</v>
      </c>
      <c r="B109" s="45"/>
      <c r="C109" s="46"/>
      <c r="D109" s="46"/>
      <c r="E109" s="39" t="s">
        <v>14294</v>
      </c>
      <c r="F109" s="46"/>
      <c r="G109" s="46"/>
      <c r="H109" s="46"/>
      <c r="I109" s="46"/>
      <c r="J109" s="48"/>
    </row>
    <row r="110" ht="101.5">
      <c r="A110" s="37" t="s">
        <v>601</v>
      </c>
      <c r="B110" s="45"/>
      <c r="C110" s="46"/>
      <c r="D110" s="46"/>
      <c r="E110" s="39" t="s">
        <v>4203</v>
      </c>
      <c r="F110" s="46"/>
      <c r="G110" s="46"/>
      <c r="H110" s="46"/>
      <c r="I110" s="46"/>
      <c r="J110" s="48"/>
    </row>
    <row r="111">
      <c r="A111" s="37" t="s">
        <v>593</v>
      </c>
      <c r="B111" s="37">
        <v>27</v>
      </c>
      <c r="C111" s="38" t="s">
        <v>4207</v>
      </c>
      <c r="D111" s="37" t="s">
        <v>595</v>
      </c>
      <c r="E111" s="39" t="s">
        <v>4208</v>
      </c>
      <c r="F111" s="40" t="s">
        <v>608</v>
      </c>
      <c r="G111" s="41">
        <v>9</v>
      </c>
      <c r="H111" s="42">
        <v>0</v>
      </c>
      <c r="I111" s="43">
        <f>ROUND(G111*H111,P4)</f>
        <v>0</v>
      </c>
      <c r="J111" s="37"/>
      <c r="O111" s="44">
        <f>I111*0.21</f>
        <v>0</v>
      </c>
      <c r="P111">
        <v>3</v>
      </c>
    </row>
    <row r="112">
      <c r="A112" s="37" t="s">
        <v>598</v>
      </c>
      <c r="B112" s="45"/>
      <c r="C112" s="46"/>
      <c r="D112" s="46"/>
      <c r="E112" s="39" t="s">
        <v>14294</v>
      </c>
      <c r="F112" s="46"/>
      <c r="G112" s="46"/>
      <c r="H112" s="46"/>
      <c r="I112" s="46"/>
      <c r="J112" s="48"/>
    </row>
    <row r="113" ht="87">
      <c r="A113" s="37" t="s">
        <v>601</v>
      </c>
      <c r="B113" s="45"/>
      <c r="C113" s="46"/>
      <c r="D113" s="46"/>
      <c r="E113" s="39" t="s">
        <v>4209</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14294</v>
      </c>
      <c r="F115" s="46"/>
      <c r="G115" s="46"/>
      <c r="H115" s="46"/>
      <c r="I115" s="46"/>
      <c r="J115" s="48"/>
    </row>
    <row r="116" ht="116">
      <c r="A116" s="37" t="s">
        <v>601</v>
      </c>
      <c r="B116" s="45"/>
      <c r="C116" s="46"/>
      <c r="D116" s="46"/>
      <c r="E116" s="39" t="s">
        <v>3664</v>
      </c>
      <c r="F116" s="46"/>
      <c r="G116" s="46"/>
      <c r="H116" s="46"/>
      <c r="I116" s="46"/>
      <c r="J116" s="48"/>
    </row>
    <row r="117">
      <c r="A117" s="37" t="s">
        <v>593</v>
      </c>
      <c r="B117" s="37">
        <v>29</v>
      </c>
      <c r="C117" s="38" t="s">
        <v>3072</v>
      </c>
      <c r="D117" s="37" t="s">
        <v>595</v>
      </c>
      <c r="E117" s="39" t="s">
        <v>3073</v>
      </c>
      <c r="F117" s="40" t="s">
        <v>624</v>
      </c>
      <c r="G117" s="41">
        <v>8</v>
      </c>
      <c r="H117" s="42">
        <v>0</v>
      </c>
      <c r="I117" s="43">
        <f>ROUND(G117*H117,P4)</f>
        <v>0</v>
      </c>
      <c r="J117" s="37"/>
      <c r="O117" s="44">
        <f>I117*0.21</f>
        <v>0</v>
      </c>
      <c r="P117">
        <v>3</v>
      </c>
    </row>
    <row r="118">
      <c r="A118" s="37" t="s">
        <v>598</v>
      </c>
      <c r="B118" s="45"/>
      <c r="C118" s="46"/>
      <c r="D118" s="46"/>
      <c r="E118" s="39" t="s">
        <v>14294</v>
      </c>
      <c r="F118" s="46"/>
      <c r="G118" s="46"/>
      <c r="H118" s="46"/>
      <c r="I118" s="46"/>
      <c r="J118" s="48"/>
    </row>
    <row r="119" ht="101.5">
      <c r="A119" s="37" t="s">
        <v>601</v>
      </c>
      <c r="B119" s="45"/>
      <c r="C119" s="46"/>
      <c r="D119" s="46"/>
      <c r="E119" s="39" t="s">
        <v>4220</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14294</v>
      </c>
      <c r="F121" s="46"/>
      <c r="G121" s="46"/>
      <c r="H121" s="46"/>
      <c r="I121" s="46"/>
      <c r="J121" s="48"/>
    </row>
    <row r="122" ht="101.5">
      <c r="A122" s="37" t="s">
        <v>601</v>
      </c>
      <c r="B122" s="45"/>
      <c r="C122" s="46"/>
      <c r="D122" s="46"/>
      <c r="E122" s="39" t="s">
        <v>3665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3.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29">
      <c r="A126" s="37" t="s">
        <v>599</v>
      </c>
      <c r="B126" s="45"/>
      <c r="C126" s="46"/>
      <c r="D126" s="46"/>
      <c r="E126" s="49" t="s">
        <v>14654</v>
      </c>
      <c r="F126" s="46"/>
      <c r="G126" s="46"/>
      <c r="H126" s="46"/>
      <c r="I126" s="46"/>
      <c r="J126" s="48"/>
    </row>
    <row r="127" ht="116">
      <c r="A127" s="37" t="s">
        <v>601</v>
      </c>
      <c r="B127" s="45"/>
      <c r="C127" s="46"/>
      <c r="D127" s="46"/>
      <c r="E127" s="39" t="s">
        <v>1819</v>
      </c>
      <c r="F127" s="46"/>
      <c r="G127" s="46"/>
      <c r="H127" s="46"/>
      <c r="I127" s="46"/>
      <c r="J127" s="48"/>
    </row>
    <row r="128" ht="43.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14575</v>
      </c>
      <c r="F130" s="46"/>
      <c r="G130" s="46"/>
      <c r="H130" s="46"/>
      <c r="I130" s="46"/>
      <c r="J130" s="48"/>
    </row>
    <row r="131" ht="116">
      <c r="A131" s="37" t="s">
        <v>601</v>
      </c>
      <c r="B131" s="50"/>
      <c r="C131" s="51"/>
      <c r="D131" s="51"/>
      <c r="E131" s="39" t="s">
        <v>1819</v>
      </c>
      <c r="F131" s="51"/>
      <c r="G131" s="51"/>
      <c r="H131" s="51"/>
      <c r="I131" s="51"/>
      <c r="J131" s="52"/>
    </row>
  </sheetData>
  <sheetProtection sheet="1" objects="1" scenarios="1" spinCount="100000" saltValue="oZz2XeNxBFUduUkSuG0+vNxeE+ffx2BJUfXdGFIpgRVs2AaQdJPCmPB2e3ZbeS3SeuXtwgVuEkIo3B39p/TThw==" hashValue="CalMvAqlDKQbxARkZ5ouYZi7/HgchsyEdQcJblxGgb6Bih0XbWf598xUKwcFohVT2eVVLax6Wi9m6dsyFI9K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14655</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14655</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14656</v>
      </c>
      <c r="F17" s="46"/>
      <c r="G17" s="46"/>
      <c r="H17" s="46"/>
      <c r="I17" s="46"/>
      <c r="J17" s="48"/>
    </row>
    <row r="18" ht="391.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14657</v>
      </c>
      <c r="F22" s="46"/>
      <c r="G22" s="46"/>
      <c r="H22" s="46"/>
      <c r="I22" s="46"/>
      <c r="J22" s="48"/>
    </row>
    <row r="23" ht="304.5">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5253</v>
      </c>
      <c r="D25" s="37" t="s">
        <v>595</v>
      </c>
      <c r="E25" s="39" t="s">
        <v>5254</v>
      </c>
      <c r="F25" s="40" t="s">
        <v>989</v>
      </c>
      <c r="G25" s="41">
        <v>1.6000000000000001</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14658</v>
      </c>
      <c r="F27" s="46"/>
      <c r="G27" s="46"/>
      <c r="H27" s="46"/>
      <c r="I27" s="46"/>
      <c r="J27" s="48"/>
    </row>
    <row r="28" ht="29">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SUMIFS(I30:I35,A30:A35,"P")</f>
        <v>0</v>
      </c>
      <c r="J29" s="36"/>
    </row>
    <row r="30" ht="29">
      <c r="A30" s="37" t="s">
        <v>593</v>
      </c>
      <c r="B30" s="37">
        <v>5</v>
      </c>
      <c r="C30" s="38" t="s">
        <v>3023</v>
      </c>
      <c r="D30" s="37" t="s">
        <v>595</v>
      </c>
      <c r="E30" s="39" t="s">
        <v>3024</v>
      </c>
      <c r="F30" s="40" t="s">
        <v>608</v>
      </c>
      <c r="G30" s="41">
        <v>6</v>
      </c>
      <c r="H30" s="42">
        <v>0</v>
      </c>
      <c r="I30" s="43">
        <f>ROUND(G30*H30,P4)</f>
        <v>0</v>
      </c>
      <c r="J30" s="37"/>
      <c r="O30" s="44">
        <f>I30*0.21</f>
        <v>0</v>
      </c>
      <c r="P30">
        <v>3</v>
      </c>
    </row>
    <row r="31">
      <c r="A31" s="37" t="s">
        <v>598</v>
      </c>
      <c r="B31" s="45"/>
      <c r="C31" s="46"/>
      <c r="D31" s="46"/>
      <c r="E31" s="39" t="s">
        <v>14301</v>
      </c>
      <c r="F31" s="46"/>
      <c r="G31" s="46"/>
      <c r="H31" s="46"/>
      <c r="I31" s="46"/>
      <c r="J31" s="48"/>
    </row>
    <row r="32" ht="87">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14301</v>
      </c>
      <c r="F34" s="46"/>
      <c r="G34" s="46"/>
      <c r="H34" s="46"/>
      <c r="I34" s="46"/>
      <c r="J34" s="48"/>
    </row>
    <row r="35" ht="87">
      <c r="A35" s="37" t="s">
        <v>601</v>
      </c>
      <c r="B35" s="45"/>
      <c r="C35" s="46"/>
      <c r="D35" s="46"/>
      <c r="E35" s="39" t="s">
        <v>658</v>
      </c>
      <c r="F35" s="46"/>
      <c r="G35" s="46"/>
      <c r="H35" s="46"/>
      <c r="I35" s="46"/>
      <c r="J35" s="48"/>
    </row>
    <row r="36">
      <c r="A36" s="31" t="s">
        <v>591</v>
      </c>
      <c r="B36" s="32"/>
      <c r="C36" s="33" t="s">
        <v>4056</v>
      </c>
      <c r="D36" s="34"/>
      <c r="E36" s="31" t="s">
        <v>4057</v>
      </c>
      <c r="F36" s="34"/>
      <c r="G36" s="34"/>
      <c r="H36" s="34"/>
      <c r="I36" s="35">
        <f>SUMIFS(I37:I45,A37:A45,"P")</f>
        <v>0</v>
      </c>
      <c r="J36" s="36"/>
    </row>
    <row r="37" ht="29">
      <c r="A37" s="37" t="s">
        <v>593</v>
      </c>
      <c r="B37" s="37">
        <v>7</v>
      </c>
      <c r="C37" s="38" t="s">
        <v>14219</v>
      </c>
      <c r="D37" s="37" t="s">
        <v>595</v>
      </c>
      <c r="E37" s="39" t="s">
        <v>14220</v>
      </c>
      <c r="F37" s="40" t="s">
        <v>597</v>
      </c>
      <c r="G37" s="41">
        <v>160</v>
      </c>
      <c r="H37" s="42">
        <v>0</v>
      </c>
      <c r="I37" s="43">
        <f>ROUND(G37*H37,P4)</f>
        <v>0</v>
      </c>
      <c r="J37" s="37"/>
      <c r="O37" s="44">
        <f>I37*0.21</f>
        <v>0</v>
      </c>
      <c r="P37">
        <v>3</v>
      </c>
    </row>
    <row r="38">
      <c r="A38" s="37" t="s">
        <v>598</v>
      </c>
      <c r="B38" s="45"/>
      <c r="C38" s="46"/>
      <c r="D38" s="46"/>
      <c r="E38" s="39" t="s">
        <v>14301</v>
      </c>
      <c r="F38" s="46"/>
      <c r="G38" s="46"/>
      <c r="H38" s="46"/>
      <c r="I38" s="46"/>
      <c r="J38" s="48"/>
    </row>
    <row r="39" ht="87">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14301</v>
      </c>
      <c r="F41" s="46"/>
      <c r="G41" s="46"/>
      <c r="H41" s="46"/>
      <c r="I41" s="46"/>
      <c r="J41" s="48"/>
    </row>
    <row r="42" ht="101.5">
      <c r="A42" s="37" t="s">
        <v>601</v>
      </c>
      <c r="B42" s="45"/>
      <c r="C42" s="46"/>
      <c r="D42" s="46"/>
      <c r="E42" s="39" t="s">
        <v>14223</v>
      </c>
      <c r="F42" s="46"/>
      <c r="G42" s="46"/>
      <c r="H42" s="46"/>
      <c r="I42" s="46"/>
      <c r="J42" s="48"/>
    </row>
    <row r="43" ht="29">
      <c r="A43" s="37" t="s">
        <v>593</v>
      </c>
      <c r="B43" s="37">
        <v>9</v>
      </c>
      <c r="C43" s="38" t="s">
        <v>14224</v>
      </c>
      <c r="D43" s="37" t="s">
        <v>595</v>
      </c>
      <c r="E43" s="39" t="s">
        <v>14225</v>
      </c>
      <c r="F43" s="40" t="s">
        <v>597</v>
      </c>
      <c r="G43" s="41">
        <v>160</v>
      </c>
      <c r="H43" s="42">
        <v>0</v>
      </c>
      <c r="I43" s="43">
        <f>ROUND(G43*H43,P4)</f>
        <v>0</v>
      </c>
      <c r="J43" s="37"/>
      <c r="O43" s="44">
        <f>I43*0.21</f>
        <v>0</v>
      </c>
      <c r="P43">
        <v>3</v>
      </c>
    </row>
    <row r="44" ht="29">
      <c r="A44" s="37" t="s">
        <v>598</v>
      </c>
      <c r="B44" s="45"/>
      <c r="C44" s="46"/>
      <c r="D44" s="46"/>
      <c r="E44" s="39" t="s">
        <v>14225</v>
      </c>
      <c r="F44" s="46"/>
      <c r="G44" s="46"/>
      <c r="H44" s="46"/>
      <c r="I44" s="46"/>
      <c r="J44" s="48"/>
    </row>
    <row r="45">
      <c r="A45" s="37" t="s">
        <v>601</v>
      </c>
      <c r="B45" s="45"/>
      <c r="C45" s="46"/>
      <c r="D45" s="46"/>
      <c r="E45" s="47" t="s">
        <v>595</v>
      </c>
      <c r="F45" s="46"/>
      <c r="G45" s="46"/>
      <c r="H45" s="46"/>
      <c r="I45" s="46"/>
      <c r="J45" s="48"/>
    </row>
    <row r="46">
      <c r="A46" s="31" t="s">
        <v>591</v>
      </c>
      <c r="B46" s="32"/>
      <c r="C46" s="33" t="s">
        <v>4061</v>
      </c>
      <c r="D46" s="34"/>
      <c r="E46" s="31" t="s">
        <v>4062</v>
      </c>
      <c r="F46" s="34"/>
      <c r="G46" s="34"/>
      <c r="H46" s="34"/>
      <c r="I46" s="35">
        <f>SUMIFS(I47:I49,A47:A49,"P")</f>
        <v>0</v>
      </c>
      <c r="J46" s="36"/>
    </row>
    <row r="47" ht="29">
      <c r="A47" s="37" t="s">
        <v>593</v>
      </c>
      <c r="B47" s="37">
        <v>10</v>
      </c>
      <c r="C47" s="38" t="s">
        <v>3033</v>
      </c>
      <c r="D47" s="37" t="s">
        <v>595</v>
      </c>
      <c r="E47" s="39" t="s">
        <v>3034</v>
      </c>
      <c r="F47" s="40" t="s">
        <v>597</v>
      </c>
      <c r="G47" s="41">
        <v>15</v>
      </c>
      <c r="H47" s="42">
        <v>0</v>
      </c>
      <c r="I47" s="43">
        <f>ROUND(G47*H47,P4)</f>
        <v>0</v>
      </c>
      <c r="J47" s="37"/>
      <c r="O47" s="44">
        <f>I47*0.21</f>
        <v>0</v>
      </c>
      <c r="P47">
        <v>3</v>
      </c>
    </row>
    <row r="48">
      <c r="A48" s="37" t="s">
        <v>598</v>
      </c>
      <c r="B48" s="45"/>
      <c r="C48" s="46"/>
      <c r="D48" s="46"/>
      <c r="E48" s="39" t="s">
        <v>14659</v>
      </c>
      <c r="F48" s="46"/>
      <c r="G48" s="46"/>
      <c r="H48" s="46"/>
      <c r="I48" s="46"/>
      <c r="J48" s="48"/>
    </row>
    <row r="49" ht="159.5">
      <c r="A49" s="37" t="s">
        <v>601</v>
      </c>
      <c r="B49" s="45"/>
      <c r="C49" s="46"/>
      <c r="D49" s="46"/>
      <c r="E49" s="39" t="s">
        <v>4299</v>
      </c>
      <c r="F49" s="46"/>
      <c r="G49" s="46"/>
      <c r="H49" s="46"/>
      <c r="I49" s="46"/>
      <c r="J49" s="48"/>
    </row>
    <row r="50">
      <c r="A50" s="31" t="s">
        <v>591</v>
      </c>
      <c r="B50" s="32"/>
      <c r="C50" s="33" t="s">
        <v>3656</v>
      </c>
      <c r="D50" s="34"/>
      <c r="E50" s="31" t="s">
        <v>4120</v>
      </c>
      <c r="F50" s="34"/>
      <c r="G50" s="34"/>
      <c r="H50" s="34"/>
      <c r="I50" s="35">
        <f>SUMIFS(I51:I62,A51:A62,"P")</f>
        <v>0</v>
      </c>
      <c r="J50" s="36"/>
    </row>
    <row r="51">
      <c r="A51" s="37" t="s">
        <v>593</v>
      </c>
      <c r="B51" s="37">
        <v>11</v>
      </c>
      <c r="C51" s="38" t="s">
        <v>4131</v>
      </c>
      <c r="D51" s="37" t="s">
        <v>595</v>
      </c>
      <c r="E51" s="39" t="s">
        <v>4132</v>
      </c>
      <c r="F51" s="40" t="s">
        <v>597</v>
      </c>
      <c r="G51" s="41">
        <v>450</v>
      </c>
      <c r="H51" s="42">
        <v>0</v>
      </c>
      <c r="I51" s="43">
        <f>ROUND(G51*H51,P4)</f>
        <v>0</v>
      </c>
      <c r="J51" s="37"/>
      <c r="O51" s="44">
        <f>I51*0.21</f>
        <v>0</v>
      </c>
      <c r="P51">
        <v>3</v>
      </c>
    </row>
    <row r="52">
      <c r="A52" s="37" t="s">
        <v>598</v>
      </c>
      <c r="B52" s="45"/>
      <c r="C52" s="46"/>
      <c r="D52" s="46"/>
      <c r="E52" s="39" t="s">
        <v>4132</v>
      </c>
      <c r="F52" s="46"/>
      <c r="G52" s="46"/>
      <c r="H52" s="46"/>
      <c r="I52" s="46"/>
      <c r="J52" s="48"/>
    </row>
    <row r="53">
      <c r="A53" s="37" t="s">
        <v>599</v>
      </c>
      <c r="B53" s="45"/>
      <c r="C53" s="46"/>
      <c r="D53" s="46"/>
      <c r="E53" s="49" t="s">
        <v>14660</v>
      </c>
      <c r="F53" s="46"/>
      <c r="G53" s="46"/>
      <c r="H53" s="46"/>
      <c r="I53" s="46"/>
      <c r="J53" s="48"/>
    </row>
    <row r="54" ht="58">
      <c r="A54" s="37" t="s">
        <v>601</v>
      </c>
      <c r="B54" s="45"/>
      <c r="C54" s="46"/>
      <c r="D54" s="46"/>
      <c r="E54" s="39" t="s">
        <v>4130</v>
      </c>
      <c r="F54" s="46"/>
      <c r="G54" s="46"/>
      <c r="H54" s="46"/>
      <c r="I54" s="46"/>
      <c r="J54" s="48"/>
    </row>
    <row r="55" ht="29">
      <c r="A55" s="37" t="s">
        <v>593</v>
      </c>
      <c r="B55" s="37">
        <v>12</v>
      </c>
      <c r="C55" s="38" t="s">
        <v>4136</v>
      </c>
      <c r="D55" s="37" t="s">
        <v>595</v>
      </c>
      <c r="E55" s="39" t="s">
        <v>4137</v>
      </c>
      <c r="F55" s="40" t="s">
        <v>608</v>
      </c>
      <c r="G55" s="41">
        <v>3</v>
      </c>
      <c r="H55" s="42">
        <v>0</v>
      </c>
      <c r="I55" s="43">
        <f>ROUND(G55*H55,P4)</f>
        <v>0</v>
      </c>
      <c r="J55" s="37"/>
      <c r="O55" s="44">
        <f>I55*0.21</f>
        <v>0</v>
      </c>
      <c r="P55">
        <v>3</v>
      </c>
    </row>
    <row r="56" ht="29">
      <c r="A56" s="37" t="s">
        <v>598</v>
      </c>
      <c r="B56" s="45"/>
      <c r="C56" s="46"/>
      <c r="D56" s="46"/>
      <c r="E56" s="39" t="s">
        <v>4137</v>
      </c>
      <c r="F56" s="46"/>
      <c r="G56" s="46"/>
      <c r="H56" s="46"/>
      <c r="I56" s="46"/>
      <c r="J56" s="48"/>
    </row>
    <row r="57">
      <c r="A57" s="37" t="s">
        <v>599</v>
      </c>
      <c r="B57" s="45"/>
      <c r="C57" s="46"/>
      <c r="D57" s="46"/>
      <c r="E57" s="49" t="s">
        <v>14661</v>
      </c>
      <c r="F57" s="46"/>
      <c r="G57" s="46"/>
      <c r="H57" s="46"/>
      <c r="I57" s="46"/>
      <c r="J57" s="48"/>
    </row>
    <row r="58" ht="58">
      <c r="A58" s="37" t="s">
        <v>601</v>
      </c>
      <c r="B58" s="45"/>
      <c r="C58" s="46"/>
      <c r="D58" s="46"/>
      <c r="E58" s="39" t="s">
        <v>4135</v>
      </c>
      <c r="F58" s="46"/>
      <c r="G58" s="46"/>
      <c r="H58" s="46"/>
      <c r="I58" s="46"/>
      <c r="J58" s="48"/>
    </row>
    <row r="59" ht="29">
      <c r="A59" s="37" t="s">
        <v>593</v>
      </c>
      <c r="B59" s="37">
        <v>13</v>
      </c>
      <c r="C59" s="38" t="s">
        <v>14646</v>
      </c>
      <c r="D59" s="37" t="s">
        <v>595</v>
      </c>
      <c r="E59" s="39" t="s">
        <v>14647</v>
      </c>
      <c r="F59" s="40" t="s">
        <v>608</v>
      </c>
      <c r="G59" s="41">
        <v>3</v>
      </c>
      <c r="H59" s="42">
        <v>0</v>
      </c>
      <c r="I59" s="43">
        <f>ROUND(G59*H59,P4)</f>
        <v>0</v>
      </c>
      <c r="J59" s="37"/>
      <c r="O59" s="44">
        <f>I59*0.21</f>
        <v>0</v>
      </c>
      <c r="P59">
        <v>3</v>
      </c>
    </row>
    <row r="60" ht="29">
      <c r="A60" s="37" t="s">
        <v>598</v>
      </c>
      <c r="B60" s="45"/>
      <c r="C60" s="46"/>
      <c r="D60" s="46"/>
      <c r="E60" s="39" t="s">
        <v>14647</v>
      </c>
      <c r="F60" s="46"/>
      <c r="G60" s="46"/>
      <c r="H60" s="46"/>
      <c r="I60" s="46"/>
      <c r="J60" s="48"/>
    </row>
    <row r="61">
      <c r="A61" s="37" t="s">
        <v>599</v>
      </c>
      <c r="B61" s="45"/>
      <c r="C61" s="46"/>
      <c r="D61" s="46"/>
      <c r="E61" s="49" t="s">
        <v>14661</v>
      </c>
      <c r="F61" s="46"/>
      <c r="G61" s="46"/>
      <c r="H61" s="46"/>
      <c r="I61" s="46"/>
      <c r="J61" s="48"/>
    </row>
    <row r="62" ht="58">
      <c r="A62" s="37" t="s">
        <v>601</v>
      </c>
      <c r="B62" s="45"/>
      <c r="C62" s="46"/>
      <c r="D62" s="46"/>
      <c r="E62" s="39" t="s">
        <v>4135</v>
      </c>
      <c r="F62" s="46"/>
      <c r="G62" s="46"/>
      <c r="H62" s="46"/>
      <c r="I62" s="46"/>
      <c r="J62" s="48"/>
    </row>
    <row r="63">
      <c r="A63" s="31" t="s">
        <v>591</v>
      </c>
      <c r="B63" s="32"/>
      <c r="C63" s="33" t="s">
        <v>3661</v>
      </c>
      <c r="D63" s="34"/>
      <c r="E63" s="31" t="s">
        <v>4193</v>
      </c>
      <c r="F63" s="34"/>
      <c r="G63" s="34"/>
      <c r="H63" s="34"/>
      <c r="I63" s="35">
        <f>SUMIFS(I64:I81,A64:A81,"P")</f>
        <v>0</v>
      </c>
      <c r="J63" s="36"/>
    </row>
    <row r="64" ht="29">
      <c r="A64" s="37" t="s">
        <v>593</v>
      </c>
      <c r="B64" s="37">
        <v>14</v>
      </c>
      <c r="C64" s="38" t="s">
        <v>3060</v>
      </c>
      <c r="D64" s="37" t="s">
        <v>595</v>
      </c>
      <c r="E64" s="39" t="s">
        <v>3957</v>
      </c>
      <c r="F64" s="40" t="s">
        <v>608</v>
      </c>
      <c r="G64" s="41">
        <v>1</v>
      </c>
      <c r="H64" s="42">
        <v>0</v>
      </c>
      <c r="I64" s="43">
        <f>ROUND(G64*H64,P4)</f>
        <v>0</v>
      </c>
      <c r="J64" s="37"/>
      <c r="O64" s="44">
        <f>I64*0.21</f>
        <v>0</v>
      </c>
      <c r="P64">
        <v>3</v>
      </c>
    </row>
    <row r="65">
      <c r="A65" s="37" t="s">
        <v>598</v>
      </c>
      <c r="B65" s="45"/>
      <c r="C65" s="46"/>
      <c r="D65" s="46"/>
      <c r="E65" s="39" t="s">
        <v>14294</v>
      </c>
      <c r="F65" s="46"/>
      <c r="G65" s="46"/>
      <c r="H65" s="46"/>
      <c r="I65" s="46"/>
      <c r="J65" s="48"/>
    </row>
    <row r="66" ht="130.5">
      <c r="A66" s="37" t="s">
        <v>601</v>
      </c>
      <c r="B66" s="45"/>
      <c r="C66" s="46"/>
      <c r="D66" s="46"/>
      <c r="E66" s="39" t="s">
        <v>1065</v>
      </c>
      <c r="F66" s="46"/>
      <c r="G66" s="46"/>
      <c r="H66" s="46"/>
      <c r="I66" s="46"/>
      <c r="J66" s="48"/>
    </row>
    <row r="67" ht="29">
      <c r="A67" s="37" t="s">
        <v>593</v>
      </c>
      <c r="B67" s="37">
        <v>15</v>
      </c>
      <c r="C67" s="38" t="s">
        <v>3067</v>
      </c>
      <c r="D67" s="37" t="s">
        <v>595</v>
      </c>
      <c r="E67" s="39" t="s">
        <v>3068</v>
      </c>
      <c r="F67" s="40" t="s">
        <v>608</v>
      </c>
      <c r="G67" s="41">
        <v>1</v>
      </c>
      <c r="H67" s="42">
        <v>0</v>
      </c>
      <c r="I67" s="43">
        <f>ROUND(G67*H67,P4)</f>
        <v>0</v>
      </c>
      <c r="J67" s="37"/>
      <c r="O67" s="44">
        <f>I67*0.21</f>
        <v>0</v>
      </c>
      <c r="P67">
        <v>3</v>
      </c>
    </row>
    <row r="68">
      <c r="A68" s="37" t="s">
        <v>598</v>
      </c>
      <c r="B68" s="45"/>
      <c r="C68" s="46"/>
      <c r="D68" s="46"/>
      <c r="E68" s="39" t="s">
        <v>14294</v>
      </c>
      <c r="F68" s="46"/>
      <c r="G68" s="46"/>
      <c r="H68" s="46"/>
      <c r="I68" s="46"/>
      <c r="J68" s="48"/>
    </row>
    <row r="69" ht="101.5">
      <c r="A69" s="37" t="s">
        <v>601</v>
      </c>
      <c r="B69" s="45"/>
      <c r="C69" s="46"/>
      <c r="D69" s="46"/>
      <c r="E69" s="39" t="s">
        <v>4203</v>
      </c>
      <c r="F69" s="46"/>
      <c r="G69" s="46"/>
      <c r="H69" s="46"/>
      <c r="I69" s="46"/>
      <c r="J69" s="48"/>
    </row>
    <row r="70">
      <c r="A70" s="37" t="s">
        <v>593</v>
      </c>
      <c r="B70" s="37">
        <v>16</v>
      </c>
      <c r="C70" s="38" t="s">
        <v>4207</v>
      </c>
      <c r="D70" s="37" t="s">
        <v>595</v>
      </c>
      <c r="E70" s="39" t="s">
        <v>4208</v>
      </c>
      <c r="F70" s="40" t="s">
        <v>608</v>
      </c>
      <c r="G70" s="41">
        <v>3</v>
      </c>
      <c r="H70" s="42">
        <v>0</v>
      </c>
      <c r="I70" s="43">
        <f>ROUND(G70*H70,P4)</f>
        <v>0</v>
      </c>
      <c r="J70" s="37"/>
      <c r="O70" s="44">
        <f>I70*0.21</f>
        <v>0</v>
      </c>
      <c r="P70">
        <v>3</v>
      </c>
    </row>
    <row r="71">
      <c r="A71" s="37" t="s">
        <v>598</v>
      </c>
      <c r="B71" s="45"/>
      <c r="C71" s="46"/>
      <c r="D71" s="46"/>
      <c r="E71" s="39" t="s">
        <v>14294</v>
      </c>
      <c r="F71" s="46"/>
      <c r="G71" s="46"/>
      <c r="H71" s="46"/>
      <c r="I71" s="46"/>
      <c r="J71" s="48"/>
    </row>
    <row r="72" ht="87">
      <c r="A72" s="37" t="s">
        <v>601</v>
      </c>
      <c r="B72" s="45"/>
      <c r="C72" s="46"/>
      <c r="D72" s="46"/>
      <c r="E72" s="39" t="s">
        <v>4209</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14294</v>
      </c>
      <c r="F74" s="46"/>
      <c r="G74" s="46"/>
      <c r="H74" s="46"/>
      <c r="I74" s="46"/>
      <c r="J74" s="48"/>
    </row>
    <row r="75" ht="116">
      <c r="A75" s="37" t="s">
        <v>601</v>
      </c>
      <c r="B75" s="45"/>
      <c r="C75" s="46"/>
      <c r="D75" s="46"/>
      <c r="E75" s="39" t="s">
        <v>3664</v>
      </c>
      <c r="F75" s="46"/>
      <c r="G75" s="46"/>
      <c r="H75" s="46"/>
      <c r="I75" s="46"/>
      <c r="J75" s="48"/>
    </row>
    <row r="76">
      <c r="A76" s="37" t="s">
        <v>593</v>
      </c>
      <c r="B76" s="37">
        <v>18</v>
      </c>
      <c r="C76" s="38" t="s">
        <v>3072</v>
      </c>
      <c r="D76" s="37" t="s">
        <v>595</v>
      </c>
      <c r="E76" s="39" t="s">
        <v>3073</v>
      </c>
      <c r="F76" s="40" t="s">
        <v>624</v>
      </c>
      <c r="G76" s="41">
        <v>4</v>
      </c>
      <c r="H76" s="42">
        <v>0</v>
      </c>
      <c r="I76" s="43">
        <f>ROUND(G76*H76,P4)</f>
        <v>0</v>
      </c>
      <c r="J76" s="37"/>
      <c r="O76" s="44">
        <f>I76*0.21</f>
        <v>0</v>
      </c>
      <c r="P76">
        <v>3</v>
      </c>
    </row>
    <row r="77">
      <c r="A77" s="37" t="s">
        <v>598</v>
      </c>
      <c r="B77" s="45"/>
      <c r="C77" s="46"/>
      <c r="D77" s="46"/>
      <c r="E77" s="39" t="s">
        <v>14294</v>
      </c>
      <c r="F77" s="46"/>
      <c r="G77" s="46"/>
      <c r="H77" s="46"/>
      <c r="I77" s="46"/>
      <c r="J77" s="48"/>
    </row>
    <row r="78" ht="101.5">
      <c r="A78" s="37" t="s">
        <v>601</v>
      </c>
      <c r="B78" s="45"/>
      <c r="C78" s="46"/>
      <c r="D78" s="46"/>
      <c r="E78" s="39" t="s">
        <v>4220</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14294</v>
      </c>
      <c r="F80" s="46"/>
      <c r="G80" s="46"/>
      <c r="H80" s="46"/>
      <c r="I80" s="46"/>
      <c r="J80" s="48"/>
    </row>
    <row r="81" ht="101.5">
      <c r="A81" s="37" t="s">
        <v>601</v>
      </c>
      <c r="B81" s="45"/>
      <c r="C81" s="46"/>
      <c r="D81" s="46"/>
      <c r="E81" s="39" t="s">
        <v>3665</v>
      </c>
      <c r="F81" s="46"/>
      <c r="G81" s="46"/>
      <c r="H81" s="46"/>
      <c r="I81" s="46"/>
      <c r="J81" s="48"/>
    </row>
    <row r="82">
      <c r="A82" s="31" t="s">
        <v>591</v>
      </c>
      <c r="B82" s="32"/>
      <c r="C82" s="33" t="s">
        <v>1812</v>
      </c>
      <c r="D82" s="34"/>
      <c r="E82" s="31" t="s">
        <v>1813</v>
      </c>
      <c r="F82" s="34"/>
      <c r="G82" s="34"/>
      <c r="H82" s="34"/>
      <c r="I82" s="35">
        <f>SUMIFS(I83:I90,A83:A90,"P")</f>
        <v>0</v>
      </c>
      <c r="J82" s="36"/>
    </row>
    <row r="83" ht="43.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29">
      <c r="A85" s="37" t="s">
        <v>599</v>
      </c>
      <c r="B85" s="45"/>
      <c r="C85" s="46"/>
      <c r="D85" s="46"/>
      <c r="E85" s="49" t="s">
        <v>14662</v>
      </c>
      <c r="F85" s="46"/>
      <c r="G85" s="46"/>
      <c r="H85" s="46"/>
      <c r="I85" s="46"/>
      <c r="J85" s="48"/>
    </row>
    <row r="86" ht="116">
      <c r="A86" s="37" t="s">
        <v>601</v>
      </c>
      <c r="B86" s="45"/>
      <c r="C86" s="46"/>
      <c r="D86" s="46"/>
      <c r="E86" s="39" t="s">
        <v>1819</v>
      </c>
      <c r="F86" s="46"/>
      <c r="G86" s="46"/>
      <c r="H86" s="46"/>
      <c r="I86" s="46"/>
      <c r="J86" s="48"/>
    </row>
    <row r="87" ht="43.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14575</v>
      </c>
      <c r="F89" s="46"/>
      <c r="G89" s="46"/>
      <c r="H89" s="46"/>
      <c r="I89" s="46"/>
      <c r="J89" s="48"/>
    </row>
    <row r="90" ht="116">
      <c r="A90" s="37" t="s">
        <v>601</v>
      </c>
      <c r="B90" s="50"/>
      <c r="C90" s="51"/>
      <c r="D90" s="51"/>
      <c r="E90" s="39" t="s">
        <v>1819</v>
      </c>
      <c r="F90" s="51"/>
      <c r="G90" s="51"/>
      <c r="H90" s="51"/>
      <c r="I90" s="51"/>
      <c r="J90" s="52"/>
    </row>
  </sheetData>
  <sheetProtection sheet="1" objects="1" scenarios="1" spinCount="100000" saltValue="NZbfSxhPkhBiFaAeL2EdW56a+4AVqpRRdYxxtUWcsI2vjZvriw6wH/gnN2WQMWKNj+24vAtAKNLu6C6phsIviA==" hashValue="7OtraAjQi8vahGnlWY0u2JeFTvdFLCUH58aHaWNX6N404qRUuGFOZIhO0uHMziMqDsrHPqN8/PhO+teK+fgh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14663</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14663</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14664</v>
      </c>
      <c r="F17" s="46"/>
      <c r="G17" s="46"/>
      <c r="H17" s="46"/>
      <c r="I17" s="46"/>
      <c r="J17" s="48"/>
    </row>
    <row r="18" ht="391.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14665</v>
      </c>
      <c r="F22" s="46"/>
      <c r="G22" s="46"/>
      <c r="H22" s="46"/>
      <c r="I22" s="46"/>
      <c r="J22" s="48"/>
    </row>
    <row r="23" ht="304.5">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5253</v>
      </c>
      <c r="D25" s="37" t="s">
        <v>595</v>
      </c>
      <c r="E25" s="39" t="s">
        <v>5254</v>
      </c>
      <c r="F25" s="40" t="s">
        <v>989</v>
      </c>
      <c r="G25" s="41">
        <v>0.45000000000000001</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14666</v>
      </c>
      <c r="F27" s="46"/>
      <c r="G27" s="46"/>
      <c r="H27" s="46"/>
      <c r="I27" s="46"/>
      <c r="J27" s="48"/>
    </row>
    <row r="28" ht="29">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SUMIFS(I30:I35,A30:A35,"P")</f>
        <v>0</v>
      </c>
      <c r="J29" s="36"/>
    </row>
    <row r="30" ht="29">
      <c r="A30" s="37" t="s">
        <v>593</v>
      </c>
      <c r="B30" s="37">
        <v>5</v>
      </c>
      <c r="C30" s="38" t="s">
        <v>3023</v>
      </c>
      <c r="D30" s="37" t="s">
        <v>595</v>
      </c>
      <c r="E30" s="39" t="s">
        <v>3024</v>
      </c>
      <c r="F30" s="40" t="s">
        <v>608</v>
      </c>
      <c r="G30" s="41">
        <v>6</v>
      </c>
      <c r="H30" s="42">
        <v>0</v>
      </c>
      <c r="I30" s="43">
        <f>ROUND(G30*H30,P4)</f>
        <v>0</v>
      </c>
      <c r="J30" s="37"/>
      <c r="O30" s="44">
        <f>I30*0.21</f>
        <v>0</v>
      </c>
      <c r="P30">
        <v>3</v>
      </c>
    </row>
    <row r="31">
      <c r="A31" s="37" t="s">
        <v>598</v>
      </c>
      <c r="B31" s="45"/>
      <c r="C31" s="46"/>
      <c r="D31" s="46"/>
      <c r="E31" s="39" t="s">
        <v>14301</v>
      </c>
      <c r="F31" s="46"/>
      <c r="G31" s="46"/>
      <c r="H31" s="46"/>
      <c r="I31" s="46"/>
      <c r="J31" s="48"/>
    </row>
    <row r="32" ht="87">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14301</v>
      </c>
      <c r="F34" s="46"/>
      <c r="G34" s="46"/>
      <c r="H34" s="46"/>
      <c r="I34" s="46"/>
      <c r="J34" s="48"/>
    </row>
    <row r="35" ht="87">
      <c r="A35" s="37" t="s">
        <v>601</v>
      </c>
      <c r="B35" s="45"/>
      <c r="C35" s="46"/>
      <c r="D35" s="46"/>
      <c r="E35" s="39" t="s">
        <v>658</v>
      </c>
      <c r="F35" s="46"/>
      <c r="G35" s="46"/>
      <c r="H35" s="46"/>
      <c r="I35" s="46"/>
      <c r="J35" s="48"/>
    </row>
    <row r="36">
      <c r="A36" s="31" t="s">
        <v>591</v>
      </c>
      <c r="B36" s="32"/>
      <c r="C36" s="33" t="s">
        <v>4056</v>
      </c>
      <c r="D36" s="34"/>
      <c r="E36" s="31" t="s">
        <v>4057</v>
      </c>
      <c r="F36" s="34"/>
      <c r="G36" s="34"/>
      <c r="H36" s="34"/>
      <c r="I36" s="35">
        <f>SUMIFS(I37:I45,A37:A45,"P")</f>
        <v>0</v>
      </c>
      <c r="J36" s="36"/>
    </row>
    <row r="37" ht="29">
      <c r="A37" s="37" t="s">
        <v>593</v>
      </c>
      <c r="B37" s="37">
        <v>7</v>
      </c>
      <c r="C37" s="38" t="s">
        <v>14219</v>
      </c>
      <c r="D37" s="37" t="s">
        <v>595</v>
      </c>
      <c r="E37" s="39" t="s">
        <v>14220</v>
      </c>
      <c r="F37" s="40" t="s">
        <v>597</v>
      </c>
      <c r="G37" s="41">
        <v>35</v>
      </c>
      <c r="H37" s="42">
        <v>0</v>
      </c>
      <c r="I37" s="43">
        <f>ROUND(G37*H37,P4)</f>
        <v>0</v>
      </c>
      <c r="J37" s="37"/>
      <c r="O37" s="44">
        <f>I37*0.21</f>
        <v>0</v>
      </c>
      <c r="P37">
        <v>3</v>
      </c>
    </row>
    <row r="38">
      <c r="A38" s="37" t="s">
        <v>598</v>
      </c>
      <c r="B38" s="45"/>
      <c r="C38" s="46"/>
      <c r="D38" s="46"/>
      <c r="E38" s="39" t="s">
        <v>14301</v>
      </c>
      <c r="F38" s="46"/>
      <c r="G38" s="46"/>
      <c r="H38" s="46"/>
      <c r="I38" s="46"/>
      <c r="J38" s="48"/>
    </row>
    <row r="39" ht="87">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14301</v>
      </c>
      <c r="F41" s="46"/>
      <c r="G41" s="46"/>
      <c r="H41" s="46"/>
      <c r="I41" s="46"/>
      <c r="J41" s="48"/>
    </row>
    <row r="42" ht="101.5">
      <c r="A42" s="37" t="s">
        <v>601</v>
      </c>
      <c r="B42" s="45"/>
      <c r="C42" s="46"/>
      <c r="D42" s="46"/>
      <c r="E42" s="39" t="s">
        <v>14223</v>
      </c>
      <c r="F42" s="46"/>
      <c r="G42" s="46"/>
      <c r="H42" s="46"/>
      <c r="I42" s="46"/>
      <c r="J42" s="48"/>
    </row>
    <row r="43" ht="29">
      <c r="A43" s="37" t="s">
        <v>593</v>
      </c>
      <c r="B43" s="37">
        <v>9</v>
      </c>
      <c r="C43" s="38" t="s">
        <v>14224</v>
      </c>
      <c r="D43" s="37" t="s">
        <v>595</v>
      </c>
      <c r="E43" s="39" t="s">
        <v>14225</v>
      </c>
      <c r="F43" s="40" t="s">
        <v>597</v>
      </c>
      <c r="G43" s="41">
        <v>35</v>
      </c>
      <c r="H43" s="42">
        <v>0</v>
      </c>
      <c r="I43" s="43">
        <f>ROUND(G43*H43,P4)</f>
        <v>0</v>
      </c>
      <c r="J43" s="37"/>
      <c r="O43" s="44">
        <f>I43*0.21</f>
        <v>0</v>
      </c>
      <c r="P43">
        <v>3</v>
      </c>
    </row>
    <row r="44" ht="29">
      <c r="A44" s="37" t="s">
        <v>598</v>
      </c>
      <c r="B44" s="45"/>
      <c r="C44" s="46"/>
      <c r="D44" s="46"/>
      <c r="E44" s="39" t="s">
        <v>14225</v>
      </c>
      <c r="F44" s="46"/>
      <c r="G44" s="46"/>
      <c r="H44" s="46"/>
      <c r="I44" s="46"/>
      <c r="J44" s="48"/>
    </row>
    <row r="45">
      <c r="A45" s="37" t="s">
        <v>601</v>
      </c>
      <c r="B45" s="45"/>
      <c r="C45" s="46"/>
      <c r="D45" s="46"/>
      <c r="E45" s="47" t="s">
        <v>595</v>
      </c>
      <c r="F45" s="46"/>
      <c r="G45" s="46"/>
      <c r="H45" s="46"/>
      <c r="I45" s="46"/>
      <c r="J45" s="48"/>
    </row>
    <row r="46">
      <c r="A46" s="31" t="s">
        <v>591</v>
      </c>
      <c r="B46" s="32"/>
      <c r="C46" s="33" t="s">
        <v>4061</v>
      </c>
      <c r="D46" s="34"/>
      <c r="E46" s="31" t="s">
        <v>4062</v>
      </c>
      <c r="F46" s="34"/>
      <c r="G46" s="34"/>
      <c r="H46" s="34"/>
      <c r="I46" s="35">
        <f>SUMIFS(I47:I49,A47:A49,"P")</f>
        <v>0</v>
      </c>
      <c r="J46" s="36"/>
    </row>
    <row r="47" ht="29">
      <c r="A47" s="37" t="s">
        <v>593</v>
      </c>
      <c r="B47" s="37">
        <v>10</v>
      </c>
      <c r="C47" s="38" t="s">
        <v>3033</v>
      </c>
      <c r="D47" s="37" t="s">
        <v>595</v>
      </c>
      <c r="E47" s="39" t="s">
        <v>3034</v>
      </c>
      <c r="F47" s="40" t="s">
        <v>597</v>
      </c>
      <c r="G47" s="41">
        <v>15</v>
      </c>
      <c r="H47" s="42">
        <v>0</v>
      </c>
      <c r="I47" s="43">
        <f>ROUND(G47*H47,P4)</f>
        <v>0</v>
      </c>
      <c r="J47" s="37"/>
      <c r="O47" s="44">
        <f>I47*0.21</f>
        <v>0</v>
      </c>
      <c r="P47">
        <v>3</v>
      </c>
    </row>
    <row r="48">
      <c r="A48" s="37" t="s">
        <v>598</v>
      </c>
      <c r="B48" s="45"/>
      <c r="C48" s="46"/>
      <c r="D48" s="46"/>
      <c r="E48" s="39" t="s">
        <v>14659</v>
      </c>
      <c r="F48" s="46"/>
      <c r="G48" s="46"/>
      <c r="H48" s="46"/>
      <c r="I48" s="46"/>
      <c r="J48" s="48"/>
    </row>
    <row r="49" ht="159.5">
      <c r="A49" s="37" t="s">
        <v>601</v>
      </c>
      <c r="B49" s="45"/>
      <c r="C49" s="46"/>
      <c r="D49" s="46"/>
      <c r="E49" s="39" t="s">
        <v>4299</v>
      </c>
      <c r="F49" s="46"/>
      <c r="G49" s="46"/>
      <c r="H49" s="46"/>
      <c r="I49" s="46"/>
      <c r="J49" s="48"/>
    </row>
    <row r="50">
      <c r="A50" s="31" t="s">
        <v>591</v>
      </c>
      <c r="B50" s="32"/>
      <c r="C50" s="33" t="s">
        <v>3656</v>
      </c>
      <c r="D50" s="34"/>
      <c r="E50" s="31" t="s">
        <v>4120</v>
      </c>
      <c r="F50" s="34"/>
      <c r="G50" s="34"/>
      <c r="H50" s="34"/>
      <c r="I50" s="35">
        <f>SUMIFS(I51:I62,A51:A62,"P")</f>
        <v>0</v>
      </c>
      <c r="J50" s="36"/>
    </row>
    <row r="51">
      <c r="A51" s="37" t="s">
        <v>593</v>
      </c>
      <c r="B51" s="37">
        <v>11</v>
      </c>
      <c r="C51" s="38" t="s">
        <v>4131</v>
      </c>
      <c r="D51" s="37" t="s">
        <v>595</v>
      </c>
      <c r="E51" s="39" t="s">
        <v>4132</v>
      </c>
      <c r="F51" s="40" t="s">
        <v>597</v>
      </c>
      <c r="G51" s="41">
        <v>150</v>
      </c>
      <c r="H51" s="42">
        <v>0</v>
      </c>
      <c r="I51" s="43">
        <f>ROUND(G51*H51,P4)</f>
        <v>0</v>
      </c>
      <c r="J51" s="37"/>
      <c r="O51" s="44">
        <f>I51*0.21</f>
        <v>0</v>
      </c>
      <c r="P51">
        <v>3</v>
      </c>
    </row>
    <row r="52">
      <c r="A52" s="37" t="s">
        <v>598</v>
      </c>
      <c r="B52" s="45"/>
      <c r="C52" s="46"/>
      <c r="D52" s="46"/>
      <c r="E52" s="39" t="s">
        <v>4132</v>
      </c>
      <c r="F52" s="46"/>
      <c r="G52" s="46"/>
      <c r="H52" s="46"/>
      <c r="I52" s="46"/>
      <c r="J52" s="48"/>
    </row>
    <row r="53">
      <c r="A53" s="37" t="s">
        <v>599</v>
      </c>
      <c r="B53" s="45"/>
      <c r="C53" s="46"/>
      <c r="D53" s="46"/>
      <c r="E53" s="49" t="s">
        <v>14667</v>
      </c>
      <c r="F53" s="46"/>
      <c r="G53" s="46"/>
      <c r="H53" s="46"/>
      <c r="I53" s="46"/>
      <c r="J53" s="48"/>
    </row>
    <row r="54" ht="58">
      <c r="A54" s="37" t="s">
        <v>601</v>
      </c>
      <c r="B54" s="45"/>
      <c r="C54" s="46"/>
      <c r="D54" s="46"/>
      <c r="E54" s="39" t="s">
        <v>4130</v>
      </c>
      <c r="F54" s="46"/>
      <c r="G54" s="46"/>
      <c r="H54" s="46"/>
      <c r="I54" s="46"/>
      <c r="J54" s="48"/>
    </row>
    <row r="55" ht="29">
      <c r="A55" s="37" t="s">
        <v>593</v>
      </c>
      <c r="B55" s="37">
        <v>12</v>
      </c>
      <c r="C55" s="38" t="s">
        <v>4136</v>
      </c>
      <c r="D55" s="37" t="s">
        <v>595</v>
      </c>
      <c r="E55" s="39" t="s">
        <v>4137</v>
      </c>
      <c r="F55" s="40" t="s">
        <v>608</v>
      </c>
      <c r="G55" s="41">
        <v>3</v>
      </c>
      <c r="H55" s="42">
        <v>0</v>
      </c>
      <c r="I55" s="43">
        <f>ROUND(G55*H55,P4)</f>
        <v>0</v>
      </c>
      <c r="J55" s="37"/>
      <c r="O55" s="44">
        <f>I55*0.21</f>
        <v>0</v>
      </c>
      <c r="P55">
        <v>3</v>
      </c>
    </row>
    <row r="56" ht="29">
      <c r="A56" s="37" t="s">
        <v>598</v>
      </c>
      <c r="B56" s="45"/>
      <c r="C56" s="46"/>
      <c r="D56" s="46"/>
      <c r="E56" s="39" t="s">
        <v>4137</v>
      </c>
      <c r="F56" s="46"/>
      <c r="G56" s="46"/>
      <c r="H56" s="46"/>
      <c r="I56" s="46"/>
      <c r="J56" s="48"/>
    </row>
    <row r="57">
      <c r="A57" s="37" t="s">
        <v>599</v>
      </c>
      <c r="B57" s="45"/>
      <c r="C57" s="46"/>
      <c r="D57" s="46"/>
      <c r="E57" s="49" t="s">
        <v>14661</v>
      </c>
      <c r="F57" s="46"/>
      <c r="G57" s="46"/>
      <c r="H57" s="46"/>
      <c r="I57" s="46"/>
      <c r="J57" s="48"/>
    </row>
    <row r="58" ht="58">
      <c r="A58" s="37" t="s">
        <v>601</v>
      </c>
      <c r="B58" s="45"/>
      <c r="C58" s="46"/>
      <c r="D58" s="46"/>
      <c r="E58" s="39" t="s">
        <v>4135</v>
      </c>
      <c r="F58" s="46"/>
      <c r="G58" s="46"/>
      <c r="H58" s="46"/>
      <c r="I58" s="46"/>
      <c r="J58" s="48"/>
    </row>
    <row r="59" ht="29">
      <c r="A59" s="37" t="s">
        <v>593</v>
      </c>
      <c r="B59" s="37">
        <v>13</v>
      </c>
      <c r="C59" s="38" t="s">
        <v>14646</v>
      </c>
      <c r="D59" s="37" t="s">
        <v>595</v>
      </c>
      <c r="E59" s="39" t="s">
        <v>14647</v>
      </c>
      <c r="F59" s="40" t="s">
        <v>608</v>
      </c>
      <c r="G59" s="41">
        <v>3</v>
      </c>
      <c r="H59" s="42">
        <v>0</v>
      </c>
      <c r="I59" s="43">
        <f>ROUND(G59*H59,P4)</f>
        <v>0</v>
      </c>
      <c r="J59" s="37"/>
      <c r="O59" s="44">
        <f>I59*0.21</f>
        <v>0</v>
      </c>
      <c r="P59">
        <v>3</v>
      </c>
    </row>
    <row r="60" ht="29">
      <c r="A60" s="37" t="s">
        <v>598</v>
      </c>
      <c r="B60" s="45"/>
      <c r="C60" s="46"/>
      <c r="D60" s="46"/>
      <c r="E60" s="39" t="s">
        <v>14647</v>
      </c>
      <c r="F60" s="46"/>
      <c r="G60" s="46"/>
      <c r="H60" s="46"/>
      <c r="I60" s="46"/>
      <c r="J60" s="48"/>
    </row>
    <row r="61">
      <c r="A61" s="37" t="s">
        <v>599</v>
      </c>
      <c r="B61" s="45"/>
      <c r="C61" s="46"/>
      <c r="D61" s="46"/>
      <c r="E61" s="49" t="s">
        <v>14661</v>
      </c>
      <c r="F61" s="46"/>
      <c r="G61" s="46"/>
      <c r="H61" s="46"/>
      <c r="I61" s="46"/>
      <c r="J61" s="48"/>
    </row>
    <row r="62" ht="58">
      <c r="A62" s="37" t="s">
        <v>601</v>
      </c>
      <c r="B62" s="45"/>
      <c r="C62" s="46"/>
      <c r="D62" s="46"/>
      <c r="E62" s="39" t="s">
        <v>4135</v>
      </c>
      <c r="F62" s="46"/>
      <c r="G62" s="46"/>
      <c r="H62" s="46"/>
      <c r="I62" s="46"/>
      <c r="J62" s="48"/>
    </row>
    <row r="63">
      <c r="A63" s="31" t="s">
        <v>591</v>
      </c>
      <c r="B63" s="32"/>
      <c r="C63" s="33" t="s">
        <v>3661</v>
      </c>
      <c r="D63" s="34"/>
      <c r="E63" s="31" t="s">
        <v>4193</v>
      </c>
      <c r="F63" s="34"/>
      <c r="G63" s="34"/>
      <c r="H63" s="34"/>
      <c r="I63" s="35">
        <f>SUMIFS(I64:I81,A64:A81,"P")</f>
        <v>0</v>
      </c>
      <c r="J63" s="36"/>
    </row>
    <row r="64" ht="29">
      <c r="A64" s="37" t="s">
        <v>593</v>
      </c>
      <c r="B64" s="37">
        <v>14</v>
      </c>
      <c r="C64" s="38" t="s">
        <v>3060</v>
      </c>
      <c r="D64" s="37" t="s">
        <v>595</v>
      </c>
      <c r="E64" s="39" t="s">
        <v>3957</v>
      </c>
      <c r="F64" s="40" t="s">
        <v>608</v>
      </c>
      <c r="G64" s="41">
        <v>1</v>
      </c>
      <c r="H64" s="42">
        <v>0</v>
      </c>
      <c r="I64" s="43">
        <f>ROUND(G64*H64,P4)</f>
        <v>0</v>
      </c>
      <c r="J64" s="37"/>
      <c r="O64" s="44">
        <f>I64*0.21</f>
        <v>0</v>
      </c>
      <c r="P64">
        <v>3</v>
      </c>
    </row>
    <row r="65">
      <c r="A65" s="37" t="s">
        <v>598</v>
      </c>
      <c r="B65" s="45"/>
      <c r="C65" s="46"/>
      <c r="D65" s="46"/>
      <c r="E65" s="39" t="s">
        <v>14294</v>
      </c>
      <c r="F65" s="46"/>
      <c r="G65" s="46"/>
      <c r="H65" s="46"/>
      <c r="I65" s="46"/>
      <c r="J65" s="48"/>
    </row>
    <row r="66" ht="130.5">
      <c r="A66" s="37" t="s">
        <v>601</v>
      </c>
      <c r="B66" s="45"/>
      <c r="C66" s="46"/>
      <c r="D66" s="46"/>
      <c r="E66" s="39" t="s">
        <v>1065</v>
      </c>
      <c r="F66" s="46"/>
      <c r="G66" s="46"/>
      <c r="H66" s="46"/>
      <c r="I66" s="46"/>
      <c r="J66" s="48"/>
    </row>
    <row r="67" ht="29">
      <c r="A67" s="37" t="s">
        <v>593</v>
      </c>
      <c r="B67" s="37">
        <v>15</v>
      </c>
      <c r="C67" s="38" t="s">
        <v>3067</v>
      </c>
      <c r="D67" s="37" t="s">
        <v>595</v>
      </c>
      <c r="E67" s="39" t="s">
        <v>3068</v>
      </c>
      <c r="F67" s="40" t="s">
        <v>608</v>
      </c>
      <c r="G67" s="41">
        <v>1</v>
      </c>
      <c r="H67" s="42">
        <v>0</v>
      </c>
      <c r="I67" s="43">
        <f>ROUND(G67*H67,P4)</f>
        <v>0</v>
      </c>
      <c r="J67" s="37"/>
      <c r="O67" s="44">
        <f>I67*0.21</f>
        <v>0</v>
      </c>
      <c r="P67">
        <v>3</v>
      </c>
    </row>
    <row r="68">
      <c r="A68" s="37" t="s">
        <v>598</v>
      </c>
      <c r="B68" s="45"/>
      <c r="C68" s="46"/>
      <c r="D68" s="46"/>
      <c r="E68" s="39" t="s">
        <v>14294</v>
      </c>
      <c r="F68" s="46"/>
      <c r="G68" s="46"/>
      <c r="H68" s="46"/>
      <c r="I68" s="46"/>
      <c r="J68" s="48"/>
    </row>
    <row r="69" ht="101.5">
      <c r="A69" s="37" t="s">
        <v>601</v>
      </c>
      <c r="B69" s="45"/>
      <c r="C69" s="46"/>
      <c r="D69" s="46"/>
      <c r="E69" s="39" t="s">
        <v>4203</v>
      </c>
      <c r="F69" s="46"/>
      <c r="G69" s="46"/>
      <c r="H69" s="46"/>
      <c r="I69" s="46"/>
      <c r="J69" s="48"/>
    </row>
    <row r="70">
      <c r="A70" s="37" t="s">
        <v>593</v>
      </c>
      <c r="B70" s="37">
        <v>16</v>
      </c>
      <c r="C70" s="38" t="s">
        <v>4207</v>
      </c>
      <c r="D70" s="37" t="s">
        <v>595</v>
      </c>
      <c r="E70" s="39" t="s">
        <v>4208</v>
      </c>
      <c r="F70" s="40" t="s">
        <v>608</v>
      </c>
      <c r="G70" s="41">
        <v>3</v>
      </c>
      <c r="H70" s="42">
        <v>0</v>
      </c>
      <c r="I70" s="43">
        <f>ROUND(G70*H70,P4)</f>
        <v>0</v>
      </c>
      <c r="J70" s="37"/>
      <c r="O70" s="44">
        <f>I70*0.21</f>
        <v>0</v>
      </c>
      <c r="P70">
        <v>3</v>
      </c>
    </row>
    <row r="71">
      <c r="A71" s="37" t="s">
        <v>598</v>
      </c>
      <c r="B71" s="45"/>
      <c r="C71" s="46"/>
      <c r="D71" s="46"/>
      <c r="E71" s="39" t="s">
        <v>14294</v>
      </c>
      <c r="F71" s="46"/>
      <c r="G71" s="46"/>
      <c r="H71" s="46"/>
      <c r="I71" s="46"/>
      <c r="J71" s="48"/>
    </row>
    <row r="72" ht="87">
      <c r="A72" s="37" t="s">
        <v>601</v>
      </c>
      <c r="B72" s="45"/>
      <c r="C72" s="46"/>
      <c r="D72" s="46"/>
      <c r="E72" s="39" t="s">
        <v>4209</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14294</v>
      </c>
      <c r="F74" s="46"/>
      <c r="G74" s="46"/>
      <c r="H74" s="46"/>
      <c r="I74" s="46"/>
      <c r="J74" s="48"/>
    </row>
    <row r="75" ht="116">
      <c r="A75" s="37" t="s">
        <v>601</v>
      </c>
      <c r="B75" s="45"/>
      <c r="C75" s="46"/>
      <c r="D75" s="46"/>
      <c r="E75" s="39" t="s">
        <v>3664</v>
      </c>
      <c r="F75" s="46"/>
      <c r="G75" s="46"/>
      <c r="H75" s="46"/>
      <c r="I75" s="46"/>
      <c r="J75" s="48"/>
    </row>
    <row r="76">
      <c r="A76" s="37" t="s">
        <v>593</v>
      </c>
      <c r="B76" s="37">
        <v>18</v>
      </c>
      <c r="C76" s="38" t="s">
        <v>3072</v>
      </c>
      <c r="D76" s="37" t="s">
        <v>595</v>
      </c>
      <c r="E76" s="39" t="s">
        <v>3073</v>
      </c>
      <c r="F76" s="40" t="s">
        <v>624</v>
      </c>
      <c r="G76" s="41">
        <v>4</v>
      </c>
      <c r="H76" s="42">
        <v>0</v>
      </c>
      <c r="I76" s="43">
        <f>ROUND(G76*H76,P4)</f>
        <v>0</v>
      </c>
      <c r="J76" s="37"/>
      <c r="O76" s="44">
        <f>I76*0.21</f>
        <v>0</v>
      </c>
      <c r="P76">
        <v>3</v>
      </c>
    </row>
    <row r="77">
      <c r="A77" s="37" t="s">
        <v>598</v>
      </c>
      <c r="B77" s="45"/>
      <c r="C77" s="46"/>
      <c r="D77" s="46"/>
      <c r="E77" s="39" t="s">
        <v>14294</v>
      </c>
      <c r="F77" s="46"/>
      <c r="G77" s="46"/>
      <c r="H77" s="46"/>
      <c r="I77" s="46"/>
      <c r="J77" s="48"/>
    </row>
    <row r="78" ht="101.5">
      <c r="A78" s="37" t="s">
        <v>601</v>
      </c>
      <c r="B78" s="45"/>
      <c r="C78" s="46"/>
      <c r="D78" s="46"/>
      <c r="E78" s="39" t="s">
        <v>4220</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14294</v>
      </c>
      <c r="F80" s="46"/>
      <c r="G80" s="46"/>
      <c r="H80" s="46"/>
      <c r="I80" s="46"/>
      <c r="J80" s="48"/>
    </row>
    <row r="81" ht="101.5">
      <c r="A81" s="37" t="s">
        <v>601</v>
      </c>
      <c r="B81" s="45"/>
      <c r="C81" s="46"/>
      <c r="D81" s="46"/>
      <c r="E81" s="39" t="s">
        <v>3665</v>
      </c>
      <c r="F81" s="46"/>
      <c r="G81" s="46"/>
      <c r="H81" s="46"/>
      <c r="I81" s="46"/>
      <c r="J81" s="48"/>
    </row>
    <row r="82">
      <c r="A82" s="31" t="s">
        <v>591</v>
      </c>
      <c r="B82" s="32"/>
      <c r="C82" s="33" t="s">
        <v>1812</v>
      </c>
      <c r="D82" s="34"/>
      <c r="E82" s="31" t="s">
        <v>1813</v>
      </c>
      <c r="F82" s="34"/>
      <c r="G82" s="34"/>
      <c r="H82" s="34"/>
      <c r="I82" s="35">
        <f>SUMIFS(I83:I89,A83:A89,"P")</f>
        <v>0</v>
      </c>
      <c r="J82" s="36"/>
    </row>
    <row r="83" ht="43.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29">
      <c r="A85" s="37" t="s">
        <v>599</v>
      </c>
      <c r="B85" s="45"/>
      <c r="C85" s="46"/>
      <c r="D85" s="46"/>
      <c r="E85" s="49" t="s">
        <v>14668</v>
      </c>
      <c r="F85" s="46"/>
      <c r="G85" s="46"/>
      <c r="H85" s="46"/>
      <c r="I85" s="46"/>
      <c r="J85" s="48"/>
    </row>
    <row r="86" ht="116">
      <c r="A86" s="37" t="s">
        <v>601</v>
      </c>
      <c r="B86" s="45"/>
      <c r="C86" s="46"/>
      <c r="D86" s="46"/>
      <c r="E86" s="39" t="s">
        <v>1819</v>
      </c>
      <c r="F86" s="46"/>
      <c r="G86" s="46"/>
      <c r="H86" s="46"/>
      <c r="I86" s="46"/>
      <c r="J86" s="48"/>
    </row>
    <row r="87" ht="43.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16">
      <c r="A89" s="37" t="s">
        <v>601</v>
      </c>
      <c r="B89" s="50"/>
      <c r="C89" s="51"/>
      <c r="D89" s="51"/>
      <c r="E89" s="39" t="s">
        <v>1819</v>
      </c>
      <c r="F89" s="51"/>
      <c r="G89" s="51"/>
      <c r="H89" s="51"/>
      <c r="I89" s="51"/>
      <c r="J89" s="52"/>
    </row>
  </sheetData>
  <sheetProtection sheet="1" objects="1" scenarios="1" spinCount="100000" saltValue="7dbl4DiRnufVtzkWS1tMHgeBhZulg+VggP14pHVZNpNQdegaEIK7wxguOw6I5Wl5Mi1vU7kV/QGsCw3psnENPw==" hashValue="GFPSMUlF4FlUq22x61KiTrFWqPMryQSiGt+dNrMqoaCkenJiIMG8+A0u2Hl722Mrbd/war1z5B3ySkXys0Hf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14669</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14669</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14670</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14671</v>
      </c>
      <c r="F19" s="46"/>
      <c r="G19" s="46"/>
      <c r="H19" s="46"/>
      <c r="I19" s="46"/>
      <c r="J19" s="48"/>
    </row>
    <row r="20" ht="391.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14670</v>
      </c>
      <c r="F23" s="46"/>
      <c r="G23" s="46"/>
      <c r="H23" s="46"/>
      <c r="I23" s="46"/>
      <c r="J23" s="48"/>
    </row>
    <row r="24" ht="391.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14672</v>
      </c>
      <c r="F28" s="46"/>
      <c r="G28" s="46"/>
      <c r="H28" s="46"/>
      <c r="I28" s="46"/>
      <c r="J28" s="48"/>
    </row>
    <row r="29" ht="43.5">
      <c r="A29" s="37" t="s">
        <v>601</v>
      </c>
      <c r="B29" s="45"/>
      <c r="C29" s="46"/>
      <c r="D29" s="46"/>
      <c r="E29" s="39" t="s">
        <v>14285</v>
      </c>
      <c r="F29" s="46"/>
      <c r="G29" s="46"/>
      <c r="H29" s="46"/>
      <c r="I29" s="46"/>
      <c r="J29" s="48"/>
    </row>
    <row r="30">
      <c r="A30" s="31" t="s">
        <v>591</v>
      </c>
      <c r="B30" s="32"/>
      <c r="C30" s="33" t="s">
        <v>14210</v>
      </c>
      <c r="D30" s="34"/>
      <c r="E30" s="31" t="s">
        <v>14211</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14670</v>
      </c>
      <c r="F33" s="46"/>
      <c r="G33" s="46"/>
      <c r="H33" s="46"/>
      <c r="I33" s="46"/>
      <c r="J33" s="48"/>
    </row>
    <row r="34" ht="304.5">
      <c r="A34" s="37" t="s">
        <v>601</v>
      </c>
      <c r="B34" s="45"/>
      <c r="C34" s="46"/>
      <c r="D34" s="46"/>
      <c r="E34" s="39" t="s">
        <v>647</v>
      </c>
      <c r="F34" s="46"/>
      <c r="G34" s="46"/>
      <c r="H34" s="46"/>
      <c r="I34" s="46"/>
      <c r="J34" s="48"/>
    </row>
    <row r="35">
      <c r="A35" s="31" t="s">
        <v>591</v>
      </c>
      <c r="B35" s="32"/>
      <c r="C35" s="33" t="s">
        <v>4034</v>
      </c>
      <c r="D35" s="34"/>
      <c r="E35" s="31" t="s">
        <v>4035</v>
      </c>
      <c r="F35" s="34"/>
      <c r="G35" s="34"/>
      <c r="H35" s="34"/>
      <c r="I35" s="35">
        <f>SUMIFS(I36:I39,A36:A39,"P")</f>
        <v>0</v>
      </c>
      <c r="J35" s="36"/>
    </row>
    <row r="36">
      <c r="A36" s="37" t="s">
        <v>593</v>
      </c>
      <c r="B36" s="37">
        <v>6</v>
      </c>
      <c r="C36" s="38" t="s">
        <v>5439</v>
      </c>
      <c r="D36" s="37" t="s">
        <v>595</v>
      </c>
      <c r="E36" s="39" t="s">
        <v>5254</v>
      </c>
      <c r="F36" s="40" t="s">
        <v>989</v>
      </c>
      <c r="G36" s="41">
        <v>4</v>
      </c>
      <c r="H36" s="42">
        <v>0</v>
      </c>
      <c r="I36" s="43">
        <f>ROUND(G36*H36,P4)</f>
        <v>0</v>
      </c>
      <c r="J36" s="37"/>
      <c r="O36" s="44">
        <f>I36*0.21</f>
        <v>0</v>
      </c>
      <c r="P36">
        <v>3</v>
      </c>
    </row>
    <row r="37">
      <c r="A37" s="37" t="s">
        <v>598</v>
      </c>
      <c r="B37" s="45"/>
      <c r="C37" s="46"/>
      <c r="D37" s="46"/>
      <c r="E37" s="39" t="s">
        <v>5254</v>
      </c>
      <c r="F37" s="46"/>
      <c r="G37" s="46"/>
      <c r="H37" s="46"/>
      <c r="I37" s="46"/>
      <c r="J37" s="48"/>
    </row>
    <row r="38">
      <c r="A38" s="37" t="s">
        <v>599</v>
      </c>
      <c r="B38" s="45"/>
      <c r="C38" s="46"/>
      <c r="D38" s="46"/>
      <c r="E38" s="49" t="s">
        <v>14673</v>
      </c>
      <c r="F38" s="46"/>
      <c r="G38" s="46"/>
      <c r="H38" s="46"/>
      <c r="I38" s="46"/>
      <c r="J38" s="48"/>
    </row>
    <row r="39" ht="29">
      <c r="A39" s="37" t="s">
        <v>601</v>
      </c>
      <c r="B39" s="45"/>
      <c r="C39" s="46"/>
      <c r="D39" s="46"/>
      <c r="E39" s="39" t="s">
        <v>4286</v>
      </c>
      <c r="F39" s="46"/>
      <c r="G39" s="46"/>
      <c r="H39" s="46"/>
      <c r="I39" s="46"/>
      <c r="J39" s="48"/>
    </row>
    <row r="40">
      <c r="A40" s="31" t="s">
        <v>591</v>
      </c>
      <c r="B40" s="32"/>
      <c r="C40" s="33" t="s">
        <v>4052</v>
      </c>
      <c r="D40" s="34"/>
      <c r="E40" s="31" t="s">
        <v>4053</v>
      </c>
      <c r="F40" s="34"/>
      <c r="G40" s="34"/>
      <c r="H40" s="34"/>
      <c r="I40" s="35">
        <f>SUMIFS(I41:I48,A41:A48,"P")</f>
        <v>0</v>
      </c>
      <c r="J40" s="36"/>
    </row>
    <row r="41" ht="29">
      <c r="A41" s="37" t="s">
        <v>593</v>
      </c>
      <c r="B41" s="37">
        <v>7</v>
      </c>
      <c r="C41" s="38" t="s">
        <v>3023</v>
      </c>
      <c r="D41" s="37" t="s">
        <v>595</v>
      </c>
      <c r="E41" s="39" t="s">
        <v>3024</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14674</v>
      </c>
      <c r="F43" s="46"/>
      <c r="G43" s="46"/>
      <c r="H43" s="46"/>
      <c r="I43" s="46"/>
      <c r="J43" s="48"/>
    </row>
    <row r="44" ht="87">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14675</v>
      </c>
      <c r="F47" s="46"/>
      <c r="G47" s="46"/>
      <c r="H47" s="46"/>
      <c r="I47" s="46"/>
      <c r="J47" s="48"/>
    </row>
    <row r="48" ht="87">
      <c r="A48" s="37" t="s">
        <v>601</v>
      </c>
      <c r="B48" s="45"/>
      <c r="C48" s="46"/>
      <c r="D48" s="46"/>
      <c r="E48" s="39" t="s">
        <v>658</v>
      </c>
      <c r="F48" s="46"/>
      <c r="G48" s="46"/>
      <c r="H48" s="46"/>
      <c r="I48" s="46"/>
      <c r="J48" s="48"/>
    </row>
    <row r="49">
      <c r="A49" s="31" t="s">
        <v>591</v>
      </c>
      <c r="B49" s="32"/>
      <c r="C49" s="33" t="s">
        <v>4056</v>
      </c>
      <c r="D49" s="34"/>
      <c r="E49" s="31" t="s">
        <v>4057</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14676</v>
      </c>
      <c r="F52" s="46"/>
      <c r="G52" s="46"/>
      <c r="H52" s="46"/>
      <c r="I52" s="46"/>
      <c r="J52" s="48"/>
    </row>
    <row r="53" ht="87">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14677</v>
      </c>
      <c r="F56" s="46"/>
      <c r="G56" s="46"/>
      <c r="H56" s="46"/>
      <c r="I56" s="46"/>
      <c r="J56" s="48"/>
    </row>
    <row r="57" ht="87">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14676</v>
      </c>
      <c r="F60" s="46"/>
      <c r="G60" s="46"/>
      <c r="H60" s="46"/>
      <c r="I60" s="46"/>
      <c r="J60" s="48"/>
    </row>
    <row r="61" ht="101.5">
      <c r="A61" s="37" t="s">
        <v>601</v>
      </c>
      <c r="B61" s="45"/>
      <c r="C61" s="46"/>
      <c r="D61" s="46"/>
      <c r="E61" s="39" t="s">
        <v>14223</v>
      </c>
      <c r="F61" s="46"/>
      <c r="G61" s="46"/>
      <c r="H61" s="46"/>
      <c r="I61" s="46"/>
      <c r="J61" s="48"/>
    </row>
    <row r="62" ht="29">
      <c r="A62" s="37" t="s">
        <v>593</v>
      </c>
      <c r="B62" s="37">
        <v>12</v>
      </c>
      <c r="C62" s="38" t="s">
        <v>14292</v>
      </c>
      <c r="D62" s="37" t="s">
        <v>595</v>
      </c>
      <c r="E62" s="39" t="s">
        <v>14293</v>
      </c>
      <c r="F62" s="40" t="s">
        <v>608</v>
      </c>
      <c r="G62" s="41">
        <v>1</v>
      </c>
      <c r="H62" s="42">
        <v>0</v>
      </c>
      <c r="I62" s="43">
        <f>ROUND(G62*H62,P4)</f>
        <v>0</v>
      </c>
      <c r="J62" s="37"/>
      <c r="O62" s="44">
        <f>I62*0.21</f>
        <v>0</v>
      </c>
      <c r="P62">
        <v>3</v>
      </c>
    </row>
    <row r="63">
      <c r="A63" s="37" t="s">
        <v>598</v>
      </c>
      <c r="B63" s="45"/>
      <c r="C63" s="46"/>
      <c r="D63" s="46"/>
      <c r="E63" s="39" t="s">
        <v>14294</v>
      </c>
      <c r="F63" s="46"/>
      <c r="G63" s="46"/>
      <c r="H63" s="46"/>
      <c r="I63" s="46"/>
      <c r="J63" s="48"/>
    </row>
    <row r="64" ht="145">
      <c r="A64" s="37" t="s">
        <v>601</v>
      </c>
      <c r="B64" s="45"/>
      <c r="C64" s="46"/>
      <c r="D64" s="46"/>
      <c r="E64" s="39" t="s">
        <v>14295</v>
      </c>
      <c r="F64" s="46"/>
      <c r="G64" s="46"/>
      <c r="H64" s="46"/>
      <c r="I64" s="46"/>
      <c r="J64" s="48"/>
    </row>
    <row r="65">
      <c r="A65" s="37" t="s">
        <v>593</v>
      </c>
      <c r="B65" s="37">
        <v>13</v>
      </c>
      <c r="C65" s="38" t="s">
        <v>4058</v>
      </c>
      <c r="D65" s="37" t="s">
        <v>595</v>
      </c>
      <c r="E65" s="39" t="s">
        <v>4059</v>
      </c>
      <c r="F65" s="40" t="s">
        <v>608</v>
      </c>
      <c r="G65" s="41">
        <v>1</v>
      </c>
      <c r="H65" s="42">
        <v>0</v>
      </c>
      <c r="I65" s="43">
        <f>ROUND(G65*H65,P4)</f>
        <v>0</v>
      </c>
      <c r="J65" s="37"/>
      <c r="O65" s="44">
        <f>I65*0.21</f>
        <v>0</v>
      </c>
      <c r="P65">
        <v>3</v>
      </c>
    </row>
    <row r="66">
      <c r="A66" s="37" t="s">
        <v>598</v>
      </c>
      <c r="B66" s="45"/>
      <c r="C66" s="46"/>
      <c r="D66" s="46"/>
      <c r="E66" s="39" t="s">
        <v>14294</v>
      </c>
      <c r="F66" s="46"/>
      <c r="G66" s="46"/>
      <c r="H66" s="46"/>
      <c r="I66" s="46"/>
      <c r="J66" s="48"/>
    </row>
    <row r="67" ht="116">
      <c r="A67" s="37" t="s">
        <v>601</v>
      </c>
      <c r="B67" s="45"/>
      <c r="C67" s="46"/>
      <c r="D67" s="46"/>
      <c r="E67" s="39" t="s">
        <v>4060</v>
      </c>
      <c r="F67" s="46"/>
      <c r="G67" s="46"/>
      <c r="H67" s="46"/>
      <c r="I67" s="46"/>
      <c r="J67" s="48"/>
    </row>
    <row r="68">
      <c r="A68" s="37" t="s">
        <v>593</v>
      </c>
      <c r="B68" s="37">
        <v>14</v>
      </c>
      <c r="C68" s="38" t="s">
        <v>14296</v>
      </c>
      <c r="D68" s="37" t="s">
        <v>595</v>
      </c>
      <c r="E68" s="39" t="s">
        <v>14297</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14676</v>
      </c>
      <c r="F70" s="46"/>
      <c r="G70" s="46"/>
      <c r="H70" s="46"/>
      <c r="I70" s="46"/>
      <c r="J70" s="48"/>
    </row>
    <row r="71" ht="87">
      <c r="A71" s="37" t="s">
        <v>601</v>
      </c>
      <c r="B71" s="45"/>
      <c r="C71" s="46"/>
      <c r="D71" s="46"/>
      <c r="E71" s="39" t="s">
        <v>14298</v>
      </c>
      <c r="F71" s="46"/>
      <c r="G71" s="46"/>
      <c r="H71" s="46"/>
      <c r="I71" s="46"/>
      <c r="J71" s="48"/>
    </row>
    <row r="72" ht="29">
      <c r="A72" s="37" t="s">
        <v>593</v>
      </c>
      <c r="B72" s="37">
        <v>15</v>
      </c>
      <c r="C72" s="38" t="s">
        <v>14299</v>
      </c>
      <c r="D72" s="37" t="s">
        <v>595</v>
      </c>
      <c r="E72" s="39" t="s">
        <v>14300</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14676</v>
      </c>
      <c r="F74" s="46"/>
      <c r="G74" s="46"/>
      <c r="H74" s="46"/>
      <c r="I74" s="46"/>
      <c r="J74" s="48"/>
    </row>
    <row r="75" ht="87">
      <c r="A75" s="37" t="s">
        <v>601</v>
      </c>
      <c r="B75" s="45"/>
      <c r="C75" s="46"/>
      <c r="D75" s="46"/>
      <c r="E75" s="39" t="s">
        <v>14302</v>
      </c>
      <c r="F75" s="46"/>
      <c r="G75" s="46"/>
      <c r="H75" s="46"/>
      <c r="I75" s="46"/>
      <c r="J75" s="48"/>
    </row>
    <row r="76" ht="29">
      <c r="A76" s="37" t="s">
        <v>593</v>
      </c>
      <c r="B76" s="37">
        <v>16</v>
      </c>
      <c r="C76" s="38" t="s">
        <v>14303</v>
      </c>
      <c r="D76" s="37" t="s">
        <v>595</v>
      </c>
      <c r="E76" s="39" t="s">
        <v>14304</v>
      </c>
      <c r="F76" s="40" t="s">
        <v>597</v>
      </c>
      <c r="G76" s="41">
        <v>870</v>
      </c>
      <c r="H76" s="42">
        <v>0</v>
      </c>
      <c r="I76" s="43">
        <f>ROUND(G76*H76,P4)</f>
        <v>0</v>
      </c>
      <c r="J76" s="37"/>
      <c r="O76" s="44">
        <f>I76*0.21</f>
        <v>0</v>
      </c>
      <c r="P76">
        <v>3</v>
      </c>
    </row>
    <row r="77" ht="29">
      <c r="A77" s="37" t="s">
        <v>598</v>
      </c>
      <c r="B77" s="45"/>
      <c r="C77" s="46"/>
      <c r="D77" s="46"/>
      <c r="E77" s="39" t="s">
        <v>14304</v>
      </c>
      <c r="F77" s="46"/>
      <c r="G77" s="46"/>
      <c r="H77" s="46"/>
      <c r="I77" s="46"/>
      <c r="J77" s="48"/>
    </row>
    <row r="78">
      <c r="A78" s="37" t="s">
        <v>599</v>
      </c>
      <c r="B78" s="45"/>
      <c r="C78" s="46"/>
      <c r="D78" s="46"/>
      <c r="E78" s="49" t="s">
        <v>14676</v>
      </c>
      <c r="F78" s="46"/>
      <c r="G78" s="46"/>
      <c r="H78" s="46"/>
      <c r="I78" s="46"/>
      <c r="J78" s="48"/>
    </row>
    <row r="79" ht="72.5">
      <c r="A79" s="37" t="s">
        <v>601</v>
      </c>
      <c r="B79" s="45"/>
      <c r="C79" s="46"/>
      <c r="D79" s="46"/>
      <c r="E79" s="39" t="s">
        <v>14306</v>
      </c>
      <c r="F79" s="46"/>
      <c r="G79" s="46"/>
      <c r="H79" s="46"/>
      <c r="I79" s="46"/>
      <c r="J79" s="48"/>
    </row>
    <row r="80">
      <c r="A80" s="31" t="s">
        <v>591</v>
      </c>
      <c r="B80" s="32"/>
      <c r="C80" s="33" t="s">
        <v>4061</v>
      </c>
      <c r="D80" s="34"/>
      <c r="E80" s="31" t="s">
        <v>4062</v>
      </c>
      <c r="F80" s="34"/>
      <c r="G80" s="34"/>
      <c r="H80" s="34"/>
      <c r="I80" s="35">
        <f>SUMIFS(I81:I92,A81:A92,"P")</f>
        <v>0</v>
      </c>
      <c r="J80" s="36"/>
    </row>
    <row r="81" ht="29">
      <c r="A81" s="37" t="s">
        <v>593</v>
      </c>
      <c r="B81" s="37">
        <v>17</v>
      </c>
      <c r="C81" s="38" t="s">
        <v>3026</v>
      </c>
      <c r="D81" s="37" t="s">
        <v>595</v>
      </c>
      <c r="E81" s="39" t="s">
        <v>3027</v>
      </c>
      <c r="F81" s="40" t="s">
        <v>597</v>
      </c>
      <c r="G81" s="41">
        <v>10</v>
      </c>
      <c r="H81" s="42">
        <v>0</v>
      </c>
      <c r="I81" s="43">
        <f>ROUND(G81*H81,P4)</f>
        <v>0</v>
      </c>
      <c r="J81" s="37"/>
      <c r="O81" s="44">
        <f>I81*0.21</f>
        <v>0</v>
      </c>
      <c r="P81">
        <v>3</v>
      </c>
    </row>
    <row r="82">
      <c r="A82" s="37" t="s">
        <v>598</v>
      </c>
      <c r="B82" s="45"/>
      <c r="C82" s="46"/>
      <c r="D82" s="46"/>
      <c r="E82" s="39" t="s">
        <v>14294</v>
      </c>
      <c r="F82" s="46"/>
      <c r="G82" s="46"/>
      <c r="H82" s="46"/>
      <c r="I82" s="46"/>
      <c r="J82" s="48"/>
    </row>
    <row r="83" ht="159.5">
      <c r="A83" s="37" t="s">
        <v>601</v>
      </c>
      <c r="B83" s="45"/>
      <c r="C83" s="46"/>
      <c r="D83" s="46"/>
      <c r="E83" s="39" t="s">
        <v>1037</v>
      </c>
      <c r="F83" s="46"/>
      <c r="G83" s="46"/>
      <c r="H83" s="46"/>
      <c r="I83" s="46"/>
      <c r="J83" s="48"/>
    </row>
    <row r="84">
      <c r="A84" s="37" t="s">
        <v>593</v>
      </c>
      <c r="B84" s="37">
        <v>18</v>
      </c>
      <c r="C84" s="38" t="s">
        <v>4301</v>
      </c>
      <c r="D84" s="37" t="s">
        <v>595</v>
      </c>
      <c r="E84" s="39" t="s">
        <v>4082</v>
      </c>
      <c r="F84" s="40" t="s">
        <v>608</v>
      </c>
      <c r="G84" s="41">
        <v>30</v>
      </c>
      <c r="H84" s="42">
        <v>0</v>
      </c>
      <c r="I84" s="43">
        <f>ROUND(G84*H84,P4)</f>
        <v>0</v>
      </c>
      <c r="J84" s="37"/>
      <c r="O84" s="44">
        <f>I84*0.21</f>
        <v>0</v>
      </c>
      <c r="P84">
        <v>3</v>
      </c>
    </row>
    <row r="85">
      <c r="A85" s="37" t="s">
        <v>598</v>
      </c>
      <c r="B85" s="45"/>
      <c r="C85" s="46"/>
      <c r="D85" s="46"/>
      <c r="E85" s="39" t="s">
        <v>14294</v>
      </c>
      <c r="F85" s="46"/>
      <c r="G85" s="46"/>
      <c r="H85" s="46"/>
      <c r="I85" s="46"/>
      <c r="J85" s="48"/>
    </row>
    <row r="86" ht="130.5">
      <c r="A86" s="37" t="s">
        <v>601</v>
      </c>
      <c r="B86" s="45"/>
      <c r="C86" s="46"/>
      <c r="D86" s="46"/>
      <c r="E86" s="39" t="s">
        <v>4302</v>
      </c>
      <c r="F86" s="46"/>
      <c r="G86" s="46"/>
      <c r="H86" s="46"/>
      <c r="I86" s="46"/>
      <c r="J86" s="48"/>
    </row>
    <row r="87">
      <c r="A87" s="37" t="s">
        <v>593</v>
      </c>
      <c r="B87" s="37">
        <v>19</v>
      </c>
      <c r="C87" s="38" t="s">
        <v>3854</v>
      </c>
      <c r="D87" s="37" t="s">
        <v>595</v>
      </c>
      <c r="E87" s="39" t="s">
        <v>3855</v>
      </c>
      <c r="F87" s="40" t="s">
        <v>650</v>
      </c>
      <c r="G87" s="41">
        <v>2</v>
      </c>
      <c r="H87" s="42">
        <v>0</v>
      </c>
      <c r="I87" s="43">
        <f>ROUND(G87*H87,P4)</f>
        <v>0</v>
      </c>
      <c r="J87" s="37"/>
      <c r="O87" s="44">
        <f>I87*0.21</f>
        <v>0</v>
      </c>
      <c r="P87">
        <v>3</v>
      </c>
    </row>
    <row r="88">
      <c r="A88" s="37" t="s">
        <v>598</v>
      </c>
      <c r="B88" s="45"/>
      <c r="C88" s="46"/>
      <c r="D88" s="46"/>
      <c r="E88" s="39" t="s">
        <v>14294</v>
      </c>
      <c r="F88" s="46"/>
      <c r="G88" s="46"/>
      <c r="H88" s="46"/>
      <c r="I88" s="46"/>
      <c r="J88" s="48"/>
    </row>
    <row r="89" ht="58">
      <c r="A89" s="37" t="s">
        <v>601</v>
      </c>
      <c r="B89" s="45"/>
      <c r="C89" s="46"/>
      <c r="D89" s="46"/>
      <c r="E89" s="39" t="s">
        <v>1043</v>
      </c>
      <c r="F89" s="46"/>
      <c r="G89" s="46"/>
      <c r="H89" s="46"/>
      <c r="I89" s="46"/>
      <c r="J89" s="48"/>
    </row>
    <row r="90" ht="29">
      <c r="A90" s="37" t="s">
        <v>593</v>
      </c>
      <c r="B90" s="37">
        <v>20</v>
      </c>
      <c r="C90" s="38" t="s">
        <v>3553</v>
      </c>
      <c r="D90" s="37" t="s">
        <v>595</v>
      </c>
      <c r="E90" s="39" t="s">
        <v>3554</v>
      </c>
      <c r="F90" s="40" t="s">
        <v>608</v>
      </c>
      <c r="G90" s="41">
        <v>1</v>
      </c>
      <c r="H90" s="42">
        <v>0</v>
      </c>
      <c r="I90" s="43">
        <f>ROUND(G90*H90,P4)</f>
        <v>0</v>
      </c>
      <c r="J90" s="37"/>
      <c r="O90" s="44">
        <f>I90*0.21</f>
        <v>0</v>
      </c>
      <c r="P90">
        <v>3</v>
      </c>
    </row>
    <row r="91">
      <c r="A91" s="37" t="s">
        <v>598</v>
      </c>
      <c r="B91" s="45"/>
      <c r="C91" s="46"/>
      <c r="D91" s="46"/>
      <c r="E91" s="39" t="s">
        <v>14294</v>
      </c>
      <c r="F91" s="46"/>
      <c r="G91" s="46"/>
      <c r="H91" s="46"/>
      <c r="I91" s="46"/>
      <c r="J91" s="48"/>
    </row>
    <row r="92" ht="58">
      <c r="A92" s="37" t="s">
        <v>601</v>
      </c>
      <c r="B92" s="45"/>
      <c r="C92" s="46"/>
      <c r="D92" s="46"/>
      <c r="E92" s="39" t="s">
        <v>4063</v>
      </c>
      <c r="F92" s="46"/>
      <c r="G92" s="46"/>
      <c r="H92" s="46"/>
      <c r="I92" s="46"/>
      <c r="J92" s="48"/>
    </row>
    <row r="93">
      <c r="A93" s="31" t="s">
        <v>591</v>
      </c>
      <c r="B93" s="32"/>
      <c r="C93" s="33" t="s">
        <v>4090</v>
      </c>
      <c r="D93" s="34"/>
      <c r="E93" s="31" t="s">
        <v>4091</v>
      </c>
      <c r="F93" s="34"/>
      <c r="G93" s="34"/>
      <c r="H93" s="34"/>
      <c r="I93" s="35">
        <f>SUMIFS(I94:I99,A94:A99,"P")</f>
        <v>0</v>
      </c>
      <c r="J93" s="36"/>
    </row>
    <row r="94">
      <c r="A94" s="37" t="s">
        <v>593</v>
      </c>
      <c r="B94" s="37">
        <v>21</v>
      </c>
      <c r="C94" s="38" t="s">
        <v>3410</v>
      </c>
      <c r="D94" s="37" t="s">
        <v>595</v>
      </c>
      <c r="E94" s="39" t="s">
        <v>3411</v>
      </c>
      <c r="F94" s="40" t="s">
        <v>608</v>
      </c>
      <c r="G94" s="41">
        <v>20</v>
      </c>
      <c r="H94" s="42">
        <v>0</v>
      </c>
      <c r="I94" s="43">
        <f>ROUND(G94*H94,P4)</f>
        <v>0</v>
      </c>
      <c r="J94" s="37"/>
      <c r="O94" s="44">
        <f>I94*0.21</f>
        <v>0</v>
      </c>
      <c r="P94">
        <v>3</v>
      </c>
    </row>
    <row r="95">
      <c r="A95" s="37" t="s">
        <v>598</v>
      </c>
      <c r="B95" s="45"/>
      <c r="C95" s="46"/>
      <c r="D95" s="46"/>
      <c r="E95" s="39" t="s">
        <v>14294</v>
      </c>
      <c r="F95" s="46"/>
      <c r="G95" s="46"/>
      <c r="H95" s="46"/>
      <c r="I95" s="46"/>
      <c r="J95" s="48"/>
    </row>
    <row r="96" ht="130.5">
      <c r="A96" s="37" t="s">
        <v>601</v>
      </c>
      <c r="B96" s="45"/>
      <c r="C96" s="46"/>
      <c r="D96" s="46"/>
      <c r="E96" s="39" t="s">
        <v>14307</v>
      </c>
      <c r="F96" s="46"/>
      <c r="G96" s="46"/>
      <c r="H96" s="46"/>
      <c r="I96" s="46"/>
      <c r="J96" s="48"/>
    </row>
    <row r="97" ht="29">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14294</v>
      </c>
      <c r="F98" s="46"/>
      <c r="G98" s="46"/>
      <c r="H98" s="46"/>
      <c r="I98" s="46"/>
      <c r="J98" s="48"/>
    </row>
    <row r="99" ht="116">
      <c r="A99" s="37" t="s">
        <v>601</v>
      </c>
      <c r="B99" s="45"/>
      <c r="C99" s="46"/>
      <c r="D99" s="46"/>
      <c r="E99" s="39" t="s">
        <v>14308</v>
      </c>
      <c r="F99" s="46"/>
      <c r="G99" s="46"/>
      <c r="H99" s="46"/>
      <c r="I99" s="46"/>
      <c r="J99" s="48"/>
    </row>
    <row r="100">
      <c r="A100" s="31" t="s">
        <v>591</v>
      </c>
      <c r="B100" s="32"/>
      <c r="C100" s="33" t="s">
        <v>1716</v>
      </c>
      <c r="D100" s="34"/>
      <c r="E100" s="31" t="s">
        <v>4096</v>
      </c>
      <c r="F100" s="34"/>
      <c r="G100" s="34"/>
      <c r="H100" s="34"/>
      <c r="I100" s="35">
        <f>SUMIFS(I101:I121,A101:A121,"P")</f>
        <v>0</v>
      </c>
      <c r="J100" s="36"/>
    </row>
    <row r="101">
      <c r="A101" s="37" t="s">
        <v>593</v>
      </c>
      <c r="B101" s="37">
        <v>23</v>
      </c>
      <c r="C101" s="38" t="s">
        <v>14309</v>
      </c>
      <c r="D101" s="37" t="s">
        <v>595</v>
      </c>
      <c r="E101" s="39" t="s">
        <v>14310</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14678</v>
      </c>
      <c r="F103" s="46"/>
      <c r="G103" s="46"/>
      <c r="H103" s="46"/>
      <c r="I103" s="46"/>
      <c r="J103" s="48"/>
    </row>
    <row r="104" ht="145">
      <c r="A104" s="37" t="s">
        <v>601</v>
      </c>
      <c r="B104" s="45"/>
      <c r="C104" s="46"/>
      <c r="D104" s="46"/>
      <c r="E104" s="39" t="s">
        <v>14312</v>
      </c>
      <c r="F104" s="46"/>
      <c r="G104" s="46"/>
      <c r="H104" s="46"/>
      <c r="I104" s="46"/>
      <c r="J104" s="48"/>
    </row>
    <row r="105">
      <c r="A105" s="37" t="s">
        <v>593</v>
      </c>
      <c r="B105" s="37">
        <v>24</v>
      </c>
      <c r="C105" s="38" t="s">
        <v>14313</v>
      </c>
      <c r="D105" s="37" t="s">
        <v>595</v>
      </c>
      <c r="E105" s="39" t="s">
        <v>14314</v>
      </c>
      <c r="F105" s="40" t="s">
        <v>608</v>
      </c>
      <c r="G105" s="41">
        <v>8</v>
      </c>
      <c r="H105" s="42">
        <v>0</v>
      </c>
      <c r="I105" s="43">
        <f>ROUND(G105*H105,P4)</f>
        <v>0</v>
      </c>
      <c r="J105" s="37"/>
      <c r="O105" s="44">
        <f>I105*0.21</f>
        <v>0</v>
      </c>
      <c r="P105">
        <v>3</v>
      </c>
    </row>
    <row r="106">
      <c r="A106" s="37" t="s">
        <v>598</v>
      </c>
      <c r="B106" s="45"/>
      <c r="C106" s="46"/>
      <c r="D106" s="46"/>
      <c r="E106" s="39" t="s">
        <v>14294</v>
      </c>
      <c r="F106" s="46"/>
      <c r="G106" s="46"/>
      <c r="H106" s="46"/>
      <c r="I106" s="46"/>
      <c r="J106" s="48"/>
    </row>
    <row r="107" ht="116">
      <c r="A107" s="37" t="s">
        <v>601</v>
      </c>
      <c r="B107" s="45"/>
      <c r="C107" s="46"/>
      <c r="D107" s="46"/>
      <c r="E107" s="39" t="s">
        <v>14315</v>
      </c>
      <c r="F107" s="46"/>
      <c r="G107" s="46"/>
      <c r="H107" s="46"/>
      <c r="I107" s="46"/>
      <c r="J107" s="48"/>
    </row>
    <row r="108">
      <c r="A108" s="37" t="s">
        <v>593</v>
      </c>
      <c r="B108" s="37">
        <v>25</v>
      </c>
      <c r="C108" s="38" t="s">
        <v>3307</v>
      </c>
      <c r="D108" s="37" t="s">
        <v>595</v>
      </c>
      <c r="E108" s="39" t="s">
        <v>3308</v>
      </c>
      <c r="F108" s="40" t="s">
        <v>608</v>
      </c>
      <c r="G108" s="41">
        <v>12</v>
      </c>
      <c r="H108" s="42">
        <v>0</v>
      </c>
      <c r="I108" s="43">
        <f>ROUND(G108*H108,P4)</f>
        <v>0</v>
      </c>
      <c r="J108" s="37"/>
      <c r="O108" s="44">
        <f>I108*0.21</f>
        <v>0</v>
      </c>
      <c r="P108">
        <v>3</v>
      </c>
    </row>
    <row r="109">
      <c r="A109" s="37" t="s">
        <v>598</v>
      </c>
      <c r="B109" s="45"/>
      <c r="C109" s="46"/>
      <c r="D109" s="46"/>
      <c r="E109" s="39" t="s">
        <v>14294</v>
      </c>
      <c r="F109" s="46"/>
      <c r="G109" s="46"/>
      <c r="H109" s="46"/>
      <c r="I109" s="46"/>
      <c r="J109" s="48"/>
    </row>
    <row r="110" ht="87">
      <c r="A110" s="37" t="s">
        <v>601</v>
      </c>
      <c r="B110" s="45"/>
      <c r="C110" s="46"/>
      <c r="D110" s="46"/>
      <c r="E110" s="39" t="s">
        <v>4315</v>
      </c>
      <c r="F110" s="46"/>
      <c r="G110" s="46"/>
      <c r="H110" s="46"/>
      <c r="I110" s="46"/>
      <c r="J110" s="48"/>
    </row>
    <row r="111">
      <c r="A111" s="37" t="s">
        <v>593</v>
      </c>
      <c r="B111" s="37">
        <v>26</v>
      </c>
      <c r="C111" s="38" t="s">
        <v>4319</v>
      </c>
      <c r="D111" s="37" t="s">
        <v>595</v>
      </c>
      <c r="E111" s="39" t="s">
        <v>4118</v>
      </c>
      <c r="F111" s="40" t="s">
        <v>608</v>
      </c>
      <c r="G111" s="41">
        <v>12</v>
      </c>
      <c r="H111" s="42">
        <v>0</v>
      </c>
      <c r="I111" s="43">
        <f>ROUND(G111*H111,P4)</f>
        <v>0</v>
      </c>
      <c r="J111" s="37"/>
      <c r="O111" s="44">
        <f>I111*0.21</f>
        <v>0</v>
      </c>
      <c r="P111">
        <v>3</v>
      </c>
    </row>
    <row r="112">
      <c r="A112" s="37" t="s">
        <v>598</v>
      </c>
      <c r="B112" s="45"/>
      <c r="C112" s="46"/>
      <c r="D112" s="46"/>
      <c r="E112" s="39" t="s">
        <v>14294</v>
      </c>
      <c r="F112" s="46"/>
      <c r="G112" s="46"/>
      <c r="H112" s="46"/>
      <c r="I112" s="46"/>
      <c r="J112" s="48"/>
    </row>
    <row r="113" ht="116">
      <c r="A113" s="37" t="s">
        <v>601</v>
      </c>
      <c r="B113" s="45"/>
      <c r="C113" s="46"/>
      <c r="D113" s="46"/>
      <c r="E113" s="39" t="s">
        <v>4320</v>
      </c>
      <c r="F113" s="46"/>
      <c r="G113" s="46"/>
      <c r="H113" s="46"/>
      <c r="I113" s="46"/>
      <c r="J113" s="48"/>
    </row>
    <row r="114">
      <c r="A114" s="37" t="s">
        <v>593</v>
      </c>
      <c r="B114" s="37">
        <v>27</v>
      </c>
      <c r="C114" s="38" t="s">
        <v>14316</v>
      </c>
      <c r="D114" s="37" t="s">
        <v>595</v>
      </c>
      <c r="E114" s="39" t="s">
        <v>2451</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14679</v>
      </c>
      <c r="F116" s="46"/>
      <c r="G116" s="46"/>
      <c r="H116" s="46"/>
      <c r="I116" s="46"/>
      <c r="J116" s="48"/>
    </row>
    <row r="117" ht="116">
      <c r="A117" s="37" t="s">
        <v>601</v>
      </c>
      <c r="B117" s="45"/>
      <c r="C117" s="46"/>
      <c r="D117" s="46"/>
      <c r="E117" s="39" t="s">
        <v>14318</v>
      </c>
      <c r="F117" s="46"/>
      <c r="G117" s="46"/>
      <c r="H117" s="46"/>
      <c r="I117" s="46"/>
      <c r="J117" s="48"/>
    </row>
    <row r="118">
      <c r="A118" s="37" t="s">
        <v>593</v>
      </c>
      <c r="B118" s="37">
        <v>28</v>
      </c>
      <c r="C118" s="38" t="s">
        <v>14319</v>
      </c>
      <c r="D118" s="37" t="s">
        <v>595</v>
      </c>
      <c r="E118" s="39" t="s">
        <v>14320</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14678</v>
      </c>
      <c r="F120" s="46"/>
      <c r="G120" s="46"/>
      <c r="H120" s="46"/>
      <c r="I120" s="46"/>
      <c r="J120" s="48"/>
    </row>
    <row r="121" ht="43.5">
      <c r="A121" s="37" t="s">
        <v>601</v>
      </c>
      <c r="B121" s="45"/>
      <c r="C121" s="46"/>
      <c r="D121" s="46"/>
      <c r="E121" s="39" t="s">
        <v>14322</v>
      </c>
      <c r="F121" s="46"/>
      <c r="G121" s="46"/>
      <c r="H121" s="46"/>
      <c r="I121" s="46"/>
      <c r="J121" s="48"/>
    </row>
    <row r="122">
      <c r="A122" s="31" t="s">
        <v>591</v>
      </c>
      <c r="B122" s="32"/>
      <c r="C122" s="33" t="s">
        <v>3656</v>
      </c>
      <c r="D122" s="34"/>
      <c r="E122" s="31" t="s">
        <v>4120</v>
      </c>
      <c r="F122" s="34"/>
      <c r="G122" s="34"/>
      <c r="H122" s="34"/>
      <c r="I122" s="35">
        <f>SUMIFS(I123:I145,A123:A145,"P")</f>
        <v>0</v>
      </c>
      <c r="J122" s="36"/>
    </row>
    <row r="123" ht="29">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14680</v>
      </c>
      <c r="F125" s="46"/>
      <c r="G125" s="46"/>
      <c r="H125" s="46"/>
      <c r="I125" s="46"/>
      <c r="J125" s="48"/>
    </row>
    <row r="126" ht="116">
      <c r="A126" s="37" t="s">
        <v>601</v>
      </c>
      <c r="B126" s="45"/>
      <c r="C126" s="46"/>
      <c r="D126" s="46"/>
      <c r="E126" s="39" t="s">
        <v>2091</v>
      </c>
      <c r="F126" s="46"/>
      <c r="G126" s="46"/>
      <c r="H126" s="46"/>
      <c r="I126" s="46"/>
      <c r="J126" s="48"/>
    </row>
    <row r="127" ht="29">
      <c r="A127" s="37" t="s">
        <v>593</v>
      </c>
      <c r="B127" s="37">
        <v>30</v>
      </c>
      <c r="C127" s="38" t="s">
        <v>4325</v>
      </c>
      <c r="D127" s="37" t="s">
        <v>595</v>
      </c>
      <c r="E127" s="39" t="s">
        <v>4326</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14680</v>
      </c>
      <c r="F129" s="46"/>
      <c r="G129" s="46"/>
      <c r="H129" s="46"/>
      <c r="I129" s="46"/>
      <c r="J129" s="48"/>
    </row>
    <row r="130" ht="116">
      <c r="A130" s="37" t="s">
        <v>601</v>
      </c>
      <c r="B130" s="45"/>
      <c r="C130" s="46"/>
      <c r="D130" s="46"/>
      <c r="E130" s="39" t="s">
        <v>2091</v>
      </c>
      <c r="F130" s="46"/>
      <c r="G130" s="46"/>
      <c r="H130" s="46"/>
      <c r="I130" s="46"/>
      <c r="J130" s="48"/>
    </row>
    <row r="131">
      <c r="A131" s="37" t="s">
        <v>593</v>
      </c>
      <c r="B131" s="37">
        <v>31</v>
      </c>
      <c r="C131" s="38" t="s">
        <v>14323</v>
      </c>
      <c r="D131" s="37" t="s">
        <v>595</v>
      </c>
      <c r="E131" s="39" t="s">
        <v>14324</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14681</v>
      </c>
      <c r="F133" s="46"/>
      <c r="G133" s="46"/>
      <c r="H133" s="46"/>
      <c r="I133" s="46"/>
      <c r="J133" s="48"/>
    </row>
    <row r="134" ht="87">
      <c r="A134" s="37" t="s">
        <v>601</v>
      </c>
      <c r="B134" s="45"/>
      <c r="C134" s="46"/>
      <c r="D134" s="46"/>
      <c r="E134" s="39" t="s">
        <v>14326</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14294</v>
      </c>
      <c r="F136" s="46"/>
      <c r="G136" s="46"/>
      <c r="H136" s="46"/>
      <c r="I136" s="46"/>
      <c r="J136" s="48"/>
    </row>
    <row r="137" ht="101.5">
      <c r="A137" s="37" t="s">
        <v>601</v>
      </c>
      <c r="B137" s="45"/>
      <c r="C137" s="46"/>
      <c r="D137" s="46"/>
      <c r="E137" s="39" t="s">
        <v>4125</v>
      </c>
      <c r="F137" s="46"/>
      <c r="G137" s="46"/>
      <c r="H137" s="46"/>
      <c r="I137" s="46"/>
      <c r="J137" s="48"/>
    </row>
    <row r="138">
      <c r="A138" s="37" t="s">
        <v>593</v>
      </c>
      <c r="B138" s="37">
        <v>33</v>
      </c>
      <c r="C138" s="38" t="s">
        <v>4336</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14682</v>
      </c>
      <c r="F140" s="46"/>
      <c r="G140" s="46"/>
      <c r="H140" s="46"/>
      <c r="I140" s="46"/>
      <c r="J140" s="48"/>
    </row>
    <row r="141">
      <c r="A141" s="37" t="s">
        <v>601</v>
      </c>
      <c r="B141" s="45"/>
      <c r="C141" s="46"/>
      <c r="D141" s="46"/>
      <c r="E141" s="47" t="s">
        <v>595</v>
      </c>
      <c r="F141" s="46"/>
      <c r="G141" s="46"/>
      <c r="H141" s="46"/>
      <c r="I141" s="46"/>
      <c r="J141" s="48"/>
    </row>
    <row r="142" ht="29">
      <c r="A142" s="37" t="s">
        <v>593</v>
      </c>
      <c r="B142" s="37">
        <v>34</v>
      </c>
      <c r="C142" s="38" t="s">
        <v>4338</v>
      </c>
      <c r="D142" s="37" t="s">
        <v>595</v>
      </c>
      <c r="E142" s="39" t="s">
        <v>4339</v>
      </c>
      <c r="F142" s="40" t="s">
        <v>597</v>
      </c>
      <c r="G142" s="41">
        <v>960</v>
      </c>
      <c r="H142" s="42">
        <v>0</v>
      </c>
      <c r="I142" s="43">
        <f>ROUND(G142*H142,P4)</f>
        <v>0</v>
      </c>
      <c r="J142" s="37"/>
      <c r="O142" s="44">
        <f>I142*0.21</f>
        <v>0</v>
      </c>
      <c r="P142">
        <v>3</v>
      </c>
    </row>
    <row r="143" ht="29">
      <c r="A143" s="37" t="s">
        <v>598</v>
      </c>
      <c r="B143" s="45"/>
      <c r="C143" s="46"/>
      <c r="D143" s="46"/>
      <c r="E143" s="39" t="s">
        <v>4339</v>
      </c>
      <c r="F143" s="46"/>
      <c r="G143" s="46"/>
      <c r="H143" s="46"/>
      <c r="I143" s="46"/>
      <c r="J143" s="48"/>
    </row>
    <row r="144">
      <c r="A144" s="37" t="s">
        <v>599</v>
      </c>
      <c r="B144" s="45"/>
      <c r="C144" s="46"/>
      <c r="D144" s="46"/>
      <c r="E144" s="49" t="s">
        <v>14683</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3890</v>
      </c>
      <c r="D146" s="34"/>
      <c r="E146" s="31" t="s">
        <v>4350</v>
      </c>
      <c r="F146" s="34"/>
      <c r="G146" s="34"/>
      <c r="H146" s="34"/>
      <c r="I146" s="35">
        <f>SUMIFS(I147:I150,A147:A150,"P")</f>
        <v>0</v>
      </c>
      <c r="J146" s="36"/>
    </row>
    <row r="147" ht="29">
      <c r="A147" s="37" t="s">
        <v>593</v>
      </c>
      <c r="B147" s="37">
        <v>35</v>
      </c>
      <c r="C147" s="38" t="s">
        <v>14328</v>
      </c>
      <c r="D147" s="37" t="s">
        <v>595</v>
      </c>
      <c r="E147" s="39" t="s">
        <v>14329</v>
      </c>
      <c r="F147" s="40" t="s">
        <v>608</v>
      </c>
      <c r="G147" s="41">
        <v>1</v>
      </c>
      <c r="H147" s="42">
        <v>0</v>
      </c>
      <c r="I147" s="43">
        <f>ROUND(G147*H147,P4)</f>
        <v>0</v>
      </c>
      <c r="J147" s="37"/>
      <c r="O147" s="44">
        <f>I147*0.21</f>
        <v>0</v>
      </c>
      <c r="P147">
        <v>3</v>
      </c>
    </row>
    <row r="148" ht="29">
      <c r="A148" s="37" t="s">
        <v>598</v>
      </c>
      <c r="B148" s="45"/>
      <c r="C148" s="46"/>
      <c r="D148" s="46"/>
      <c r="E148" s="39" t="s">
        <v>14329</v>
      </c>
      <c r="F148" s="46"/>
      <c r="G148" s="46"/>
      <c r="H148" s="46"/>
      <c r="I148" s="46"/>
      <c r="J148" s="48"/>
    </row>
    <row r="149">
      <c r="A149" s="37" t="s">
        <v>599</v>
      </c>
      <c r="B149" s="45"/>
      <c r="C149" s="46"/>
      <c r="D149" s="46"/>
      <c r="E149" s="49" t="s">
        <v>14684</v>
      </c>
      <c r="F149" s="46"/>
      <c r="G149" s="46"/>
      <c r="H149" s="46"/>
      <c r="I149" s="46"/>
      <c r="J149" s="48"/>
    </row>
    <row r="150" ht="101.5">
      <c r="A150" s="37" t="s">
        <v>601</v>
      </c>
      <c r="B150" s="45"/>
      <c r="C150" s="46"/>
      <c r="D150" s="46"/>
      <c r="E150" s="39" t="s">
        <v>14331</v>
      </c>
      <c r="F150" s="46"/>
      <c r="G150" s="46"/>
      <c r="H150" s="46"/>
      <c r="I150" s="46"/>
      <c r="J150" s="48"/>
    </row>
    <row r="151">
      <c r="A151" s="31" t="s">
        <v>591</v>
      </c>
      <c r="B151" s="32"/>
      <c r="C151" s="33" t="s">
        <v>3661</v>
      </c>
      <c r="D151" s="34"/>
      <c r="E151" s="31" t="s">
        <v>4193</v>
      </c>
      <c r="F151" s="34"/>
      <c r="G151" s="34"/>
      <c r="H151" s="34"/>
      <c r="I151" s="35">
        <f>SUMIFS(I152:I186,A152:A186,"P")</f>
        <v>0</v>
      </c>
      <c r="J151" s="36"/>
    </row>
    <row r="152" ht="29">
      <c r="A152" s="37" t="s">
        <v>593</v>
      </c>
      <c r="B152" s="37">
        <v>36</v>
      </c>
      <c r="C152" s="38" t="s">
        <v>3060</v>
      </c>
      <c r="D152" s="37" t="s">
        <v>595</v>
      </c>
      <c r="E152" s="39" t="s">
        <v>3957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14685</v>
      </c>
      <c r="F154" s="46"/>
      <c r="G154" s="46"/>
      <c r="H154" s="46"/>
      <c r="I154" s="46"/>
      <c r="J154" s="48"/>
    </row>
    <row r="155" ht="130.5">
      <c r="A155" s="37" t="s">
        <v>601</v>
      </c>
      <c r="B155" s="45"/>
      <c r="C155" s="46"/>
      <c r="D155" s="46"/>
      <c r="E155" s="39" t="s">
        <v>1065</v>
      </c>
      <c r="F155" s="46"/>
      <c r="G155" s="46"/>
      <c r="H155" s="46"/>
      <c r="I155" s="46"/>
      <c r="J155" s="48"/>
    </row>
    <row r="156" ht="43.5">
      <c r="A156" s="37" t="s">
        <v>593</v>
      </c>
      <c r="B156" s="37">
        <v>37</v>
      </c>
      <c r="C156" s="38" t="s">
        <v>3064</v>
      </c>
      <c r="D156" s="37" t="s">
        <v>595</v>
      </c>
      <c r="E156" s="39" t="s">
        <v>3959</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14686</v>
      </c>
      <c r="F158" s="46"/>
      <c r="G158" s="46"/>
      <c r="H158" s="46"/>
      <c r="I158" s="46"/>
      <c r="J158" s="48"/>
    </row>
    <row r="159" ht="130.5">
      <c r="A159" s="37" t="s">
        <v>601</v>
      </c>
      <c r="B159" s="45"/>
      <c r="C159" s="46"/>
      <c r="D159" s="46"/>
      <c r="E159" s="39" t="s">
        <v>1065</v>
      </c>
      <c r="F159" s="46"/>
      <c r="G159" s="46"/>
      <c r="H159" s="46"/>
      <c r="I159" s="46"/>
      <c r="J159" s="48"/>
    </row>
    <row r="160" ht="29">
      <c r="A160" s="37" t="s">
        <v>593</v>
      </c>
      <c r="B160" s="37">
        <v>38</v>
      </c>
      <c r="C160" s="38" t="s">
        <v>3067</v>
      </c>
      <c r="D160" s="37" t="s">
        <v>595</v>
      </c>
      <c r="E160" s="39" t="s">
        <v>3068</v>
      </c>
      <c r="F160" s="40" t="s">
        <v>608</v>
      </c>
      <c r="G160" s="41">
        <v>1</v>
      </c>
      <c r="H160" s="42">
        <v>0</v>
      </c>
      <c r="I160" s="43">
        <f>ROUND(G160*H160,P4)</f>
        <v>0</v>
      </c>
      <c r="J160" s="37"/>
      <c r="O160" s="44">
        <f>I160*0.21</f>
        <v>0</v>
      </c>
      <c r="P160">
        <v>3</v>
      </c>
    </row>
    <row r="161">
      <c r="A161" s="37" t="s">
        <v>598</v>
      </c>
      <c r="B161" s="45"/>
      <c r="C161" s="46"/>
      <c r="D161" s="46"/>
      <c r="E161" s="39" t="s">
        <v>14294</v>
      </c>
      <c r="F161" s="46"/>
      <c r="G161" s="46"/>
      <c r="H161" s="46"/>
      <c r="I161" s="46"/>
      <c r="J161" s="48"/>
    </row>
    <row r="162" ht="101.5">
      <c r="A162" s="37" t="s">
        <v>601</v>
      </c>
      <c r="B162" s="45"/>
      <c r="C162" s="46"/>
      <c r="D162" s="46"/>
      <c r="E162" s="39" t="s">
        <v>4203</v>
      </c>
      <c r="F162" s="46"/>
      <c r="G162" s="46"/>
      <c r="H162" s="46"/>
      <c r="I162" s="46"/>
      <c r="J162" s="48"/>
    </row>
    <row r="163">
      <c r="A163" s="37" t="s">
        <v>593</v>
      </c>
      <c r="B163" s="37">
        <v>39</v>
      </c>
      <c r="C163" s="38" t="s">
        <v>14333</v>
      </c>
      <c r="D163" s="37" t="s">
        <v>595</v>
      </c>
      <c r="E163" s="39" t="s">
        <v>14334</v>
      </c>
      <c r="F163" s="40" t="s">
        <v>608</v>
      </c>
      <c r="G163" s="41">
        <v>2</v>
      </c>
      <c r="H163" s="42">
        <v>0</v>
      </c>
      <c r="I163" s="43">
        <f>ROUND(G163*H163,P4)</f>
        <v>0</v>
      </c>
      <c r="J163" s="37"/>
      <c r="O163" s="44">
        <f>I163*0.21</f>
        <v>0</v>
      </c>
      <c r="P163">
        <v>3</v>
      </c>
    </row>
    <row r="164">
      <c r="A164" s="37" t="s">
        <v>598</v>
      </c>
      <c r="B164" s="45"/>
      <c r="C164" s="46"/>
      <c r="D164" s="46"/>
      <c r="E164" s="39" t="s">
        <v>14294</v>
      </c>
      <c r="F164" s="46"/>
      <c r="G164" s="46"/>
      <c r="H164" s="46"/>
      <c r="I164" s="46"/>
      <c r="J164" s="48"/>
    </row>
    <row r="165" ht="87">
      <c r="A165" s="37" t="s">
        <v>601</v>
      </c>
      <c r="B165" s="45"/>
      <c r="C165" s="46"/>
      <c r="D165" s="46"/>
      <c r="E165" s="39" t="s">
        <v>4209</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14294</v>
      </c>
      <c r="F167" s="46"/>
      <c r="G167" s="46"/>
      <c r="H167" s="46"/>
      <c r="I167" s="46"/>
      <c r="J167" s="48"/>
    </row>
    <row r="168" ht="116">
      <c r="A168" s="37" t="s">
        <v>601</v>
      </c>
      <c r="B168" s="45"/>
      <c r="C168" s="46"/>
      <c r="D168" s="46"/>
      <c r="E168" s="39" t="s">
        <v>3664</v>
      </c>
      <c r="F168" s="46"/>
      <c r="G168" s="46"/>
      <c r="H168" s="46"/>
      <c r="I168" s="46"/>
      <c r="J168" s="48"/>
    </row>
    <row r="169">
      <c r="A169" s="37" t="s">
        <v>593</v>
      </c>
      <c r="B169" s="37">
        <v>41</v>
      </c>
      <c r="C169" s="38" t="s">
        <v>3384</v>
      </c>
      <c r="D169" s="37" t="s">
        <v>595</v>
      </c>
      <c r="E169" s="39" t="s">
        <v>3385</v>
      </c>
      <c r="F169" s="40" t="s">
        <v>624</v>
      </c>
      <c r="G169" s="41">
        <v>16</v>
      </c>
      <c r="H169" s="42">
        <v>0</v>
      </c>
      <c r="I169" s="43">
        <f>ROUND(G169*H169,P4)</f>
        <v>0</v>
      </c>
      <c r="J169" s="37"/>
      <c r="O169" s="44">
        <f>I169*0.21</f>
        <v>0</v>
      </c>
      <c r="P169">
        <v>3</v>
      </c>
    </row>
    <row r="170">
      <c r="A170" s="37" t="s">
        <v>598</v>
      </c>
      <c r="B170" s="45"/>
      <c r="C170" s="46"/>
      <c r="D170" s="46"/>
      <c r="E170" s="39" t="s">
        <v>14294</v>
      </c>
      <c r="F170" s="46"/>
      <c r="G170" s="46"/>
      <c r="H170" s="46"/>
      <c r="I170" s="46"/>
      <c r="J170" s="48"/>
    </row>
    <row r="171" ht="116">
      <c r="A171" s="37" t="s">
        <v>601</v>
      </c>
      <c r="B171" s="45"/>
      <c r="C171" s="46"/>
      <c r="D171" s="46"/>
      <c r="E171" s="39" t="s">
        <v>4384</v>
      </c>
      <c r="F171" s="46"/>
      <c r="G171" s="46"/>
      <c r="H171" s="46"/>
      <c r="I171" s="46"/>
      <c r="J171" s="48"/>
    </row>
    <row r="172">
      <c r="A172" s="37" t="s">
        <v>593</v>
      </c>
      <c r="B172" s="37">
        <v>42</v>
      </c>
      <c r="C172" s="38" t="s">
        <v>3072</v>
      </c>
      <c r="D172" s="37" t="s">
        <v>595</v>
      </c>
      <c r="E172" s="39" t="s">
        <v>3073</v>
      </c>
      <c r="F172" s="40" t="s">
        <v>624</v>
      </c>
      <c r="G172" s="41">
        <v>16</v>
      </c>
      <c r="H172" s="42">
        <v>0</v>
      </c>
      <c r="I172" s="43">
        <f>ROUND(G172*H172,P4)</f>
        <v>0</v>
      </c>
      <c r="J172" s="37"/>
      <c r="O172" s="44">
        <f>I172*0.21</f>
        <v>0</v>
      </c>
      <c r="P172">
        <v>3</v>
      </c>
    </row>
    <row r="173">
      <c r="A173" s="37" t="s">
        <v>598</v>
      </c>
      <c r="B173" s="45"/>
      <c r="C173" s="46"/>
      <c r="D173" s="46"/>
      <c r="E173" s="39" t="s">
        <v>14294</v>
      </c>
      <c r="F173" s="46"/>
      <c r="G173" s="46"/>
      <c r="H173" s="46"/>
      <c r="I173" s="46"/>
      <c r="J173" s="48"/>
    </row>
    <row r="174" ht="101.5">
      <c r="A174" s="37" t="s">
        <v>601</v>
      </c>
      <c r="B174" s="45"/>
      <c r="C174" s="46"/>
      <c r="D174" s="46"/>
      <c r="E174" s="39" t="s">
        <v>4220</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14294</v>
      </c>
      <c r="F176" s="46"/>
      <c r="G176" s="46"/>
      <c r="H176" s="46"/>
      <c r="I176" s="46"/>
      <c r="J176" s="48"/>
    </row>
    <row r="177" ht="101.5">
      <c r="A177" s="37" t="s">
        <v>601</v>
      </c>
      <c r="B177" s="45"/>
      <c r="C177" s="46"/>
      <c r="D177" s="46"/>
      <c r="E177" s="39" t="s">
        <v>3665</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14294</v>
      </c>
      <c r="F179" s="46"/>
      <c r="G179" s="46"/>
      <c r="H179" s="46"/>
      <c r="I179" s="46"/>
      <c r="J179" s="48"/>
    </row>
    <row r="180" ht="101.5">
      <c r="A180" s="37" t="s">
        <v>601</v>
      </c>
      <c r="B180" s="45"/>
      <c r="C180" s="46"/>
      <c r="D180" s="46"/>
      <c r="E180" s="39" t="s">
        <v>4221</v>
      </c>
      <c r="F180" s="46"/>
      <c r="G180" s="46"/>
      <c r="H180" s="46"/>
      <c r="I180" s="46"/>
      <c r="J180" s="48"/>
    </row>
    <row r="181">
      <c r="A181" s="37" t="s">
        <v>593</v>
      </c>
      <c r="B181" s="37">
        <v>45</v>
      </c>
      <c r="C181" s="38" t="s">
        <v>3387</v>
      </c>
      <c r="D181" s="37" t="s">
        <v>595</v>
      </c>
      <c r="E181" s="39" t="s">
        <v>3388</v>
      </c>
      <c r="F181" s="40" t="s">
        <v>624</v>
      </c>
      <c r="G181" s="41">
        <v>8</v>
      </c>
      <c r="H181" s="42">
        <v>0</v>
      </c>
      <c r="I181" s="43">
        <f>ROUND(G181*H181,P4)</f>
        <v>0</v>
      </c>
      <c r="J181" s="37"/>
      <c r="O181" s="44">
        <f>I181*0.21</f>
        <v>0</v>
      </c>
      <c r="P181">
        <v>3</v>
      </c>
    </row>
    <row r="182">
      <c r="A182" s="37" t="s">
        <v>598</v>
      </c>
      <c r="B182" s="45"/>
      <c r="C182" s="46"/>
      <c r="D182" s="46"/>
      <c r="E182" s="39" t="s">
        <v>14294</v>
      </c>
      <c r="F182" s="46"/>
      <c r="G182" s="46"/>
      <c r="H182" s="46"/>
      <c r="I182" s="46"/>
      <c r="J182" s="48"/>
    </row>
    <row r="183" ht="101.5">
      <c r="A183" s="37" t="s">
        <v>601</v>
      </c>
      <c r="B183" s="45"/>
      <c r="C183" s="46"/>
      <c r="D183" s="46"/>
      <c r="E183" s="39" t="s">
        <v>4385</v>
      </c>
      <c r="F183" s="46"/>
      <c r="G183" s="46"/>
      <c r="H183" s="46"/>
      <c r="I183" s="46"/>
      <c r="J183" s="48"/>
    </row>
    <row r="184">
      <c r="A184" s="37" t="s">
        <v>593</v>
      </c>
      <c r="B184" s="37">
        <v>46</v>
      </c>
      <c r="C184" s="38" t="s">
        <v>4222</v>
      </c>
      <c r="D184" s="37" t="s">
        <v>595</v>
      </c>
      <c r="E184" s="39" t="s">
        <v>4223</v>
      </c>
      <c r="F184" s="40" t="s">
        <v>624</v>
      </c>
      <c r="G184" s="41">
        <v>8</v>
      </c>
      <c r="H184" s="42">
        <v>0</v>
      </c>
      <c r="I184" s="43">
        <f>ROUND(G184*H184,P4)</f>
        <v>0</v>
      </c>
      <c r="J184" s="37"/>
      <c r="O184" s="44">
        <f>I184*0.21</f>
        <v>0</v>
      </c>
      <c r="P184">
        <v>3</v>
      </c>
    </row>
    <row r="185">
      <c r="A185" s="37" t="s">
        <v>598</v>
      </c>
      <c r="B185" s="45"/>
      <c r="C185" s="46"/>
      <c r="D185" s="46"/>
      <c r="E185" s="39" t="s">
        <v>14294</v>
      </c>
      <c r="F185" s="46"/>
      <c r="G185" s="46"/>
      <c r="H185" s="46"/>
      <c r="I185" s="46"/>
      <c r="J185" s="48"/>
    </row>
    <row r="186" ht="101.5">
      <c r="A186" s="37" t="s">
        <v>601</v>
      </c>
      <c r="B186" s="45"/>
      <c r="C186" s="46"/>
      <c r="D186" s="46"/>
      <c r="E186" s="39" t="s">
        <v>4224</v>
      </c>
      <c r="F186" s="46"/>
      <c r="G186" s="46"/>
      <c r="H186" s="46"/>
      <c r="I186" s="46"/>
      <c r="J186" s="48"/>
    </row>
    <row r="187">
      <c r="A187" s="31" t="s">
        <v>591</v>
      </c>
      <c r="B187" s="32"/>
      <c r="C187" s="33" t="s">
        <v>4254</v>
      </c>
      <c r="D187" s="34"/>
      <c r="E187" s="31" t="s">
        <v>561</v>
      </c>
      <c r="F187" s="34"/>
      <c r="G187" s="34"/>
      <c r="H187" s="34"/>
      <c r="I187" s="35">
        <f>SUMIFS(I188:I190,A188:A190,"P")</f>
        <v>0</v>
      </c>
      <c r="J187" s="36"/>
    </row>
    <row r="188">
      <c r="A188" s="37" t="s">
        <v>593</v>
      </c>
      <c r="B188" s="37">
        <v>47</v>
      </c>
      <c r="C188" s="38" t="s">
        <v>3082</v>
      </c>
      <c r="D188" s="37" t="s">
        <v>595</v>
      </c>
      <c r="E188" s="39" t="s">
        <v>3083</v>
      </c>
      <c r="F188" s="40" t="s">
        <v>608</v>
      </c>
      <c r="G188" s="41">
        <v>1</v>
      </c>
      <c r="H188" s="42">
        <v>0</v>
      </c>
      <c r="I188" s="43">
        <f>ROUND(G188*H188,P4)</f>
        <v>0</v>
      </c>
      <c r="J188" s="37"/>
      <c r="O188" s="44">
        <f>I188*0.21</f>
        <v>0</v>
      </c>
      <c r="P188">
        <v>3</v>
      </c>
    </row>
    <row r="189">
      <c r="A189" s="37" t="s">
        <v>598</v>
      </c>
      <c r="B189" s="45"/>
      <c r="C189" s="46"/>
      <c r="D189" s="46"/>
      <c r="E189" s="39" t="s">
        <v>14294</v>
      </c>
      <c r="F189" s="46"/>
      <c r="G189" s="46"/>
      <c r="H189" s="46"/>
      <c r="I189" s="46"/>
      <c r="J189" s="48"/>
    </row>
    <row r="190" ht="87">
      <c r="A190" s="37" t="s">
        <v>601</v>
      </c>
      <c r="B190" s="45"/>
      <c r="C190" s="46"/>
      <c r="D190" s="46"/>
      <c r="E190" s="39" t="s">
        <v>4398</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3.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29">
      <c r="A194" s="37" t="s">
        <v>599</v>
      </c>
      <c r="B194" s="45"/>
      <c r="C194" s="46"/>
      <c r="D194" s="46"/>
      <c r="E194" s="49" t="s">
        <v>14687</v>
      </c>
      <c r="F194" s="46"/>
      <c r="G194" s="46"/>
      <c r="H194" s="46"/>
      <c r="I194" s="46"/>
      <c r="J194" s="48"/>
    </row>
    <row r="195" ht="116">
      <c r="A195" s="37" t="s">
        <v>601</v>
      </c>
      <c r="B195" s="45"/>
      <c r="C195" s="46"/>
      <c r="D195" s="46"/>
      <c r="E195" s="39" t="s">
        <v>1819</v>
      </c>
      <c r="F195" s="46"/>
      <c r="G195" s="46"/>
      <c r="H195" s="46"/>
      <c r="I195" s="46"/>
      <c r="J195" s="48"/>
    </row>
    <row r="196" ht="43.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16">
      <c r="A198" s="37" t="s">
        <v>601</v>
      </c>
      <c r="B198" s="45"/>
      <c r="C198" s="46"/>
      <c r="D198" s="46"/>
      <c r="E198" s="39" t="s">
        <v>1819</v>
      </c>
      <c r="F198" s="46"/>
      <c r="G198" s="46"/>
      <c r="H198" s="46"/>
      <c r="I198" s="46"/>
      <c r="J198" s="48"/>
    </row>
    <row r="199" ht="29">
      <c r="A199" s="37" t="s">
        <v>593</v>
      </c>
      <c r="B199" s="37">
        <v>50</v>
      </c>
      <c r="C199" s="38" t="s">
        <v>3424</v>
      </c>
      <c r="D199" s="37" t="s">
        <v>3425</v>
      </c>
      <c r="E199" s="39" t="s">
        <v>4276</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0.5">
      <c r="A201" s="37" t="s">
        <v>601</v>
      </c>
      <c r="B201" s="45"/>
      <c r="C201" s="46"/>
      <c r="D201" s="46"/>
      <c r="E201" s="39" t="s">
        <v>4277</v>
      </c>
      <c r="F201" s="46"/>
      <c r="G201" s="46"/>
      <c r="H201" s="46"/>
      <c r="I201" s="46"/>
      <c r="J201" s="48"/>
    </row>
    <row r="202" ht="29">
      <c r="A202" s="37" t="s">
        <v>593</v>
      </c>
      <c r="B202" s="37">
        <v>51</v>
      </c>
      <c r="C202" s="38" t="s">
        <v>3428</v>
      </c>
      <c r="D202" s="37" t="s">
        <v>3429</v>
      </c>
      <c r="E202" s="39" t="s">
        <v>4278</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0.5">
      <c r="A204" s="37" t="s">
        <v>601</v>
      </c>
      <c r="B204" s="50"/>
      <c r="C204" s="51"/>
      <c r="D204" s="51"/>
      <c r="E204" s="39" t="s">
        <v>4277</v>
      </c>
      <c r="F204" s="51"/>
      <c r="G204" s="51"/>
      <c r="H204" s="51"/>
      <c r="I204" s="51"/>
      <c r="J204" s="52"/>
    </row>
  </sheetData>
  <sheetProtection sheet="1" objects="1" scenarios="1" spinCount="100000" saltValue="tqtGU74uMBxLpQ6msNEVipkl+aW78iS2sVB67TL4krs5JyUog7J6+Y+JNzXE5D4PPFNKcTiHkwJFCKuMbaqvJQ==" hashValue="8ELxeh/X7zBTytqOFwsoiVesCh13K9usJ2HaT1ydRcatzlKyLbnVtBb8Cp299+sAARef/QuKG8YMmXAS4g6g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14688</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14689</v>
      </c>
      <c r="D6" s="22"/>
      <c r="E6" s="23" t="s">
        <v>525</v>
      </c>
      <c r="F6" s="17"/>
      <c r="G6" s="17"/>
      <c r="H6" s="17"/>
      <c r="I6" s="17"/>
      <c r="J6" s="19"/>
    </row>
    <row r="7">
      <c r="A7" s="3" t="s">
        <v>578</v>
      </c>
      <c r="B7" s="20" t="s">
        <v>579</v>
      </c>
      <c r="C7" s="21" t="s">
        <v>14688</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14690</v>
      </c>
      <c r="D11" s="34"/>
      <c r="E11" s="31" t="s">
        <v>14691</v>
      </c>
      <c r="F11" s="34"/>
      <c r="G11" s="34"/>
      <c r="H11" s="34"/>
      <c r="I11" s="35">
        <f>SUMIFS(I12:I37,A12:A37,"P")</f>
        <v>0</v>
      </c>
      <c r="J11" s="36"/>
    </row>
    <row r="12">
      <c r="A12" s="37" t="s">
        <v>593</v>
      </c>
      <c r="B12" s="37">
        <v>1</v>
      </c>
      <c r="C12" s="38" t="s">
        <v>14004</v>
      </c>
      <c r="D12" s="37" t="s">
        <v>595</v>
      </c>
      <c r="E12" s="39" t="s">
        <v>14005</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14692</v>
      </c>
      <c r="F14" s="46"/>
      <c r="G14" s="46"/>
      <c r="H14" s="46"/>
      <c r="I14" s="46"/>
      <c r="J14" s="48"/>
    </row>
    <row r="15" ht="116">
      <c r="A15" s="37" t="s">
        <v>601</v>
      </c>
      <c r="B15" s="45"/>
      <c r="C15" s="46"/>
      <c r="D15" s="46"/>
      <c r="E15" s="39" t="s">
        <v>14006</v>
      </c>
      <c r="F15" s="46"/>
      <c r="G15" s="46"/>
      <c r="H15" s="46"/>
      <c r="I15" s="46"/>
      <c r="J15" s="48"/>
    </row>
    <row r="16">
      <c r="A16" s="37" t="s">
        <v>593</v>
      </c>
      <c r="B16" s="37">
        <v>2</v>
      </c>
      <c r="C16" s="38" t="s">
        <v>14007</v>
      </c>
      <c r="D16" s="37" t="s">
        <v>595</v>
      </c>
      <c r="E16" s="39" t="s">
        <v>14008</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14693</v>
      </c>
      <c r="F18" s="46"/>
      <c r="G18" s="46"/>
      <c r="H18" s="46"/>
      <c r="I18" s="46"/>
      <c r="J18" s="48"/>
    </row>
    <row r="19" ht="101.5">
      <c r="A19" s="37" t="s">
        <v>601</v>
      </c>
      <c r="B19" s="45"/>
      <c r="C19" s="46"/>
      <c r="D19" s="46"/>
      <c r="E19" s="39" t="s">
        <v>14009</v>
      </c>
      <c r="F19" s="46"/>
      <c r="G19" s="46"/>
      <c r="H19" s="46"/>
      <c r="I19" s="46"/>
      <c r="J19" s="48"/>
    </row>
    <row r="20">
      <c r="A20" s="37" t="s">
        <v>593</v>
      </c>
      <c r="B20" s="37">
        <v>3</v>
      </c>
      <c r="C20" s="38" t="s">
        <v>14010</v>
      </c>
      <c r="D20" s="37" t="s">
        <v>595</v>
      </c>
      <c r="E20" s="39" t="s">
        <v>14011</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14693</v>
      </c>
      <c r="F22" s="46"/>
      <c r="G22" s="46"/>
      <c r="H22" s="46"/>
      <c r="I22" s="46"/>
      <c r="J22" s="48"/>
    </row>
    <row r="23" ht="116">
      <c r="A23" s="37" t="s">
        <v>601</v>
      </c>
      <c r="B23" s="45"/>
      <c r="C23" s="46"/>
      <c r="D23" s="46"/>
      <c r="E23" s="39" t="s">
        <v>14012</v>
      </c>
      <c r="F23" s="46"/>
      <c r="G23" s="46"/>
      <c r="H23" s="46"/>
      <c r="I23" s="46"/>
      <c r="J23" s="48"/>
    </row>
    <row r="24">
      <c r="A24" s="37" t="s">
        <v>593</v>
      </c>
      <c r="B24" s="37">
        <v>4</v>
      </c>
      <c r="C24" s="38" t="s">
        <v>3084</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14693</v>
      </c>
      <c r="F26" s="46"/>
      <c r="G26" s="46"/>
      <c r="H26" s="46"/>
      <c r="I26" s="46"/>
      <c r="J26" s="48"/>
    </row>
    <row r="27" ht="101.5">
      <c r="A27" s="37" t="s">
        <v>601</v>
      </c>
      <c r="B27" s="45"/>
      <c r="C27" s="46"/>
      <c r="D27" s="46"/>
      <c r="E27" s="39" t="s">
        <v>14013</v>
      </c>
      <c r="F27" s="46"/>
      <c r="G27" s="46"/>
      <c r="H27" s="46"/>
      <c r="I27" s="46"/>
      <c r="J27" s="48"/>
    </row>
    <row r="28">
      <c r="A28" s="37" t="s">
        <v>593</v>
      </c>
      <c r="B28" s="37">
        <v>5</v>
      </c>
      <c r="C28" s="38" t="s">
        <v>14014</v>
      </c>
      <c r="D28" s="37" t="s">
        <v>595</v>
      </c>
      <c r="E28" s="39" t="s">
        <v>14015</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16">
      <c r="A30" s="37" t="s">
        <v>601</v>
      </c>
      <c r="B30" s="45"/>
      <c r="C30" s="46"/>
      <c r="D30" s="46"/>
      <c r="E30" s="39" t="s">
        <v>14016</v>
      </c>
      <c r="F30" s="46"/>
      <c r="G30" s="46"/>
      <c r="H30" s="46"/>
      <c r="I30" s="46"/>
      <c r="J30" s="48"/>
    </row>
    <row r="31">
      <c r="A31" s="37" t="s">
        <v>593</v>
      </c>
      <c r="B31" s="37">
        <v>6</v>
      </c>
      <c r="C31" s="38" t="s">
        <v>14017</v>
      </c>
      <c r="D31" s="37" t="s">
        <v>595</v>
      </c>
      <c r="E31" s="39" t="s">
        <v>14018</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16">
      <c r="A33" s="37" t="s">
        <v>601</v>
      </c>
      <c r="B33" s="45"/>
      <c r="C33" s="46"/>
      <c r="D33" s="46"/>
      <c r="E33" s="39" t="s">
        <v>14019</v>
      </c>
      <c r="F33" s="46"/>
      <c r="G33" s="46"/>
      <c r="H33" s="46"/>
      <c r="I33" s="46"/>
      <c r="J33" s="48"/>
    </row>
    <row r="34">
      <c r="A34" s="37" t="s">
        <v>593</v>
      </c>
      <c r="B34" s="37">
        <v>7</v>
      </c>
      <c r="C34" s="38" t="s">
        <v>14694</v>
      </c>
      <c r="D34" s="37" t="s">
        <v>595</v>
      </c>
      <c r="E34" s="39" t="s">
        <v>14695</v>
      </c>
      <c r="F34" s="40" t="s">
        <v>608</v>
      </c>
      <c r="G34" s="41">
        <v>4</v>
      </c>
      <c r="H34" s="42">
        <v>0</v>
      </c>
      <c r="I34" s="43">
        <f>ROUND(G34*H34,P4)</f>
        <v>0</v>
      </c>
      <c r="J34" s="37"/>
      <c r="O34" s="44">
        <f>I34*0.21</f>
        <v>0</v>
      </c>
      <c r="P34">
        <v>3</v>
      </c>
    </row>
    <row r="35">
      <c r="A35" s="37" t="s">
        <v>598</v>
      </c>
      <c r="B35" s="45"/>
      <c r="C35" s="46"/>
      <c r="D35" s="46"/>
      <c r="E35" s="39" t="s">
        <v>14695</v>
      </c>
      <c r="F35" s="46"/>
      <c r="G35" s="46"/>
      <c r="H35" s="46"/>
      <c r="I35" s="46"/>
      <c r="J35" s="48"/>
    </row>
    <row r="36">
      <c r="A36" s="37" t="s">
        <v>599</v>
      </c>
      <c r="B36" s="45"/>
      <c r="C36" s="46"/>
      <c r="D36" s="46"/>
      <c r="E36" s="49" t="s">
        <v>14696</v>
      </c>
      <c r="F36" s="46"/>
      <c r="G36" s="46"/>
      <c r="H36" s="46"/>
      <c r="I36" s="46"/>
      <c r="J36" s="48"/>
    </row>
    <row r="37" ht="130.5">
      <c r="A37" s="37" t="s">
        <v>601</v>
      </c>
      <c r="B37" s="45"/>
      <c r="C37" s="46"/>
      <c r="D37" s="46"/>
      <c r="E37" s="39" t="s">
        <v>14697</v>
      </c>
      <c r="F37" s="46"/>
      <c r="G37" s="46"/>
      <c r="H37" s="46"/>
      <c r="I37" s="46"/>
      <c r="J37" s="48"/>
    </row>
    <row r="38">
      <c r="A38" s="31" t="s">
        <v>591</v>
      </c>
      <c r="B38" s="32"/>
      <c r="C38" s="33" t="s">
        <v>13886</v>
      </c>
      <c r="D38" s="34"/>
      <c r="E38" s="31" t="s">
        <v>14698</v>
      </c>
      <c r="F38" s="34"/>
      <c r="G38" s="34"/>
      <c r="H38" s="34"/>
      <c r="I38" s="35">
        <f>SUMIFS(I39:I84,A39:A84,"P")</f>
        <v>0</v>
      </c>
      <c r="J38" s="36"/>
    </row>
    <row r="39" ht="29">
      <c r="A39" s="37" t="s">
        <v>593</v>
      </c>
      <c r="B39" s="37">
        <v>8</v>
      </c>
      <c r="C39" s="38" t="s">
        <v>14699</v>
      </c>
      <c r="D39" s="37" t="s">
        <v>595</v>
      </c>
      <c r="E39" s="39" t="s">
        <v>14700</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29">
      <c r="A41" s="37" t="s">
        <v>599</v>
      </c>
      <c r="B41" s="45"/>
      <c r="C41" s="46"/>
      <c r="D41" s="46"/>
      <c r="E41" s="49" t="s">
        <v>14701</v>
      </c>
      <c r="F41" s="46"/>
      <c r="G41" s="46"/>
      <c r="H41" s="46"/>
      <c r="I41" s="46"/>
      <c r="J41" s="48"/>
    </row>
    <row r="42" ht="130.5">
      <c r="A42" s="37" t="s">
        <v>601</v>
      </c>
      <c r="B42" s="45"/>
      <c r="C42" s="46"/>
      <c r="D42" s="46"/>
      <c r="E42" s="39" t="s">
        <v>13927</v>
      </c>
      <c r="F42" s="46"/>
      <c r="G42" s="46"/>
      <c r="H42" s="46"/>
      <c r="I42" s="46"/>
      <c r="J42" s="48"/>
    </row>
    <row r="43" ht="29">
      <c r="A43" s="37" t="s">
        <v>593</v>
      </c>
      <c r="B43" s="37">
        <v>9</v>
      </c>
      <c r="C43" s="38" t="s">
        <v>14702</v>
      </c>
      <c r="D43" s="37" t="s">
        <v>595</v>
      </c>
      <c r="E43" s="39" t="s">
        <v>14703</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29">
      <c r="A45" s="37" t="s">
        <v>599</v>
      </c>
      <c r="B45" s="45"/>
      <c r="C45" s="46"/>
      <c r="D45" s="46"/>
      <c r="E45" s="49" t="s">
        <v>14704</v>
      </c>
      <c r="F45" s="46"/>
      <c r="G45" s="46"/>
      <c r="H45" s="46"/>
      <c r="I45" s="46"/>
      <c r="J45" s="48"/>
    </row>
    <row r="46" ht="130.5">
      <c r="A46" s="37" t="s">
        <v>601</v>
      </c>
      <c r="B46" s="45"/>
      <c r="C46" s="46"/>
      <c r="D46" s="46"/>
      <c r="E46" s="39" t="s">
        <v>13927</v>
      </c>
      <c r="F46" s="46"/>
      <c r="G46" s="46"/>
      <c r="H46" s="46"/>
      <c r="I46" s="46"/>
      <c r="J46" s="48"/>
    </row>
    <row r="47" ht="29">
      <c r="A47" s="37" t="s">
        <v>593</v>
      </c>
      <c r="B47" s="37">
        <v>10</v>
      </c>
      <c r="C47" s="38" t="s">
        <v>14705</v>
      </c>
      <c r="D47" s="37" t="s">
        <v>595</v>
      </c>
      <c r="E47" s="39" t="s">
        <v>14706</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0.5">
      <c r="A49" s="37" t="s">
        <v>601</v>
      </c>
      <c r="B49" s="45"/>
      <c r="C49" s="46"/>
      <c r="D49" s="46"/>
      <c r="E49" s="39" t="s">
        <v>13927</v>
      </c>
      <c r="F49" s="46"/>
      <c r="G49" s="46"/>
      <c r="H49" s="46"/>
      <c r="I49" s="46"/>
      <c r="J49" s="48"/>
    </row>
    <row r="50" ht="29">
      <c r="A50" s="37" t="s">
        <v>593</v>
      </c>
      <c r="B50" s="37">
        <v>11</v>
      </c>
      <c r="C50" s="38" t="s">
        <v>14707</v>
      </c>
      <c r="D50" s="37" t="s">
        <v>595</v>
      </c>
      <c r="E50" s="39" t="s">
        <v>14708</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45">
      <c r="A52" s="37" t="s">
        <v>601</v>
      </c>
      <c r="B52" s="45"/>
      <c r="C52" s="46"/>
      <c r="D52" s="46"/>
      <c r="E52" s="39" t="s">
        <v>14709</v>
      </c>
      <c r="F52" s="46"/>
      <c r="G52" s="46"/>
      <c r="H52" s="46"/>
      <c r="I52" s="46"/>
      <c r="J52" s="48"/>
    </row>
    <row r="53">
      <c r="A53" s="37" t="s">
        <v>593</v>
      </c>
      <c r="B53" s="37">
        <v>12</v>
      </c>
      <c r="C53" s="38" t="s">
        <v>14710</v>
      </c>
      <c r="D53" s="37" t="s">
        <v>595</v>
      </c>
      <c r="E53" s="39" t="s">
        <v>14711</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29">
      <c r="A55" s="37" t="s">
        <v>599</v>
      </c>
      <c r="B55" s="45"/>
      <c r="C55" s="46"/>
      <c r="D55" s="46"/>
      <c r="E55" s="49" t="s">
        <v>14712</v>
      </c>
      <c r="F55" s="46"/>
      <c r="G55" s="46"/>
      <c r="H55" s="46"/>
      <c r="I55" s="46"/>
      <c r="J55" s="48"/>
    </row>
    <row r="56" ht="130.5">
      <c r="A56" s="37" t="s">
        <v>601</v>
      </c>
      <c r="B56" s="45"/>
      <c r="C56" s="46"/>
      <c r="D56" s="46"/>
      <c r="E56" s="39" t="s">
        <v>13927</v>
      </c>
      <c r="F56" s="46"/>
      <c r="G56" s="46"/>
      <c r="H56" s="46"/>
      <c r="I56" s="46"/>
      <c r="J56" s="48"/>
    </row>
    <row r="57" ht="29">
      <c r="A57" s="37" t="s">
        <v>593</v>
      </c>
      <c r="B57" s="37">
        <v>13</v>
      </c>
      <c r="C57" s="38" t="s">
        <v>14713</v>
      </c>
      <c r="D57" s="37" t="s">
        <v>595</v>
      </c>
      <c r="E57" s="39" t="s">
        <v>14714</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14715</v>
      </c>
      <c r="F59" s="46"/>
      <c r="G59" s="46"/>
      <c r="H59" s="46"/>
      <c r="I59" s="46"/>
      <c r="J59" s="48"/>
    </row>
    <row r="60" ht="101.5">
      <c r="A60" s="37" t="s">
        <v>601</v>
      </c>
      <c r="B60" s="45"/>
      <c r="C60" s="46"/>
      <c r="D60" s="46"/>
      <c r="E60" s="39" t="s">
        <v>14716</v>
      </c>
      <c r="F60" s="46"/>
      <c r="G60" s="46"/>
      <c r="H60" s="46"/>
      <c r="I60" s="46"/>
      <c r="J60" s="48"/>
    </row>
    <row r="61" ht="29">
      <c r="A61" s="37" t="s">
        <v>593</v>
      </c>
      <c r="B61" s="37">
        <v>14</v>
      </c>
      <c r="C61" s="38" t="s">
        <v>14717</v>
      </c>
      <c r="D61" s="37" t="s">
        <v>595</v>
      </c>
      <c r="E61" s="39" t="s">
        <v>14718</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14715</v>
      </c>
      <c r="F63" s="46"/>
      <c r="G63" s="46"/>
      <c r="H63" s="46"/>
      <c r="I63" s="46"/>
      <c r="J63" s="48"/>
    </row>
    <row r="64" ht="101.5">
      <c r="A64" s="37" t="s">
        <v>601</v>
      </c>
      <c r="B64" s="45"/>
      <c r="C64" s="46"/>
      <c r="D64" s="46"/>
      <c r="E64" s="39" t="s">
        <v>14719</v>
      </c>
      <c r="F64" s="46"/>
      <c r="G64" s="46"/>
      <c r="H64" s="46"/>
      <c r="I64" s="46"/>
      <c r="J64" s="48"/>
    </row>
    <row r="65">
      <c r="A65" s="37" t="s">
        <v>593</v>
      </c>
      <c r="B65" s="37">
        <v>15</v>
      </c>
      <c r="C65" s="38" t="s">
        <v>14720</v>
      </c>
      <c r="D65" s="37" t="s">
        <v>595</v>
      </c>
      <c r="E65" s="39" t="s">
        <v>14721</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45">
      <c r="A67" s="37" t="s">
        <v>601</v>
      </c>
      <c r="B67" s="45"/>
      <c r="C67" s="46"/>
      <c r="D67" s="46"/>
      <c r="E67" s="39" t="s">
        <v>14722</v>
      </c>
      <c r="F67" s="46"/>
      <c r="G67" s="46"/>
      <c r="H67" s="46"/>
      <c r="I67" s="46"/>
      <c r="J67" s="48"/>
    </row>
    <row r="68">
      <c r="A68" s="37" t="s">
        <v>593</v>
      </c>
      <c r="B68" s="37">
        <v>16</v>
      </c>
      <c r="C68" s="38" t="s">
        <v>14723</v>
      </c>
      <c r="D68" s="37" t="s">
        <v>595</v>
      </c>
      <c r="E68" s="39" t="s">
        <v>14724</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45">
      <c r="A70" s="37" t="s">
        <v>601</v>
      </c>
      <c r="B70" s="45"/>
      <c r="C70" s="46"/>
      <c r="D70" s="46"/>
      <c r="E70" s="39" t="s">
        <v>14725</v>
      </c>
      <c r="F70" s="46"/>
      <c r="G70" s="46"/>
      <c r="H70" s="46"/>
      <c r="I70" s="46"/>
      <c r="J70" s="48"/>
    </row>
    <row r="71">
      <c r="A71" s="37" t="s">
        <v>593</v>
      </c>
      <c r="B71" s="37">
        <v>17</v>
      </c>
      <c r="C71" s="38" t="s">
        <v>14726</v>
      </c>
      <c r="D71" s="37" t="s">
        <v>595</v>
      </c>
      <c r="E71" s="39" t="s">
        <v>14727</v>
      </c>
      <c r="F71" s="40" t="s">
        <v>597</v>
      </c>
      <c r="G71" s="41">
        <v>2260</v>
      </c>
      <c r="H71" s="42">
        <v>0</v>
      </c>
      <c r="I71" s="43">
        <f>ROUND(G71*H71,P4)</f>
        <v>0</v>
      </c>
      <c r="J71" s="37"/>
      <c r="O71" s="44">
        <f>I71*0.21</f>
        <v>0</v>
      </c>
      <c r="P71">
        <v>3</v>
      </c>
    </row>
    <row r="72">
      <c r="A72" s="37" t="s">
        <v>598</v>
      </c>
      <c r="B72" s="45"/>
      <c r="C72" s="46"/>
      <c r="D72" s="46"/>
      <c r="E72" s="39" t="s">
        <v>14727</v>
      </c>
      <c r="F72" s="46"/>
      <c r="G72" s="46"/>
      <c r="H72" s="46"/>
      <c r="I72" s="46"/>
      <c r="J72" s="48"/>
    </row>
    <row r="73" ht="29">
      <c r="A73" s="37" t="s">
        <v>599</v>
      </c>
      <c r="B73" s="45"/>
      <c r="C73" s="46"/>
      <c r="D73" s="46"/>
      <c r="E73" s="49" t="s">
        <v>14728</v>
      </c>
      <c r="F73" s="46"/>
      <c r="G73" s="46"/>
      <c r="H73" s="46"/>
      <c r="I73" s="46"/>
      <c r="J73" s="48"/>
    </row>
    <row r="74" ht="130.5">
      <c r="A74" s="37" t="s">
        <v>601</v>
      </c>
      <c r="B74" s="45"/>
      <c r="C74" s="46"/>
      <c r="D74" s="46"/>
      <c r="E74" s="39" t="s">
        <v>14729</v>
      </c>
      <c r="F74" s="46"/>
      <c r="G74" s="46"/>
      <c r="H74" s="46"/>
      <c r="I74" s="46"/>
      <c r="J74" s="48"/>
    </row>
    <row r="75">
      <c r="A75" s="37" t="s">
        <v>593</v>
      </c>
      <c r="B75" s="37">
        <v>18</v>
      </c>
      <c r="C75" s="38" t="s">
        <v>14730</v>
      </c>
      <c r="D75" s="37" t="s">
        <v>595</v>
      </c>
      <c r="E75" s="39" t="s">
        <v>14731</v>
      </c>
      <c r="F75" s="40" t="s">
        <v>597</v>
      </c>
      <c r="G75" s="41">
        <v>70</v>
      </c>
      <c r="H75" s="42">
        <v>0</v>
      </c>
      <c r="I75" s="43">
        <f>ROUND(G75*H75,P4)</f>
        <v>0</v>
      </c>
      <c r="J75" s="37"/>
      <c r="O75" s="44">
        <f>I75*0.21</f>
        <v>0</v>
      </c>
      <c r="P75">
        <v>3</v>
      </c>
    </row>
    <row r="76">
      <c r="A76" s="37" t="s">
        <v>598</v>
      </c>
      <c r="B76" s="45"/>
      <c r="C76" s="46"/>
      <c r="D76" s="46"/>
      <c r="E76" s="39" t="s">
        <v>14731</v>
      </c>
      <c r="F76" s="46"/>
      <c r="G76" s="46"/>
      <c r="H76" s="46"/>
      <c r="I76" s="46"/>
      <c r="J76" s="48"/>
    </row>
    <row r="77" ht="29">
      <c r="A77" s="37" t="s">
        <v>599</v>
      </c>
      <c r="B77" s="45"/>
      <c r="C77" s="46"/>
      <c r="D77" s="46"/>
      <c r="E77" s="49" t="s">
        <v>14732</v>
      </c>
      <c r="F77" s="46"/>
      <c r="G77" s="46"/>
      <c r="H77" s="46"/>
      <c r="I77" s="46"/>
      <c r="J77" s="48"/>
    </row>
    <row r="78" ht="130.5">
      <c r="A78" s="37" t="s">
        <v>601</v>
      </c>
      <c r="B78" s="45"/>
      <c r="C78" s="46"/>
      <c r="D78" s="46"/>
      <c r="E78" s="39" t="s">
        <v>13959</v>
      </c>
      <c r="F78" s="46"/>
      <c r="G78" s="46"/>
      <c r="H78" s="46"/>
      <c r="I78" s="46"/>
      <c r="J78" s="48"/>
    </row>
    <row r="79">
      <c r="A79" s="37" t="s">
        <v>593</v>
      </c>
      <c r="B79" s="37">
        <v>19</v>
      </c>
      <c r="C79" s="38" t="s">
        <v>14733</v>
      </c>
      <c r="D79" s="37" t="s">
        <v>595</v>
      </c>
      <c r="E79" s="39" t="s">
        <v>14734</v>
      </c>
      <c r="F79" s="40" t="s">
        <v>608</v>
      </c>
      <c r="G79" s="41">
        <v>64</v>
      </c>
      <c r="H79" s="42">
        <v>0</v>
      </c>
      <c r="I79" s="43">
        <f>ROUND(G79*H79,P4)</f>
        <v>0</v>
      </c>
      <c r="J79" s="37"/>
      <c r="O79" s="44">
        <f>I79*0.21</f>
        <v>0</v>
      </c>
      <c r="P79">
        <v>3</v>
      </c>
    </row>
    <row r="80" ht="130.5">
      <c r="A80" s="37" t="s">
        <v>598</v>
      </c>
      <c r="B80" s="45"/>
      <c r="C80" s="46"/>
      <c r="D80" s="46"/>
      <c r="E80" s="39" t="s">
        <v>13927</v>
      </c>
      <c r="F80" s="46"/>
      <c r="G80" s="46"/>
      <c r="H80" s="46"/>
      <c r="I80" s="46"/>
      <c r="J80" s="48"/>
    </row>
    <row r="81" ht="145">
      <c r="A81" s="37" t="s">
        <v>601</v>
      </c>
      <c r="B81" s="45"/>
      <c r="C81" s="46"/>
      <c r="D81" s="46"/>
      <c r="E81" s="39" t="s">
        <v>14722</v>
      </c>
      <c r="F81" s="46"/>
      <c r="G81" s="46"/>
      <c r="H81" s="46"/>
      <c r="I81" s="46"/>
      <c r="J81" s="48"/>
    </row>
    <row r="82">
      <c r="A82" s="37" t="s">
        <v>593</v>
      </c>
      <c r="B82" s="37">
        <v>20</v>
      </c>
      <c r="C82" s="38" t="s">
        <v>14735</v>
      </c>
      <c r="D82" s="37" t="s">
        <v>595</v>
      </c>
      <c r="E82" s="39" t="s">
        <v>14736</v>
      </c>
      <c r="F82" s="40" t="s">
        <v>608</v>
      </c>
      <c r="G82" s="41">
        <v>64</v>
      </c>
      <c r="H82" s="42">
        <v>0</v>
      </c>
      <c r="I82" s="43">
        <f>ROUND(G82*H82,P4)</f>
        <v>0</v>
      </c>
      <c r="J82" s="37"/>
      <c r="O82" s="44">
        <f>I82*0.21</f>
        <v>0</v>
      </c>
      <c r="P82">
        <v>3</v>
      </c>
    </row>
    <row r="83" ht="130.5">
      <c r="A83" s="37" t="s">
        <v>598</v>
      </c>
      <c r="B83" s="45"/>
      <c r="C83" s="46"/>
      <c r="D83" s="46"/>
      <c r="E83" s="39" t="s">
        <v>13927</v>
      </c>
      <c r="F83" s="46"/>
      <c r="G83" s="46"/>
      <c r="H83" s="46"/>
      <c r="I83" s="46"/>
      <c r="J83" s="48"/>
    </row>
    <row r="84" ht="145">
      <c r="A84" s="37" t="s">
        <v>601</v>
      </c>
      <c r="B84" s="45"/>
      <c r="C84" s="46"/>
      <c r="D84" s="46"/>
      <c r="E84" s="39" t="s">
        <v>14725</v>
      </c>
      <c r="F84" s="46"/>
      <c r="G84" s="46"/>
      <c r="H84" s="46"/>
      <c r="I84" s="46"/>
      <c r="J84" s="48"/>
    </row>
    <row r="85">
      <c r="A85" s="31" t="s">
        <v>591</v>
      </c>
      <c r="B85" s="32"/>
      <c r="C85" s="33" t="s">
        <v>14737</v>
      </c>
      <c r="D85" s="34"/>
      <c r="E85" s="31" t="s">
        <v>14738</v>
      </c>
      <c r="F85" s="34"/>
      <c r="G85" s="34"/>
      <c r="H85" s="34"/>
      <c r="I85" s="35">
        <f>SUMIFS(I86:I89,A86:A89,"P")</f>
        <v>0</v>
      </c>
      <c r="J85" s="36"/>
    </row>
    <row r="86" ht="29">
      <c r="A86" s="37" t="s">
        <v>593</v>
      </c>
      <c r="B86" s="37">
        <v>21</v>
      </c>
      <c r="C86" s="38" t="s">
        <v>14739</v>
      </c>
      <c r="D86" s="37" t="s">
        <v>595</v>
      </c>
      <c r="E86" s="39" t="s">
        <v>14740</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14741</v>
      </c>
      <c r="F88" s="46"/>
      <c r="G88" s="46"/>
      <c r="H88" s="46"/>
      <c r="I88" s="46"/>
      <c r="J88" s="48"/>
    </row>
    <row r="89" ht="130.5">
      <c r="A89" s="37" t="s">
        <v>601</v>
      </c>
      <c r="B89" s="50"/>
      <c r="C89" s="51"/>
      <c r="D89" s="51"/>
      <c r="E89" s="39" t="s">
        <v>14141</v>
      </c>
      <c r="F89" s="51"/>
      <c r="G89" s="51"/>
      <c r="H89" s="51"/>
      <c r="I89" s="51"/>
      <c r="J89" s="52"/>
    </row>
  </sheetData>
  <sheetProtection sheet="1" objects="1" scenarios="1" spinCount="100000" saltValue="faoI2V4fJYBwTbIy8nrTr3iixkyKhiILhuRMdUiQ9itJFETmnsWtN+FS3tHcQCiv5IaXO+0CXrLvyOZaj9qXUg==" hashValue="DQy3QLMP3jKAcWwSKTpo5DXV7mJvaQDtGl9DWufGCxf2tyURKc9KzT4E9F90GzWPBJKOZC8VHw1mCb61EZPs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14742</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14743</v>
      </c>
      <c r="D6" s="22"/>
      <c r="E6" s="23" t="s">
        <v>529</v>
      </c>
      <c r="F6" s="17"/>
      <c r="G6" s="17"/>
      <c r="H6" s="17"/>
      <c r="I6" s="17"/>
      <c r="J6" s="19"/>
    </row>
    <row r="7">
      <c r="A7" s="3" t="s">
        <v>578</v>
      </c>
      <c r="B7" s="20" t="s">
        <v>579</v>
      </c>
      <c r="C7" s="21" t="s">
        <v>14742</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14744</v>
      </c>
      <c r="D11" s="34"/>
      <c r="E11" s="31" t="s">
        <v>14745</v>
      </c>
      <c r="F11" s="34"/>
      <c r="G11" s="34"/>
      <c r="H11" s="34"/>
      <c r="I11" s="35">
        <f>SUMIFS(I12:I14,A12:A14,"P")</f>
        <v>0</v>
      </c>
      <c r="J11" s="36"/>
    </row>
    <row r="12">
      <c r="A12" s="37" t="s">
        <v>593</v>
      </c>
      <c r="B12" s="37">
        <v>1</v>
      </c>
      <c r="C12" s="38" t="s">
        <v>6435</v>
      </c>
      <c r="D12" s="37" t="s">
        <v>595</v>
      </c>
      <c r="E12" s="39" t="s">
        <v>14746</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601</v>
      </c>
      <c r="B14" s="45"/>
      <c r="C14" s="46"/>
      <c r="D14" s="46"/>
      <c r="E14" s="39" t="s">
        <v>14747</v>
      </c>
      <c r="F14" s="46"/>
      <c r="G14" s="46"/>
      <c r="H14" s="46"/>
      <c r="I14" s="46"/>
      <c r="J14" s="48"/>
    </row>
    <row r="15">
      <c r="A15" s="31" t="s">
        <v>591</v>
      </c>
      <c r="B15" s="32"/>
      <c r="C15" s="33" t="s">
        <v>14205</v>
      </c>
      <c r="D15" s="34"/>
      <c r="E15" s="31" t="s">
        <v>14206</v>
      </c>
      <c r="F15" s="34"/>
      <c r="G15" s="34"/>
      <c r="H15" s="34"/>
      <c r="I15" s="35">
        <f>SUMIFS(I16:I24,A16:A24,"P")</f>
        <v>0</v>
      </c>
      <c r="J15" s="36"/>
    </row>
    <row r="16">
      <c r="A16" s="37" t="s">
        <v>593</v>
      </c>
      <c r="B16" s="37">
        <v>2</v>
      </c>
      <c r="C16" s="38" t="s">
        <v>14207</v>
      </c>
      <c r="D16" s="37" t="s">
        <v>595</v>
      </c>
      <c r="E16" s="39" t="s">
        <v>14208</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5152</v>
      </c>
      <c r="F18" s="46"/>
      <c r="G18" s="46"/>
      <c r="H18" s="46"/>
      <c r="I18" s="46"/>
      <c r="J18" s="48"/>
    </row>
    <row r="19">
      <c r="A19" s="37" t="s">
        <v>593</v>
      </c>
      <c r="B19" s="37">
        <v>3</v>
      </c>
      <c r="C19" s="38" t="s">
        <v>14278</v>
      </c>
      <c r="D19" s="37" t="s">
        <v>595</v>
      </c>
      <c r="E19" s="39" t="s">
        <v>14279</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391.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391.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3.5">
      <c r="A28" s="37" t="s">
        <v>601</v>
      </c>
      <c r="B28" s="45"/>
      <c r="C28" s="46"/>
      <c r="D28" s="46"/>
      <c r="E28" s="39" t="s">
        <v>14285</v>
      </c>
      <c r="F28" s="46"/>
      <c r="G28" s="46"/>
      <c r="H28" s="46"/>
      <c r="I28" s="46"/>
      <c r="J28" s="48"/>
    </row>
    <row r="29">
      <c r="A29" s="31" t="s">
        <v>591</v>
      </c>
      <c r="B29" s="32"/>
      <c r="C29" s="33" t="s">
        <v>14210</v>
      </c>
      <c r="D29" s="34"/>
      <c r="E29" s="31" t="s">
        <v>14211</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4.5">
      <c r="A32" s="37" t="s">
        <v>601</v>
      </c>
      <c r="B32" s="45"/>
      <c r="C32" s="46"/>
      <c r="D32" s="46"/>
      <c r="E32" s="39" t="s">
        <v>647</v>
      </c>
      <c r="F32" s="46"/>
      <c r="G32" s="46"/>
      <c r="H32" s="46"/>
      <c r="I32" s="46"/>
      <c r="J32" s="48"/>
    </row>
    <row r="33">
      <c r="A33" s="31" t="s">
        <v>591</v>
      </c>
      <c r="B33" s="32"/>
      <c r="C33" s="33" t="s">
        <v>4034</v>
      </c>
      <c r="D33" s="34"/>
      <c r="E33" s="31" t="s">
        <v>4035</v>
      </c>
      <c r="F33" s="34"/>
      <c r="G33" s="34"/>
      <c r="H33" s="34"/>
      <c r="I33" s="35">
        <f>SUMIFS(I34:I39,A34:A39,"P")</f>
        <v>0</v>
      </c>
      <c r="J33" s="36"/>
    </row>
    <row r="34">
      <c r="A34" s="37" t="s">
        <v>593</v>
      </c>
      <c r="B34" s="37">
        <v>7</v>
      </c>
      <c r="C34" s="38" t="s">
        <v>5253</v>
      </c>
      <c r="D34" s="37" t="s">
        <v>595</v>
      </c>
      <c r="E34" s="39" t="s">
        <v>5254</v>
      </c>
      <c r="F34" s="40" t="s">
        <v>989</v>
      </c>
      <c r="G34" s="41">
        <v>1</v>
      </c>
      <c r="H34" s="42">
        <v>0</v>
      </c>
      <c r="I34" s="43">
        <f>ROUND(G34*H34,P4)</f>
        <v>0</v>
      </c>
      <c r="J34" s="37"/>
      <c r="O34" s="44">
        <f>I34*0.21</f>
        <v>0</v>
      </c>
      <c r="P34">
        <v>3</v>
      </c>
    </row>
    <row r="35">
      <c r="A35" s="37" t="s">
        <v>598</v>
      </c>
      <c r="B35" s="45"/>
      <c r="C35" s="46"/>
      <c r="D35" s="46"/>
      <c r="E35" s="39" t="s">
        <v>5254</v>
      </c>
      <c r="F35" s="46"/>
      <c r="G35" s="46"/>
      <c r="H35" s="46"/>
      <c r="I35" s="46"/>
      <c r="J35" s="48"/>
    </row>
    <row r="36" ht="29">
      <c r="A36" s="37" t="s">
        <v>601</v>
      </c>
      <c r="B36" s="45"/>
      <c r="C36" s="46"/>
      <c r="D36" s="46"/>
      <c r="E36" s="39" t="s">
        <v>4286</v>
      </c>
      <c r="F36" s="46"/>
      <c r="G36" s="46"/>
      <c r="H36" s="46"/>
      <c r="I36" s="46"/>
      <c r="J36" s="48"/>
    </row>
    <row r="37">
      <c r="A37" s="37" t="s">
        <v>593</v>
      </c>
      <c r="B37" s="37">
        <v>8</v>
      </c>
      <c r="C37" s="38" t="s">
        <v>14748</v>
      </c>
      <c r="D37" s="37" t="s">
        <v>595</v>
      </c>
      <c r="E37" s="39" t="s">
        <v>14749</v>
      </c>
      <c r="F37" s="40" t="s">
        <v>2703</v>
      </c>
      <c r="G37" s="41">
        <v>1</v>
      </c>
      <c r="H37" s="42">
        <v>0</v>
      </c>
      <c r="I37" s="43">
        <f>ROUND(G37*H37,P4)</f>
        <v>0</v>
      </c>
      <c r="J37" s="37"/>
      <c r="O37" s="44">
        <f>I37*0.21</f>
        <v>0</v>
      </c>
      <c r="P37">
        <v>3</v>
      </c>
    </row>
    <row r="38">
      <c r="A38" s="37" t="s">
        <v>598</v>
      </c>
      <c r="B38" s="45"/>
      <c r="C38" s="46"/>
      <c r="D38" s="46"/>
      <c r="E38" s="39" t="s">
        <v>14749</v>
      </c>
      <c r="F38" s="46"/>
      <c r="G38" s="46"/>
      <c r="H38" s="46"/>
      <c r="I38" s="46"/>
      <c r="J38" s="48"/>
    </row>
    <row r="39" ht="87">
      <c r="A39" s="37" t="s">
        <v>601</v>
      </c>
      <c r="B39" s="45"/>
      <c r="C39" s="46"/>
      <c r="D39" s="46"/>
      <c r="E39" s="39" t="s">
        <v>14750</v>
      </c>
      <c r="F39" s="46"/>
      <c r="G39" s="46"/>
      <c r="H39" s="46"/>
      <c r="I39" s="46"/>
      <c r="J39" s="48"/>
    </row>
    <row r="40">
      <c r="A40" s="31" t="s">
        <v>591</v>
      </c>
      <c r="B40" s="32"/>
      <c r="C40" s="33" t="s">
        <v>14751</v>
      </c>
      <c r="D40" s="34"/>
      <c r="E40" s="31" t="s">
        <v>4030</v>
      </c>
      <c r="F40" s="34"/>
      <c r="G40" s="34"/>
      <c r="H40" s="34"/>
      <c r="I40" s="35">
        <f>SUMIFS(I41:I43,A41:A43,"P")</f>
        <v>0</v>
      </c>
      <c r="J40" s="36"/>
    </row>
    <row r="41">
      <c r="A41" s="37" t="s">
        <v>593</v>
      </c>
      <c r="B41" s="37">
        <v>9</v>
      </c>
      <c r="C41" s="38" t="s">
        <v>14752</v>
      </c>
      <c r="D41" s="37" t="s">
        <v>595</v>
      </c>
      <c r="E41" s="39" t="s">
        <v>14753</v>
      </c>
      <c r="F41" s="40" t="s">
        <v>1797</v>
      </c>
      <c r="G41" s="41">
        <v>1</v>
      </c>
      <c r="H41" s="42">
        <v>0</v>
      </c>
      <c r="I41" s="43">
        <f>ROUND(G41*H41,P4)</f>
        <v>0</v>
      </c>
      <c r="J41" s="37"/>
      <c r="O41" s="44">
        <f>I41*0.21</f>
        <v>0</v>
      </c>
      <c r="P41">
        <v>3</v>
      </c>
    </row>
    <row r="42">
      <c r="A42" s="37" t="s">
        <v>598</v>
      </c>
      <c r="B42" s="45"/>
      <c r="C42" s="46"/>
      <c r="D42" s="46"/>
      <c r="E42" s="39" t="s">
        <v>14753</v>
      </c>
      <c r="F42" s="46"/>
      <c r="G42" s="46"/>
      <c r="H42" s="46"/>
      <c r="I42" s="46"/>
      <c r="J42" s="48"/>
    </row>
    <row r="43" ht="29">
      <c r="A43" s="37" t="s">
        <v>601</v>
      </c>
      <c r="B43" s="45"/>
      <c r="C43" s="46"/>
      <c r="D43" s="46"/>
      <c r="E43" s="39" t="s">
        <v>14754</v>
      </c>
      <c r="F43" s="46"/>
      <c r="G43" s="46"/>
      <c r="H43" s="46"/>
      <c r="I43" s="46"/>
      <c r="J43" s="48"/>
    </row>
    <row r="44">
      <c r="A44" s="31" t="s">
        <v>591</v>
      </c>
      <c r="B44" s="32"/>
      <c r="C44" s="33" t="s">
        <v>4052</v>
      </c>
      <c r="D44" s="34"/>
      <c r="E44" s="31" t="s">
        <v>4053</v>
      </c>
      <c r="F44" s="34"/>
      <c r="G44" s="34"/>
      <c r="H44" s="34"/>
      <c r="I44" s="35">
        <f>SUMIFS(I45:I50,A45:A50,"P")</f>
        <v>0</v>
      </c>
      <c r="J44" s="36"/>
    </row>
    <row r="45" ht="29">
      <c r="A45" s="37" t="s">
        <v>593</v>
      </c>
      <c r="B45" s="37">
        <v>10</v>
      </c>
      <c r="C45" s="38" t="s">
        <v>3023</v>
      </c>
      <c r="D45" s="37" t="s">
        <v>595</v>
      </c>
      <c r="E45" s="39" t="s">
        <v>3024</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87">
      <c r="A50" s="37" t="s">
        <v>601</v>
      </c>
      <c r="B50" s="45"/>
      <c r="C50" s="46"/>
      <c r="D50" s="46"/>
      <c r="E50" s="39" t="s">
        <v>658</v>
      </c>
      <c r="F50" s="46"/>
      <c r="G50" s="46"/>
      <c r="H50" s="46"/>
      <c r="I50" s="46"/>
      <c r="J50" s="48"/>
    </row>
    <row r="51">
      <c r="A51" s="31" t="s">
        <v>591</v>
      </c>
      <c r="B51" s="32"/>
      <c r="C51" s="33" t="s">
        <v>4056</v>
      </c>
      <c r="D51" s="34"/>
      <c r="E51" s="31" t="s">
        <v>4057</v>
      </c>
      <c r="F51" s="34"/>
      <c r="G51" s="34"/>
      <c r="H51" s="34"/>
      <c r="I51" s="35">
        <f>SUMIFS(I52:I63,A52:A63,"P")</f>
        <v>0</v>
      </c>
      <c r="J51" s="36"/>
    </row>
    <row r="52">
      <c r="A52" s="37" t="s">
        <v>593</v>
      </c>
      <c r="B52" s="37">
        <v>12</v>
      </c>
      <c r="C52" s="38" t="s">
        <v>2320</v>
      </c>
      <c r="D52" s="37" t="s">
        <v>595</v>
      </c>
      <c r="E52" s="39" t="s">
        <v>2321</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1.5">
      <c r="A57" s="37" t="s">
        <v>601</v>
      </c>
      <c r="B57" s="45"/>
      <c r="C57" s="46"/>
      <c r="D57" s="46"/>
      <c r="E57" s="39" t="s">
        <v>14223</v>
      </c>
      <c r="F57" s="46"/>
      <c r="G57" s="46"/>
      <c r="H57" s="46"/>
      <c r="I57" s="46"/>
      <c r="J57" s="48"/>
    </row>
    <row r="58" ht="29">
      <c r="A58" s="37" t="s">
        <v>593</v>
      </c>
      <c r="B58" s="37">
        <v>14</v>
      </c>
      <c r="C58" s="38" t="s">
        <v>1022</v>
      </c>
      <c r="D58" s="37" t="s">
        <v>595</v>
      </c>
      <c r="E58" s="39" t="s">
        <v>2323</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87">
      <c r="A60" s="37" t="s">
        <v>601</v>
      </c>
      <c r="B60" s="45"/>
      <c r="C60" s="46"/>
      <c r="D60" s="46"/>
      <c r="E60" s="39" t="s">
        <v>14302</v>
      </c>
      <c r="F60" s="46"/>
      <c r="G60" s="46"/>
      <c r="H60" s="46"/>
      <c r="I60" s="46"/>
      <c r="J60" s="48"/>
    </row>
    <row r="61" ht="29">
      <c r="A61" s="37" t="s">
        <v>593</v>
      </c>
      <c r="B61" s="37">
        <v>15</v>
      </c>
      <c r="C61" s="38" t="s">
        <v>14224</v>
      </c>
      <c r="D61" s="37" t="s">
        <v>595</v>
      </c>
      <c r="E61" s="39" t="s">
        <v>14755</v>
      </c>
      <c r="F61" s="40" t="s">
        <v>597</v>
      </c>
      <c r="G61" s="41">
        <v>100</v>
      </c>
      <c r="H61" s="42">
        <v>0</v>
      </c>
      <c r="I61" s="43">
        <f>ROUND(G61*H61,P4)</f>
        <v>0</v>
      </c>
      <c r="J61" s="37"/>
      <c r="O61" s="44">
        <f>I61*0.21</f>
        <v>0</v>
      </c>
      <c r="P61">
        <v>3</v>
      </c>
    </row>
    <row r="62" ht="29">
      <c r="A62" s="37" t="s">
        <v>598</v>
      </c>
      <c r="B62" s="45"/>
      <c r="C62" s="46"/>
      <c r="D62" s="46"/>
      <c r="E62" s="39" t="s">
        <v>14755</v>
      </c>
      <c r="F62" s="46"/>
      <c r="G62" s="46"/>
      <c r="H62" s="46"/>
      <c r="I62" s="46"/>
      <c r="J62" s="48"/>
    </row>
    <row r="63" ht="101.5">
      <c r="A63" s="37" t="s">
        <v>601</v>
      </c>
      <c r="B63" s="45"/>
      <c r="C63" s="46"/>
      <c r="D63" s="46"/>
      <c r="E63" s="39" t="s">
        <v>14756</v>
      </c>
      <c r="F63" s="46"/>
      <c r="G63" s="46"/>
      <c r="H63" s="46"/>
      <c r="I63" s="46"/>
      <c r="J63" s="48"/>
    </row>
    <row r="64">
      <c r="A64" s="31" t="s">
        <v>591</v>
      </c>
      <c r="B64" s="32"/>
      <c r="C64" s="33" t="s">
        <v>4090</v>
      </c>
      <c r="D64" s="34"/>
      <c r="E64" s="31" t="s">
        <v>4091</v>
      </c>
      <c r="F64" s="34"/>
      <c r="G64" s="34"/>
      <c r="H64" s="34"/>
      <c r="I64" s="35">
        <f>SUMIFS(I65:I73,A65:A73,"P")</f>
        <v>0</v>
      </c>
      <c r="J64" s="36"/>
    </row>
    <row r="65">
      <c r="A65" s="37" t="s">
        <v>593</v>
      </c>
      <c r="B65" s="37">
        <v>16</v>
      </c>
      <c r="C65" s="38" t="s">
        <v>3410</v>
      </c>
      <c r="D65" s="37" t="s">
        <v>595</v>
      </c>
      <c r="E65" s="39" t="s">
        <v>3411</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0.5">
      <c r="A67" s="37" t="s">
        <v>601</v>
      </c>
      <c r="B67" s="45"/>
      <c r="C67" s="46"/>
      <c r="D67" s="46"/>
      <c r="E67" s="39" t="s">
        <v>14307</v>
      </c>
      <c r="F67" s="46"/>
      <c r="G67" s="46"/>
      <c r="H67" s="46"/>
      <c r="I67" s="46"/>
      <c r="J67" s="48"/>
    </row>
    <row r="68" ht="29">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16">
      <c r="A70" s="37" t="s">
        <v>601</v>
      </c>
      <c r="B70" s="45"/>
      <c r="C70" s="46"/>
      <c r="D70" s="46"/>
      <c r="E70" s="39" t="s">
        <v>14308</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1.5">
      <c r="A73" s="37" t="s">
        <v>601</v>
      </c>
      <c r="B73" s="45"/>
      <c r="C73" s="46"/>
      <c r="D73" s="46"/>
      <c r="E73" s="39" t="s">
        <v>4092</v>
      </c>
      <c r="F73" s="46"/>
      <c r="G73" s="46"/>
      <c r="H73" s="46"/>
      <c r="I73" s="46"/>
      <c r="J73" s="48"/>
    </row>
    <row r="74">
      <c r="A74" s="31" t="s">
        <v>591</v>
      </c>
      <c r="B74" s="32"/>
      <c r="C74" s="33" t="s">
        <v>1716</v>
      </c>
      <c r="D74" s="34"/>
      <c r="E74" s="31" t="s">
        <v>4096</v>
      </c>
      <c r="F74" s="34"/>
      <c r="G74" s="34"/>
      <c r="H74" s="34"/>
      <c r="I74" s="35">
        <f>SUMIFS(I75:I116,A75:A116,"P")</f>
        <v>0</v>
      </c>
      <c r="J74" s="36"/>
    </row>
    <row r="75">
      <c r="A75" s="37" t="s">
        <v>593</v>
      </c>
      <c r="B75" s="37">
        <v>19</v>
      </c>
      <c r="C75" s="38" t="s">
        <v>14757</v>
      </c>
      <c r="D75" s="37" t="s">
        <v>595</v>
      </c>
      <c r="E75" s="39" t="s">
        <v>14758</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16">
      <c r="A77" s="37" t="s">
        <v>601</v>
      </c>
      <c r="B77" s="45"/>
      <c r="C77" s="46"/>
      <c r="D77" s="46"/>
      <c r="E77" s="39" t="s">
        <v>4314</v>
      </c>
      <c r="F77" s="46"/>
      <c r="G77" s="46"/>
      <c r="H77" s="46"/>
      <c r="I77" s="46"/>
      <c r="J77" s="48"/>
    </row>
    <row r="78">
      <c r="A78" s="37" t="s">
        <v>593</v>
      </c>
      <c r="B78" s="37">
        <v>20</v>
      </c>
      <c r="C78" s="38" t="s">
        <v>14759</v>
      </c>
      <c r="D78" s="37" t="s">
        <v>595</v>
      </c>
      <c r="E78" s="39" t="s">
        <v>14760</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45">
      <c r="A80" s="37" t="s">
        <v>601</v>
      </c>
      <c r="B80" s="45"/>
      <c r="C80" s="46"/>
      <c r="D80" s="46"/>
      <c r="E80" s="39" t="s">
        <v>14312</v>
      </c>
      <c r="F80" s="46"/>
      <c r="G80" s="46"/>
      <c r="H80" s="46"/>
      <c r="I80" s="46"/>
      <c r="J80" s="48"/>
    </row>
    <row r="81">
      <c r="A81" s="37" t="s">
        <v>593</v>
      </c>
      <c r="B81" s="37">
        <v>21</v>
      </c>
      <c r="C81" s="38" t="s">
        <v>14761</v>
      </c>
      <c r="D81" s="37" t="s">
        <v>595</v>
      </c>
      <c r="E81" s="39" t="s">
        <v>14762</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45">
      <c r="A83" s="37" t="s">
        <v>601</v>
      </c>
      <c r="B83" s="45"/>
      <c r="C83" s="46"/>
      <c r="D83" s="46"/>
      <c r="E83" s="39" t="s">
        <v>14763</v>
      </c>
      <c r="F83" s="46"/>
      <c r="G83" s="46"/>
      <c r="H83" s="46"/>
      <c r="I83" s="46"/>
      <c r="J83" s="48"/>
    </row>
    <row r="84">
      <c r="A84" s="37" t="s">
        <v>593</v>
      </c>
      <c r="B84" s="37">
        <v>22</v>
      </c>
      <c r="C84" s="38" t="s">
        <v>14764</v>
      </c>
      <c r="D84" s="37" t="s">
        <v>595</v>
      </c>
      <c r="E84" s="39" t="s">
        <v>14765</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16">
      <c r="A86" s="37" t="s">
        <v>601</v>
      </c>
      <c r="B86" s="45"/>
      <c r="C86" s="46"/>
      <c r="D86" s="46"/>
      <c r="E86" s="39" t="s">
        <v>14315</v>
      </c>
      <c r="F86" s="46"/>
      <c r="G86" s="46"/>
      <c r="H86" s="46"/>
      <c r="I86" s="46"/>
      <c r="J86" s="48"/>
    </row>
    <row r="87">
      <c r="A87" s="37" t="s">
        <v>593</v>
      </c>
      <c r="B87" s="37">
        <v>23</v>
      </c>
      <c r="C87" s="38" t="s">
        <v>3051</v>
      </c>
      <c r="D87" s="37" t="s">
        <v>595</v>
      </c>
      <c r="E87" s="39" t="s">
        <v>3052</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87">
      <c r="A89" s="37" t="s">
        <v>601</v>
      </c>
      <c r="B89" s="45"/>
      <c r="C89" s="46"/>
      <c r="D89" s="46"/>
      <c r="E89" s="39" t="s">
        <v>658</v>
      </c>
      <c r="F89" s="46"/>
      <c r="G89" s="46"/>
      <c r="H89" s="46"/>
      <c r="I89" s="46"/>
      <c r="J89" s="48"/>
    </row>
    <row r="90">
      <c r="A90" s="37" t="s">
        <v>593</v>
      </c>
      <c r="B90" s="37">
        <v>24</v>
      </c>
      <c r="C90" s="38" t="s">
        <v>3307</v>
      </c>
      <c r="D90" s="37" t="s">
        <v>595</v>
      </c>
      <c r="E90" s="39" t="s">
        <v>3308</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87">
      <c r="A92" s="37" t="s">
        <v>601</v>
      </c>
      <c r="B92" s="45"/>
      <c r="C92" s="46"/>
      <c r="D92" s="46"/>
      <c r="E92" s="39" t="s">
        <v>4315</v>
      </c>
      <c r="F92" s="46"/>
      <c r="G92" s="46"/>
      <c r="H92" s="46"/>
      <c r="I92" s="46"/>
      <c r="J92" s="48"/>
    </row>
    <row r="93">
      <c r="A93" s="37" t="s">
        <v>593</v>
      </c>
      <c r="B93" s="37">
        <v>25</v>
      </c>
      <c r="C93" s="38" t="s">
        <v>4316</v>
      </c>
      <c r="D93" s="37" t="s">
        <v>595</v>
      </c>
      <c r="E93" s="39" t="s">
        <v>4113</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601</v>
      </c>
      <c r="B95" s="45"/>
      <c r="C95" s="46"/>
      <c r="D95" s="46"/>
      <c r="E95" s="39" t="s">
        <v>4317</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1.5">
      <c r="A98" s="37" t="s">
        <v>601</v>
      </c>
      <c r="B98" s="45"/>
      <c r="C98" s="46"/>
      <c r="D98" s="46"/>
      <c r="E98" s="39" t="s">
        <v>4318</v>
      </c>
      <c r="F98" s="46"/>
      <c r="G98" s="46"/>
      <c r="H98" s="46"/>
      <c r="I98" s="46"/>
      <c r="J98" s="48"/>
    </row>
    <row r="99">
      <c r="A99" s="37" t="s">
        <v>593</v>
      </c>
      <c r="B99" s="37">
        <v>27</v>
      </c>
      <c r="C99" s="38" t="s">
        <v>4319</v>
      </c>
      <c r="D99" s="37" t="s">
        <v>595</v>
      </c>
      <c r="E99" s="39" t="s">
        <v>4118</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16">
      <c r="A101" s="37" t="s">
        <v>601</v>
      </c>
      <c r="B101" s="45"/>
      <c r="C101" s="46"/>
      <c r="D101" s="46"/>
      <c r="E101" s="39" t="s">
        <v>4320</v>
      </c>
      <c r="F101" s="46"/>
      <c r="G101" s="46"/>
      <c r="H101" s="46"/>
      <c r="I101" s="46"/>
      <c r="J101" s="48"/>
    </row>
    <row r="102">
      <c r="A102" s="37" t="s">
        <v>593</v>
      </c>
      <c r="B102" s="37">
        <v>28</v>
      </c>
      <c r="C102" s="38" t="s">
        <v>2450</v>
      </c>
      <c r="D102" s="37" t="s">
        <v>595</v>
      </c>
      <c r="E102" s="39" t="s">
        <v>2451</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16">
      <c r="A104" s="37" t="s">
        <v>601</v>
      </c>
      <c r="B104" s="45"/>
      <c r="C104" s="46"/>
      <c r="D104" s="46"/>
      <c r="E104" s="39" t="s">
        <v>14318</v>
      </c>
      <c r="F104" s="46"/>
      <c r="G104" s="46"/>
      <c r="H104" s="46"/>
      <c r="I104" s="46"/>
      <c r="J104" s="48"/>
    </row>
    <row r="105">
      <c r="A105" s="37" t="s">
        <v>593</v>
      </c>
      <c r="B105" s="37">
        <v>29</v>
      </c>
      <c r="C105" s="38" t="s">
        <v>14319</v>
      </c>
      <c r="D105" s="37" t="s">
        <v>595</v>
      </c>
      <c r="E105" s="39" t="s">
        <v>14320</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601</v>
      </c>
      <c r="B107" s="45"/>
      <c r="C107" s="46"/>
      <c r="D107" s="46"/>
      <c r="E107" s="39" t="s">
        <v>14322</v>
      </c>
      <c r="F107" s="46"/>
      <c r="G107" s="46"/>
      <c r="H107" s="46"/>
      <c r="I107" s="46"/>
      <c r="J107" s="48"/>
    </row>
    <row r="108">
      <c r="A108" s="37" t="s">
        <v>593</v>
      </c>
      <c r="B108" s="37">
        <v>30</v>
      </c>
      <c r="C108" s="38" t="s">
        <v>3312</v>
      </c>
      <c r="D108" s="37" t="s">
        <v>595</v>
      </c>
      <c r="E108" s="39" t="s">
        <v>3313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88.5">
      <c r="A110" s="37" t="s">
        <v>601</v>
      </c>
      <c r="B110" s="45"/>
      <c r="C110" s="46"/>
      <c r="D110" s="46"/>
      <c r="E110" s="39" t="s">
        <v>14513</v>
      </c>
      <c r="F110" s="46"/>
      <c r="G110" s="46"/>
      <c r="H110" s="46"/>
      <c r="I110" s="46"/>
      <c r="J110" s="48"/>
    </row>
    <row r="111">
      <c r="A111" s="37" t="s">
        <v>593</v>
      </c>
      <c r="B111" s="37">
        <v>31</v>
      </c>
      <c r="C111" s="38" t="s">
        <v>14382</v>
      </c>
      <c r="D111" s="37" t="s">
        <v>595</v>
      </c>
      <c r="E111" s="39" t="s">
        <v>14383</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03">
      <c r="A113" s="37" t="s">
        <v>601</v>
      </c>
      <c r="B113" s="45"/>
      <c r="C113" s="46"/>
      <c r="D113" s="46"/>
      <c r="E113" s="39" t="s">
        <v>14384</v>
      </c>
      <c r="F113" s="46"/>
      <c r="G113" s="46"/>
      <c r="H113" s="46"/>
      <c r="I113" s="46"/>
      <c r="J113" s="48"/>
    </row>
    <row r="114">
      <c r="A114" s="37" t="s">
        <v>593</v>
      </c>
      <c r="B114" s="37">
        <v>32</v>
      </c>
      <c r="C114" s="38" t="s">
        <v>14766</v>
      </c>
      <c r="D114" s="37" t="s">
        <v>595</v>
      </c>
      <c r="E114" s="39" t="s">
        <v>14767</v>
      </c>
      <c r="F114" s="40" t="s">
        <v>608</v>
      </c>
      <c r="G114" s="41">
        <v>1</v>
      </c>
      <c r="H114" s="42">
        <v>0</v>
      </c>
      <c r="I114" s="43">
        <f>ROUND(G114*H114,P4)</f>
        <v>0</v>
      </c>
      <c r="J114" s="37"/>
      <c r="O114" s="44">
        <f>I114*0.21</f>
        <v>0</v>
      </c>
      <c r="P114">
        <v>3</v>
      </c>
    </row>
    <row r="115">
      <c r="A115" s="37" t="s">
        <v>598</v>
      </c>
      <c r="B115" s="45"/>
      <c r="C115" s="46"/>
      <c r="D115" s="46"/>
      <c r="E115" s="39" t="s">
        <v>14767</v>
      </c>
      <c r="F115" s="46"/>
      <c r="G115" s="46"/>
      <c r="H115" s="46"/>
      <c r="I115" s="46"/>
      <c r="J115" s="48"/>
    </row>
    <row r="116" ht="43.5">
      <c r="A116" s="37" t="s">
        <v>601</v>
      </c>
      <c r="B116" s="45"/>
      <c r="C116" s="46"/>
      <c r="D116" s="46"/>
      <c r="E116" s="39" t="s">
        <v>14322</v>
      </c>
      <c r="F116" s="46"/>
      <c r="G116" s="46"/>
      <c r="H116" s="46"/>
      <c r="I116" s="46"/>
      <c r="J116" s="48"/>
    </row>
    <row r="117">
      <c r="A117" s="31" t="s">
        <v>591</v>
      </c>
      <c r="B117" s="32"/>
      <c r="C117" s="33" t="s">
        <v>3656</v>
      </c>
      <c r="D117" s="34"/>
      <c r="E117" s="31" t="s">
        <v>4120</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87">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1.5">
      <c r="A123" s="37" t="s">
        <v>601</v>
      </c>
      <c r="B123" s="45"/>
      <c r="C123" s="46"/>
      <c r="D123" s="46"/>
      <c r="E123" s="39" t="s">
        <v>4125</v>
      </c>
      <c r="F123" s="46"/>
      <c r="G123" s="46"/>
      <c r="H123" s="46"/>
      <c r="I123" s="46"/>
      <c r="J123" s="48"/>
    </row>
    <row r="124">
      <c r="A124" s="37" t="s">
        <v>593</v>
      </c>
      <c r="B124" s="37">
        <v>35</v>
      </c>
      <c r="C124" s="38" t="s">
        <v>14768</v>
      </c>
      <c r="D124" s="37" t="s">
        <v>595</v>
      </c>
      <c r="E124" s="39" t="s">
        <v>14769</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16">
      <c r="A126" s="37" t="s">
        <v>601</v>
      </c>
      <c r="B126" s="45"/>
      <c r="C126" s="46"/>
      <c r="D126" s="46"/>
      <c r="E126" s="39" t="s">
        <v>14770</v>
      </c>
      <c r="F126" s="46"/>
      <c r="G126" s="46"/>
      <c r="H126" s="46"/>
      <c r="I126" s="46"/>
      <c r="J126" s="48"/>
    </row>
    <row r="127" ht="29">
      <c r="A127" s="37" t="s">
        <v>593</v>
      </c>
      <c r="B127" s="37">
        <v>36</v>
      </c>
      <c r="C127" s="38" t="s">
        <v>14771</v>
      </c>
      <c r="D127" s="37" t="s">
        <v>595</v>
      </c>
      <c r="E127" s="39" t="s">
        <v>14772</v>
      </c>
      <c r="F127" s="40" t="s">
        <v>597</v>
      </c>
      <c r="G127" s="41">
        <v>80</v>
      </c>
      <c r="H127" s="42">
        <v>0</v>
      </c>
      <c r="I127" s="43">
        <f>ROUND(G127*H127,P4)</f>
        <v>0</v>
      </c>
      <c r="J127" s="37"/>
      <c r="O127" s="44">
        <f>I127*0.21</f>
        <v>0</v>
      </c>
      <c r="P127">
        <v>3</v>
      </c>
    </row>
    <row r="128" ht="29">
      <c r="A128" s="37" t="s">
        <v>598</v>
      </c>
      <c r="B128" s="45"/>
      <c r="C128" s="46"/>
      <c r="D128" s="46"/>
      <c r="E128" s="39" t="s">
        <v>14772</v>
      </c>
      <c r="F128" s="46"/>
      <c r="G128" s="46"/>
      <c r="H128" s="46"/>
      <c r="I128" s="46"/>
      <c r="J128" s="48"/>
    </row>
    <row r="129" ht="58">
      <c r="A129" s="37" t="s">
        <v>601</v>
      </c>
      <c r="B129" s="45"/>
      <c r="C129" s="46"/>
      <c r="D129" s="46"/>
      <c r="E129" s="39" t="s">
        <v>4130</v>
      </c>
      <c r="F129" s="46"/>
      <c r="G129" s="46"/>
      <c r="H129" s="46"/>
      <c r="I129" s="46"/>
      <c r="J129" s="48"/>
    </row>
    <row r="130">
      <c r="A130" s="31" t="s">
        <v>591</v>
      </c>
      <c r="B130" s="32"/>
      <c r="C130" s="33" t="s">
        <v>3661</v>
      </c>
      <c r="D130" s="34"/>
      <c r="E130" s="31" t="s">
        <v>4193</v>
      </c>
      <c r="F130" s="34"/>
      <c r="G130" s="34"/>
      <c r="H130" s="34"/>
      <c r="I130" s="35">
        <f>SUMIFS(I131:I175,A131:A175,"P")</f>
        <v>0</v>
      </c>
      <c r="J130" s="36"/>
    </row>
    <row r="131" ht="29">
      <c r="A131" s="37" t="s">
        <v>593</v>
      </c>
      <c r="B131" s="37">
        <v>37</v>
      </c>
      <c r="C131" s="38" t="s">
        <v>3060</v>
      </c>
      <c r="D131" s="37" t="s">
        <v>595</v>
      </c>
      <c r="E131" s="39" t="s">
        <v>3957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0.5">
      <c r="A133" s="37" t="s">
        <v>601</v>
      </c>
      <c r="B133" s="45"/>
      <c r="C133" s="46"/>
      <c r="D133" s="46"/>
      <c r="E133" s="39" t="s">
        <v>1065</v>
      </c>
      <c r="F133" s="46"/>
      <c r="G133" s="46"/>
      <c r="H133" s="46"/>
      <c r="I133" s="46"/>
      <c r="J133" s="48"/>
    </row>
    <row r="134" ht="43.5">
      <c r="A134" s="37" t="s">
        <v>593</v>
      </c>
      <c r="B134" s="37">
        <v>38</v>
      </c>
      <c r="C134" s="38" t="s">
        <v>3064</v>
      </c>
      <c r="D134" s="37" t="s">
        <v>595</v>
      </c>
      <c r="E134" s="39" t="s">
        <v>3959</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0.5">
      <c r="A136" s="37" t="s">
        <v>601</v>
      </c>
      <c r="B136" s="45"/>
      <c r="C136" s="46"/>
      <c r="D136" s="46"/>
      <c r="E136" s="39" t="s">
        <v>1065</v>
      </c>
      <c r="F136" s="46"/>
      <c r="G136" s="46"/>
      <c r="H136" s="46"/>
      <c r="I136" s="46"/>
      <c r="J136" s="48"/>
    </row>
    <row r="137" ht="29">
      <c r="A137" s="37" t="s">
        <v>593</v>
      </c>
      <c r="B137" s="37">
        <v>39</v>
      </c>
      <c r="C137" s="38" t="s">
        <v>3067</v>
      </c>
      <c r="D137" s="37" t="s">
        <v>595</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1.5">
      <c r="A139" s="37" t="s">
        <v>601</v>
      </c>
      <c r="B139" s="45"/>
      <c r="C139" s="46"/>
      <c r="D139" s="46"/>
      <c r="E139" s="39" t="s">
        <v>4203</v>
      </c>
      <c r="F139" s="46"/>
      <c r="G139" s="46"/>
      <c r="H139" s="46"/>
      <c r="I139" s="46"/>
      <c r="J139" s="48"/>
    </row>
    <row r="140">
      <c r="A140" s="37" t="s">
        <v>593</v>
      </c>
      <c r="B140" s="37">
        <v>40</v>
      </c>
      <c r="C140" s="38" t="s">
        <v>14773</v>
      </c>
      <c r="D140" s="37" t="s">
        <v>595</v>
      </c>
      <c r="E140" s="39" t="s">
        <v>14774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1.5">
      <c r="A142" s="37" t="s">
        <v>601</v>
      </c>
      <c r="B142" s="45"/>
      <c r="C142" s="46"/>
      <c r="D142" s="46"/>
      <c r="E142" s="39" t="s">
        <v>4206</v>
      </c>
      <c r="F142" s="46"/>
      <c r="G142" s="46"/>
      <c r="H142" s="46"/>
      <c r="I142" s="46"/>
      <c r="J142" s="48"/>
    </row>
    <row r="143">
      <c r="A143" s="37" t="s">
        <v>593</v>
      </c>
      <c r="B143" s="37">
        <v>41</v>
      </c>
      <c r="C143" s="38" t="s">
        <v>14775</v>
      </c>
      <c r="D143" s="37" t="s">
        <v>595</v>
      </c>
      <c r="E143" s="39" t="s">
        <v>14776</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1.5">
      <c r="A145" s="37" t="s">
        <v>601</v>
      </c>
      <c r="B145" s="45"/>
      <c r="C145" s="46"/>
      <c r="D145" s="46"/>
      <c r="E145" s="39" t="s">
        <v>4214</v>
      </c>
      <c r="F145" s="46"/>
      <c r="G145" s="46"/>
      <c r="H145" s="46"/>
      <c r="I145" s="46"/>
      <c r="J145" s="48"/>
    </row>
    <row r="146">
      <c r="A146" s="37" t="s">
        <v>593</v>
      </c>
      <c r="B146" s="37">
        <v>42</v>
      </c>
      <c r="C146" s="38" t="s">
        <v>3323</v>
      </c>
      <c r="D146" s="37" t="s">
        <v>595</v>
      </c>
      <c r="E146" s="39" t="s">
        <v>3324</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1.5">
      <c r="A148" s="37" t="s">
        <v>601</v>
      </c>
      <c r="B148" s="45"/>
      <c r="C148" s="46"/>
      <c r="D148" s="46"/>
      <c r="E148" s="39" t="s">
        <v>4214</v>
      </c>
      <c r="F148" s="46"/>
      <c r="G148" s="46"/>
      <c r="H148" s="46"/>
      <c r="I148" s="46"/>
      <c r="J148" s="48"/>
    </row>
    <row r="149" ht="29">
      <c r="A149" s="37" t="s">
        <v>593</v>
      </c>
      <c r="B149" s="37">
        <v>43</v>
      </c>
      <c r="C149" s="38" t="s">
        <v>14777</v>
      </c>
      <c r="D149" s="37" t="s">
        <v>595</v>
      </c>
      <c r="E149" s="39" t="s">
        <v>14778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1.5">
      <c r="A151" s="37" t="s">
        <v>601</v>
      </c>
      <c r="B151" s="45"/>
      <c r="C151" s="46"/>
      <c r="D151" s="46"/>
      <c r="E151" s="39" t="s">
        <v>4214</v>
      </c>
      <c r="F151" s="46"/>
      <c r="G151" s="46"/>
      <c r="H151" s="46"/>
      <c r="I151" s="46"/>
      <c r="J151" s="48"/>
    </row>
    <row r="152">
      <c r="A152" s="37" t="s">
        <v>593</v>
      </c>
      <c r="B152" s="37">
        <v>44</v>
      </c>
      <c r="C152" s="38" t="s">
        <v>14779</v>
      </c>
      <c r="D152" s="37" t="s">
        <v>595</v>
      </c>
      <c r="E152" s="39" t="s">
        <v>14780</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1.5">
      <c r="A154" s="37" t="s">
        <v>601</v>
      </c>
      <c r="B154" s="45"/>
      <c r="C154" s="46"/>
      <c r="D154" s="46"/>
      <c r="E154" s="39" t="s">
        <v>4214</v>
      </c>
      <c r="F154" s="46"/>
      <c r="G154" s="46"/>
      <c r="H154" s="46"/>
      <c r="I154" s="46"/>
      <c r="J154" s="48"/>
    </row>
    <row r="155">
      <c r="A155" s="37" t="s">
        <v>593</v>
      </c>
      <c r="B155" s="37">
        <v>45</v>
      </c>
      <c r="C155" s="38" t="s">
        <v>14781</v>
      </c>
      <c r="D155" s="37" t="s">
        <v>595</v>
      </c>
      <c r="E155" s="39" t="s">
        <v>14782</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1.5">
      <c r="A157" s="37" t="s">
        <v>601</v>
      </c>
      <c r="B157" s="45"/>
      <c r="C157" s="46"/>
      <c r="D157" s="46"/>
      <c r="E157" s="39" t="s">
        <v>4214</v>
      </c>
      <c r="F157" s="46"/>
      <c r="G157" s="46"/>
      <c r="H157" s="46"/>
      <c r="I157" s="46"/>
      <c r="J157" s="48"/>
    </row>
    <row r="158" ht="29">
      <c r="A158" s="37" t="s">
        <v>593</v>
      </c>
      <c r="B158" s="37">
        <v>46</v>
      </c>
      <c r="C158" s="38" t="s">
        <v>14783</v>
      </c>
      <c r="D158" s="37" t="s">
        <v>595</v>
      </c>
      <c r="E158" s="39" t="s">
        <v>14784</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1.5">
      <c r="A160" s="37" t="s">
        <v>601</v>
      </c>
      <c r="B160" s="45"/>
      <c r="C160" s="46"/>
      <c r="D160" s="46"/>
      <c r="E160" s="39" t="s">
        <v>4214</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16">
      <c r="A163" s="37" t="s">
        <v>601</v>
      </c>
      <c r="B163" s="45"/>
      <c r="C163" s="46"/>
      <c r="D163" s="46"/>
      <c r="E163" s="39" t="s">
        <v>3664</v>
      </c>
      <c r="F163" s="46"/>
      <c r="G163" s="46"/>
      <c r="H163" s="46"/>
      <c r="I163" s="46"/>
      <c r="J163" s="48"/>
    </row>
    <row r="164">
      <c r="A164" s="37" t="s">
        <v>593</v>
      </c>
      <c r="B164" s="37">
        <v>48</v>
      </c>
      <c r="C164" s="38" t="s">
        <v>3072</v>
      </c>
      <c r="D164" s="37" t="s">
        <v>595</v>
      </c>
      <c r="E164" s="39" t="s">
        <v>3073</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1.5">
      <c r="A166" s="37" t="s">
        <v>601</v>
      </c>
      <c r="B166" s="45"/>
      <c r="C166" s="46"/>
      <c r="D166" s="46"/>
      <c r="E166" s="39" t="s">
        <v>4220</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1.5">
      <c r="A169" s="37" t="s">
        <v>601</v>
      </c>
      <c r="B169" s="45"/>
      <c r="C169" s="46"/>
      <c r="D169" s="46"/>
      <c r="E169" s="39" t="s">
        <v>3665</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1.5">
      <c r="A172" s="37" t="s">
        <v>601</v>
      </c>
      <c r="B172" s="45"/>
      <c r="C172" s="46"/>
      <c r="D172" s="46"/>
      <c r="E172" s="39" t="s">
        <v>4221</v>
      </c>
      <c r="F172" s="46"/>
      <c r="G172" s="46"/>
      <c r="H172" s="46"/>
      <c r="I172" s="46"/>
      <c r="J172" s="48"/>
    </row>
    <row r="173">
      <c r="A173" s="37" t="s">
        <v>593</v>
      </c>
      <c r="B173" s="37">
        <v>51</v>
      </c>
      <c r="C173" s="38" t="s">
        <v>3387</v>
      </c>
      <c r="D173" s="37" t="s">
        <v>595</v>
      </c>
      <c r="E173" s="39" t="s">
        <v>3388</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1.5">
      <c r="A175" s="37" t="s">
        <v>601</v>
      </c>
      <c r="B175" s="45"/>
      <c r="C175" s="46"/>
      <c r="D175" s="46"/>
      <c r="E175" s="39" t="s">
        <v>4385</v>
      </c>
      <c r="F175" s="46"/>
      <c r="G175" s="46"/>
      <c r="H175" s="46"/>
      <c r="I175" s="46"/>
      <c r="J175" s="48"/>
    </row>
    <row r="176">
      <c r="A176" s="31" t="s">
        <v>591</v>
      </c>
      <c r="B176" s="32"/>
      <c r="C176" s="33" t="s">
        <v>4254</v>
      </c>
      <c r="D176" s="34"/>
      <c r="E176" s="31" t="s">
        <v>561</v>
      </c>
      <c r="F176" s="34"/>
      <c r="G176" s="34"/>
      <c r="H176" s="34"/>
      <c r="I176" s="35">
        <f>SUMIFS(I177:I179,A177:A179,"P")</f>
        <v>0</v>
      </c>
      <c r="J176" s="36"/>
    </row>
    <row r="177">
      <c r="A177" s="37" t="s">
        <v>593</v>
      </c>
      <c r="B177" s="37">
        <v>52</v>
      </c>
      <c r="C177" s="38" t="s">
        <v>3082</v>
      </c>
      <c r="D177" s="37" t="s">
        <v>595</v>
      </c>
      <c r="E177" s="39" t="s">
        <v>3083</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87">
      <c r="A179" s="37" t="s">
        <v>601</v>
      </c>
      <c r="B179" s="45"/>
      <c r="C179" s="46"/>
      <c r="D179" s="46"/>
      <c r="E179" s="39" t="s">
        <v>4398</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3.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14785</v>
      </c>
      <c r="F183" s="46"/>
      <c r="G183" s="46"/>
      <c r="H183" s="46"/>
      <c r="I183" s="46"/>
      <c r="J183" s="48"/>
    </row>
    <row r="184" ht="116">
      <c r="A184" s="37" t="s">
        <v>601</v>
      </c>
      <c r="B184" s="45"/>
      <c r="C184" s="46"/>
      <c r="D184" s="46"/>
      <c r="E184" s="39" t="s">
        <v>1819</v>
      </c>
      <c r="F184" s="46"/>
      <c r="G184" s="46"/>
      <c r="H184" s="46"/>
      <c r="I184" s="46"/>
      <c r="J184" s="48"/>
    </row>
    <row r="185" ht="43.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16">
      <c r="A187" s="37" t="s">
        <v>601</v>
      </c>
      <c r="B187" s="45"/>
      <c r="C187" s="46"/>
      <c r="D187" s="46"/>
      <c r="E187" s="39" t="s">
        <v>1819</v>
      </c>
      <c r="F187" s="46"/>
      <c r="G187" s="46"/>
      <c r="H187" s="46"/>
      <c r="I187" s="46"/>
      <c r="J187" s="48"/>
    </row>
    <row r="188" ht="29">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16">
      <c r="A190" s="37" t="s">
        <v>601</v>
      </c>
      <c r="B190" s="45"/>
      <c r="C190" s="46"/>
      <c r="D190" s="46"/>
      <c r="E190" s="39" t="s">
        <v>1819</v>
      </c>
      <c r="F190" s="46"/>
      <c r="G190" s="46"/>
      <c r="H190" s="46"/>
      <c r="I190" s="46"/>
      <c r="J190" s="48"/>
    </row>
    <row r="191" ht="29">
      <c r="A191" s="37" t="s">
        <v>593</v>
      </c>
      <c r="B191" s="37">
        <v>56</v>
      </c>
      <c r="C191" s="38" t="s">
        <v>3424</v>
      </c>
      <c r="D191" s="37" t="s">
        <v>3425</v>
      </c>
      <c r="E191" s="39" t="s">
        <v>4276</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0.5">
      <c r="A193" s="37" t="s">
        <v>601</v>
      </c>
      <c r="B193" s="45"/>
      <c r="C193" s="46"/>
      <c r="D193" s="46"/>
      <c r="E193" s="39" t="s">
        <v>4277</v>
      </c>
      <c r="F193" s="46"/>
      <c r="G193" s="46"/>
      <c r="H193" s="46"/>
      <c r="I193" s="46"/>
      <c r="J193" s="48"/>
    </row>
    <row r="194" ht="29">
      <c r="A194" s="37" t="s">
        <v>593</v>
      </c>
      <c r="B194" s="37">
        <v>57</v>
      </c>
      <c r="C194" s="38" t="s">
        <v>3428</v>
      </c>
      <c r="D194" s="37" t="s">
        <v>3429</v>
      </c>
      <c r="E194" s="39" t="s">
        <v>4278</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0.5">
      <c r="A196" s="37" t="s">
        <v>601</v>
      </c>
      <c r="B196" s="50"/>
      <c r="C196" s="51"/>
      <c r="D196" s="51"/>
      <c r="E196" s="39" t="s">
        <v>4277</v>
      </c>
      <c r="F196" s="51"/>
      <c r="G196" s="51"/>
      <c r="H196" s="51"/>
      <c r="I196" s="51"/>
      <c r="J196" s="52"/>
    </row>
  </sheetData>
  <sheetProtection sheet="1" objects="1" scenarios="1" spinCount="100000" saltValue="vIbkn9HNnBvZokhUBNacbMpFasbwVnlayOqx1q7HfApM+e2EcYKLWPEzZs/2rqRnLTwjwZI0FnQy1LozaNE/oQ==" hashValue="nN/fJXQOUlN6E/XIepyIcc7c4SCGQvBBAERiyBP7q//D2ItffCxEA9YU/9liq02tGw4hjOcCJNQM4t0merCa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14786</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14743</v>
      </c>
      <c r="D6" s="22"/>
      <c r="E6" s="23" t="s">
        <v>529</v>
      </c>
      <c r="F6" s="17"/>
      <c r="G6" s="17"/>
      <c r="H6" s="17"/>
      <c r="I6" s="17"/>
      <c r="J6" s="19"/>
    </row>
    <row r="7">
      <c r="A7" s="3" t="s">
        <v>578</v>
      </c>
      <c r="B7" s="20" t="s">
        <v>579</v>
      </c>
      <c r="C7" s="21" t="s">
        <v>14786</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14744</v>
      </c>
      <c r="D11" s="34"/>
      <c r="E11" s="31" t="s">
        <v>14745</v>
      </c>
      <c r="F11" s="34"/>
      <c r="G11" s="34"/>
      <c r="H11" s="34"/>
      <c r="I11" s="35">
        <f>SUMIFS(I12:I14,A12:A14,"P")</f>
        <v>0</v>
      </c>
      <c r="J11" s="36"/>
    </row>
    <row r="12">
      <c r="A12" s="37" t="s">
        <v>593</v>
      </c>
      <c r="B12" s="37">
        <v>1</v>
      </c>
      <c r="C12" s="38" t="s">
        <v>6435</v>
      </c>
      <c r="D12" s="37" t="s">
        <v>595</v>
      </c>
      <c r="E12" s="39" t="s">
        <v>14746</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3.5">
      <c r="A14" s="37" t="s">
        <v>601</v>
      </c>
      <c r="B14" s="45"/>
      <c r="C14" s="46"/>
      <c r="D14" s="46"/>
      <c r="E14" s="39" t="s">
        <v>14747</v>
      </c>
      <c r="F14" s="46"/>
      <c r="G14" s="46"/>
      <c r="H14" s="46"/>
      <c r="I14" s="46"/>
      <c r="J14" s="48"/>
    </row>
    <row r="15">
      <c r="A15" s="31" t="s">
        <v>591</v>
      </c>
      <c r="B15" s="32"/>
      <c r="C15" s="33" t="s">
        <v>14205</v>
      </c>
      <c r="D15" s="34"/>
      <c r="E15" s="31" t="s">
        <v>14206</v>
      </c>
      <c r="F15" s="34"/>
      <c r="G15" s="34"/>
      <c r="H15" s="34"/>
      <c r="I15" s="35">
        <f>SUMIFS(I16:I24,A16:A24,"P")</f>
        <v>0</v>
      </c>
      <c r="J15" s="36"/>
    </row>
    <row r="16">
      <c r="A16" s="37" t="s">
        <v>593</v>
      </c>
      <c r="B16" s="37">
        <v>2</v>
      </c>
      <c r="C16" s="38" t="s">
        <v>14207</v>
      </c>
      <c r="D16" s="37" t="s">
        <v>595</v>
      </c>
      <c r="E16" s="39" t="s">
        <v>14208</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5152</v>
      </c>
      <c r="F18" s="46"/>
      <c r="G18" s="46"/>
      <c r="H18" s="46"/>
      <c r="I18" s="46"/>
      <c r="J18" s="48"/>
    </row>
    <row r="19">
      <c r="A19" s="37" t="s">
        <v>593</v>
      </c>
      <c r="B19" s="37">
        <v>3</v>
      </c>
      <c r="C19" s="38" t="s">
        <v>14278</v>
      </c>
      <c r="D19" s="37" t="s">
        <v>595</v>
      </c>
      <c r="E19" s="39" t="s">
        <v>14279</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391.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391.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3.5">
      <c r="A28" s="37" t="s">
        <v>601</v>
      </c>
      <c r="B28" s="45"/>
      <c r="C28" s="46"/>
      <c r="D28" s="46"/>
      <c r="E28" s="39" t="s">
        <v>14285</v>
      </c>
      <c r="F28" s="46"/>
      <c r="G28" s="46"/>
      <c r="H28" s="46"/>
      <c r="I28" s="46"/>
      <c r="J28" s="48"/>
    </row>
    <row r="29">
      <c r="A29" s="31" t="s">
        <v>591</v>
      </c>
      <c r="B29" s="32"/>
      <c r="C29" s="33" t="s">
        <v>14210</v>
      </c>
      <c r="D29" s="34"/>
      <c r="E29" s="31" t="s">
        <v>14211</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4.5">
      <c r="A32" s="37" t="s">
        <v>601</v>
      </c>
      <c r="B32" s="45"/>
      <c r="C32" s="46"/>
      <c r="D32" s="46"/>
      <c r="E32" s="39" t="s">
        <v>647</v>
      </c>
      <c r="F32" s="46"/>
      <c r="G32" s="46"/>
      <c r="H32" s="46"/>
      <c r="I32" s="46"/>
      <c r="J32" s="48"/>
    </row>
    <row r="33">
      <c r="A33" s="31" t="s">
        <v>591</v>
      </c>
      <c r="B33" s="32"/>
      <c r="C33" s="33" t="s">
        <v>4034</v>
      </c>
      <c r="D33" s="34"/>
      <c r="E33" s="31" t="s">
        <v>4035</v>
      </c>
      <c r="F33" s="34"/>
      <c r="G33" s="34"/>
      <c r="H33" s="34"/>
      <c r="I33" s="35">
        <f>SUMIFS(I34:I39,A34:A39,"P")</f>
        <v>0</v>
      </c>
      <c r="J33" s="36"/>
    </row>
    <row r="34">
      <c r="A34" s="37" t="s">
        <v>593</v>
      </c>
      <c r="B34" s="37">
        <v>7</v>
      </c>
      <c r="C34" s="38" t="s">
        <v>5253</v>
      </c>
      <c r="D34" s="37" t="s">
        <v>595</v>
      </c>
      <c r="E34" s="39" t="s">
        <v>5254</v>
      </c>
      <c r="F34" s="40" t="s">
        <v>989</v>
      </c>
      <c r="G34" s="41">
        <v>1</v>
      </c>
      <c r="H34" s="42">
        <v>0</v>
      </c>
      <c r="I34" s="43">
        <f>ROUND(G34*H34,P4)</f>
        <v>0</v>
      </c>
      <c r="J34" s="37"/>
      <c r="O34" s="44">
        <f>I34*0.21</f>
        <v>0</v>
      </c>
      <c r="P34">
        <v>3</v>
      </c>
    </row>
    <row r="35">
      <c r="A35" s="37" t="s">
        <v>598</v>
      </c>
      <c r="B35" s="45"/>
      <c r="C35" s="46"/>
      <c r="D35" s="46"/>
      <c r="E35" s="39" t="s">
        <v>5254</v>
      </c>
      <c r="F35" s="46"/>
      <c r="G35" s="46"/>
      <c r="H35" s="46"/>
      <c r="I35" s="46"/>
      <c r="J35" s="48"/>
    </row>
    <row r="36" ht="29">
      <c r="A36" s="37" t="s">
        <v>601</v>
      </c>
      <c r="B36" s="45"/>
      <c r="C36" s="46"/>
      <c r="D36" s="46"/>
      <c r="E36" s="39" t="s">
        <v>4286</v>
      </c>
      <c r="F36" s="46"/>
      <c r="G36" s="46"/>
      <c r="H36" s="46"/>
      <c r="I36" s="46"/>
      <c r="J36" s="48"/>
    </row>
    <row r="37">
      <c r="A37" s="37" t="s">
        <v>593</v>
      </c>
      <c r="B37" s="37">
        <v>8</v>
      </c>
      <c r="C37" s="38" t="s">
        <v>14748</v>
      </c>
      <c r="D37" s="37" t="s">
        <v>595</v>
      </c>
      <c r="E37" s="39" t="s">
        <v>14749</v>
      </c>
      <c r="F37" s="40" t="s">
        <v>2703</v>
      </c>
      <c r="G37" s="41">
        <v>1</v>
      </c>
      <c r="H37" s="42">
        <v>0</v>
      </c>
      <c r="I37" s="43">
        <f>ROUND(G37*H37,P4)</f>
        <v>0</v>
      </c>
      <c r="J37" s="37"/>
      <c r="O37" s="44">
        <f>I37*0.21</f>
        <v>0</v>
      </c>
      <c r="P37">
        <v>3</v>
      </c>
    </row>
    <row r="38">
      <c r="A38" s="37" t="s">
        <v>598</v>
      </c>
      <c r="B38" s="45"/>
      <c r="C38" s="46"/>
      <c r="D38" s="46"/>
      <c r="E38" s="39" t="s">
        <v>14749</v>
      </c>
      <c r="F38" s="46"/>
      <c r="G38" s="46"/>
      <c r="H38" s="46"/>
      <c r="I38" s="46"/>
      <c r="J38" s="48"/>
    </row>
    <row r="39" ht="87">
      <c r="A39" s="37" t="s">
        <v>601</v>
      </c>
      <c r="B39" s="45"/>
      <c r="C39" s="46"/>
      <c r="D39" s="46"/>
      <c r="E39" s="39" t="s">
        <v>14750</v>
      </c>
      <c r="F39" s="46"/>
      <c r="G39" s="46"/>
      <c r="H39" s="46"/>
      <c r="I39" s="46"/>
      <c r="J39" s="48"/>
    </row>
    <row r="40">
      <c r="A40" s="31" t="s">
        <v>591</v>
      </c>
      <c r="B40" s="32"/>
      <c r="C40" s="33" t="s">
        <v>14751</v>
      </c>
      <c r="D40" s="34"/>
      <c r="E40" s="31" t="s">
        <v>4030</v>
      </c>
      <c r="F40" s="34"/>
      <c r="G40" s="34"/>
      <c r="H40" s="34"/>
      <c r="I40" s="35">
        <f>SUMIFS(I41:I43,A41:A43,"P")</f>
        <v>0</v>
      </c>
      <c r="J40" s="36"/>
    </row>
    <row r="41">
      <c r="A41" s="37" t="s">
        <v>593</v>
      </c>
      <c r="B41" s="37">
        <v>9</v>
      </c>
      <c r="C41" s="38" t="s">
        <v>14752</v>
      </c>
      <c r="D41" s="37" t="s">
        <v>595</v>
      </c>
      <c r="E41" s="39" t="s">
        <v>14753</v>
      </c>
      <c r="F41" s="40" t="s">
        <v>1797</v>
      </c>
      <c r="G41" s="41">
        <v>1</v>
      </c>
      <c r="H41" s="42">
        <v>0</v>
      </c>
      <c r="I41" s="43">
        <f>ROUND(G41*H41,P4)</f>
        <v>0</v>
      </c>
      <c r="J41" s="37"/>
      <c r="O41" s="44">
        <f>I41*0.21</f>
        <v>0</v>
      </c>
      <c r="P41">
        <v>3</v>
      </c>
    </row>
    <row r="42">
      <c r="A42" s="37" t="s">
        <v>598</v>
      </c>
      <c r="B42" s="45"/>
      <c r="C42" s="46"/>
      <c r="D42" s="46"/>
      <c r="E42" s="39" t="s">
        <v>14753</v>
      </c>
      <c r="F42" s="46"/>
      <c r="G42" s="46"/>
      <c r="H42" s="46"/>
      <c r="I42" s="46"/>
      <c r="J42" s="48"/>
    </row>
    <row r="43" ht="29">
      <c r="A43" s="37" t="s">
        <v>601</v>
      </c>
      <c r="B43" s="45"/>
      <c r="C43" s="46"/>
      <c r="D43" s="46"/>
      <c r="E43" s="39" t="s">
        <v>14754</v>
      </c>
      <c r="F43" s="46"/>
      <c r="G43" s="46"/>
      <c r="H43" s="46"/>
      <c r="I43" s="46"/>
      <c r="J43" s="48"/>
    </row>
    <row r="44">
      <c r="A44" s="31" t="s">
        <v>591</v>
      </c>
      <c r="B44" s="32"/>
      <c r="C44" s="33" t="s">
        <v>4052</v>
      </c>
      <c r="D44" s="34"/>
      <c r="E44" s="31" t="s">
        <v>4053</v>
      </c>
      <c r="F44" s="34"/>
      <c r="G44" s="34"/>
      <c r="H44" s="34"/>
      <c r="I44" s="35">
        <f>SUMIFS(I45:I50,A45:A50,"P")</f>
        <v>0</v>
      </c>
      <c r="J44" s="36"/>
    </row>
    <row r="45" ht="29">
      <c r="A45" s="37" t="s">
        <v>593</v>
      </c>
      <c r="B45" s="37">
        <v>10</v>
      </c>
      <c r="C45" s="38" t="s">
        <v>3023</v>
      </c>
      <c r="D45" s="37" t="s">
        <v>595</v>
      </c>
      <c r="E45" s="39" t="s">
        <v>3024</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87">
      <c r="A50" s="37" t="s">
        <v>601</v>
      </c>
      <c r="B50" s="45"/>
      <c r="C50" s="46"/>
      <c r="D50" s="46"/>
      <c r="E50" s="39" t="s">
        <v>658</v>
      </c>
      <c r="F50" s="46"/>
      <c r="G50" s="46"/>
      <c r="H50" s="46"/>
      <c r="I50" s="46"/>
      <c r="J50" s="48"/>
    </row>
    <row r="51">
      <c r="A51" s="31" t="s">
        <v>591</v>
      </c>
      <c r="B51" s="32"/>
      <c r="C51" s="33" t="s">
        <v>4056</v>
      </c>
      <c r="D51" s="34"/>
      <c r="E51" s="31" t="s">
        <v>4057</v>
      </c>
      <c r="F51" s="34"/>
      <c r="G51" s="34"/>
      <c r="H51" s="34"/>
      <c r="I51" s="35">
        <f>SUMIFS(I52:I63,A52:A63,"P")</f>
        <v>0</v>
      </c>
      <c r="J51" s="36"/>
    </row>
    <row r="52">
      <c r="A52" s="37" t="s">
        <v>593</v>
      </c>
      <c r="B52" s="37">
        <v>12</v>
      </c>
      <c r="C52" s="38" t="s">
        <v>2320</v>
      </c>
      <c r="D52" s="37" t="s">
        <v>595</v>
      </c>
      <c r="E52" s="39" t="s">
        <v>2321</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1.5">
      <c r="A57" s="37" t="s">
        <v>601</v>
      </c>
      <c r="B57" s="45"/>
      <c r="C57" s="46"/>
      <c r="D57" s="46"/>
      <c r="E57" s="39" t="s">
        <v>14223</v>
      </c>
      <c r="F57" s="46"/>
      <c r="G57" s="46"/>
      <c r="H57" s="46"/>
      <c r="I57" s="46"/>
      <c r="J57" s="48"/>
    </row>
    <row r="58" ht="29">
      <c r="A58" s="37" t="s">
        <v>593</v>
      </c>
      <c r="B58" s="37">
        <v>14</v>
      </c>
      <c r="C58" s="38" t="s">
        <v>1022</v>
      </c>
      <c r="D58" s="37" t="s">
        <v>595</v>
      </c>
      <c r="E58" s="39" t="s">
        <v>2323</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87">
      <c r="A60" s="37" t="s">
        <v>601</v>
      </c>
      <c r="B60" s="45"/>
      <c r="C60" s="46"/>
      <c r="D60" s="46"/>
      <c r="E60" s="39" t="s">
        <v>14302</v>
      </c>
      <c r="F60" s="46"/>
      <c r="G60" s="46"/>
      <c r="H60" s="46"/>
      <c r="I60" s="46"/>
      <c r="J60" s="48"/>
    </row>
    <row r="61" ht="29">
      <c r="A61" s="37" t="s">
        <v>593</v>
      </c>
      <c r="B61" s="37">
        <v>15</v>
      </c>
      <c r="C61" s="38" t="s">
        <v>14224</v>
      </c>
      <c r="D61" s="37" t="s">
        <v>595</v>
      </c>
      <c r="E61" s="39" t="s">
        <v>14755</v>
      </c>
      <c r="F61" s="40" t="s">
        <v>597</v>
      </c>
      <c r="G61" s="41">
        <v>100</v>
      </c>
      <c r="H61" s="42">
        <v>0</v>
      </c>
      <c r="I61" s="43">
        <f>ROUND(G61*H61,P4)</f>
        <v>0</v>
      </c>
      <c r="J61" s="37"/>
      <c r="O61" s="44">
        <f>I61*0.21</f>
        <v>0</v>
      </c>
      <c r="P61">
        <v>3</v>
      </c>
    </row>
    <row r="62" ht="29">
      <c r="A62" s="37" t="s">
        <v>598</v>
      </c>
      <c r="B62" s="45"/>
      <c r="C62" s="46"/>
      <c r="D62" s="46"/>
      <c r="E62" s="39" t="s">
        <v>14755</v>
      </c>
      <c r="F62" s="46"/>
      <c r="G62" s="46"/>
      <c r="H62" s="46"/>
      <c r="I62" s="46"/>
      <c r="J62" s="48"/>
    </row>
    <row r="63" ht="101.5">
      <c r="A63" s="37" t="s">
        <v>601</v>
      </c>
      <c r="B63" s="45"/>
      <c r="C63" s="46"/>
      <c r="D63" s="46"/>
      <c r="E63" s="39" t="s">
        <v>14756</v>
      </c>
      <c r="F63" s="46"/>
      <c r="G63" s="46"/>
      <c r="H63" s="46"/>
      <c r="I63" s="46"/>
      <c r="J63" s="48"/>
    </row>
    <row r="64">
      <c r="A64" s="31" t="s">
        <v>591</v>
      </c>
      <c r="B64" s="32"/>
      <c r="C64" s="33" t="s">
        <v>4090</v>
      </c>
      <c r="D64" s="34"/>
      <c r="E64" s="31" t="s">
        <v>4091</v>
      </c>
      <c r="F64" s="34"/>
      <c r="G64" s="34"/>
      <c r="H64" s="34"/>
      <c r="I64" s="35">
        <f>SUMIFS(I65:I73,A65:A73,"P")</f>
        <v>0</v>
      </c>
      <c r="J64" s="36"/>
    </row>
    <row r="65">
      <c r="A65" s="37" t="s">
        <v>593</v>
      </c>
      <c r="B65" s="37">
        <v>16</v>
      </c>
      <c r="C65" s="38" t="s">
        <v>3410</v>
      </c>
      <c r="D65" s="37" t="s">
        <v>595</v>
      </c>
      <c r="E65" s="39" t="s">
        <v>3411</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0.5">
      <c r="A67" s="37" t="s">
        <v>601</v>
      </c>
      <c r="B67" s="45"/>
      <c r="C67" s="46"/>
      <c r="D67" s="46"/>
      <c r="E67" s="39" t="s">
        <v>14307</v>
      </c>
      <c r="F67" s="46"/>
      <c r="G67" s="46"/>
      <c r="H67" s="46"/>
      <c r="I67" s="46"/>
      <c r="J67" s="48"/>
    </row>
    <row r="68" ht="29">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16">
      <c r="A70" s="37" t="s">
        <v>601</v>
      </c>
      <c r="B70" s="45"/>
      <c r="C70" s="46"/>
      <c r="D70" s="46"/>
      <c r="E70" s="39" t="s">
        <v>14308</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1.5">
      <c r="A73" s="37" t="s">
        <v>601</v>
      </c>
      <c r="B73" s="45"/>
      <c r="C73" s="46"/>
      <c r="D73" s="46"/>
      <c r="E73" s="39" t="s">
        <v>4092</v>
      </c>
      <c r="F73" s="46"/>
      <c r="G73" s="46"/>
      <c r="H73" s="46"/>
      <c r="I73" s="46"/>
      <c r="J73" s="48"/>
    </row>
    <row r="74">
      <c r="A74" s="31" t="s">
        <v>591</v>
      </c>
      <c r="B74" s="32"/>
      <c r="C74" s="33" t="s">
        <v>1716</v>
      </c>
      <c r="D74" s="34"/>
      <c r="E74" s="31" t="s">
        <v>4096</v>
      </c>
      <c r="F74" s="34"/>
      <c r="G74" s="34"/>
      <c r="H74" s="34"/>
      <c r="I74" s="35">
        <f>SUMIFS(I75:I116,A75:A116,"P")</f>
        <v>0</v>
      </c>
      <c r="J74" s="36"/>
    </row>
    <row r="75">
      <c r="A75" s="37" t="s">
        <v>593</v>
      </c>
      <c r="B75" s="37">
        <v>19</v>
      </c>
      <c r="C75" s="38" t="s">
        <v>14757</v>
      </c>
      <c r="D75" s="37" t="s">
        <v>595</v>
      </c>
      <c r="E75" s="39" t="s">
        <v>14758</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16">
      <c r="A77" s="37" t="s">
        <v>601</v>
      </c>
      <c r="B77" s="45"/>
      <c r="C77" s="46"/>
      <c r="D77" s="46"/>
      <c r="E77" s="39" t="s">
        <v>4314</v>
      </c>
      <c r="F77" s="46"/>
      <c r="G77" s="46"/>
      <c r="H77" s="46"/>
      <c r="I77" s="46"/>
      <c r="J77" s="48"/>
    </row>
    <row r="78">
      <c r="A78" s="37" t="s">
        <v>593</v>
      </c>
      <c r="B78" s="37">
        <v>20</v>
      </c>
      <c r="C78" s="38" t="s">
        <v>14759</v>
      </c>
      <c r="D78" s="37" t="s">
        <v>595</v>
      </c>
      <c r="E78" s="39" t="s">
        <v>14760</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45">
      <c r="A80" s="37" t="s">
        <v>601</v>
      </c>
      <c r="B80" s="45"/>
      <c r="C80" s="46"/>
      <c r="D80" s="46"/>
      <c r="E80" s="39" t="s">
        <v>14312</v>
      </c>
      <c r="F80" s="46"/>
      <c r="G80" s="46"/>
      <c r="H80" s="46"/>
      <c r="I80" s="46"/>
      <c r="J80" s="48"/>
    </row>
    <row r="81">
      <c r="A81" s="37" t="s">
        <v>593</v>
      </c>
      <c r="B81" s="37">
        <v>21</v>
      </c>
      <c r="C81" s="38" t="s">
        <v>14761</v>
      </c>
      <c r="D81" s="37" t="s">
        <v>595</v>
      </c>
      <c r="E81" s="39" t="s">
        <v>14762</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45">
      <c r="A83" s="37" t="s">
        <v>601</v>
      </c>
      <c r="B83" s="45"/>
      <c r="C83" s="46"/>
      <c r="D83" s="46"/>
      <c r="E83" s="39" t="s">
        <v>14763</v>
      </c>
      <c r="F83" s="46"/>
      <c r="G83" s="46"/>
      <c r="H83" s="46"/>
      <c r="I83" s="46"/>
      <c r="J83" s="48"/>
    </row>
    <row r="84">
      <c r="A84" s="37" t="s">
        <v>593</v>
      </c>
      <c r="B84" s="37">
        <v>22</v>
      </c>
      <c r="C84" s="38" t="s">
        <v>14764</v>
      </c>
      <c r="D84" s="37" t="s">
        <v>595</v>
      </c>
      <c r="E84" s="39" t="s">
        <v>14765</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16">
      <c r="A86" s="37" t="s">
        <v>601</v>
      </c>
      <c r="B86" s="45"/>
      <c r="C86" s="46"/>
      <c r="D86" s="46"/>
      <c r="E86" s="39" t="s">
        <v>14315</v>
      </c>
      <c r="F86" s="46"/>
      <c r="G86" s="46"/>
      <c r="H86" s="46"/>
      <c r="I86" s="46"/>
      <c r="J86" s="48"/>
    </row>
    <row r="87">
      <c r="A87" s="37" t="s">
        <v>593</v>
      </c>
      <c r="B87" s="37">
        <v>23</v>
      </c>
      <c r="C87" s="38" t="s">
        <v>3051</v>
      </c>
      <c r="D87" s="37" t="s">
        <v>595</v>
      </c>
      <c r="E87" s="39" t="s">
        <v>3052</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87">
      <c r="A89" s="37" t="s">
        <v>601</v>
      </c>
      <c r="B89" s="45"/>
      <c r="C89" s="46"/>
      <c r="D89" s="46"/>
      <c r="E89" s="39" t="s">
        <v>658</v>
      </c>
      <c r="F89" s="46"/>
      <c r="G89" s="46"/>
      <c r="H89" s="46"/>
      <c r="I89" s="46"/>
      <c r="J89" s="48"/>
    </row>
    <row r="90">
      <c r="A90" s="37" t="s">
        <v>593</v>
      </c>
      <c r="B90" s="37">
        <v>24</v>
      </c>
      <c r="C90" s="38" t="s">
        <v>3307</v>
      </c>
      <c r="D90" s="37" t="s">
        <v>595</v>
      </c>
      <c r="E90" s="39" t="s">
        <v>3308</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87">
      <c r="A92" s="37" t="s">
        <v>601</v>
      </c>
      <c r="B92" s="45"/>
      <c r="C92" s="46"/>
      <c r="D92" s="46"/>
      <c r="E92" s="39" t="s">
        <v>4315</v>
      </c>
      <c r="F92" s="46"/>
      <c r="G92" s="46"/>
      <c r="H92" s="46"/>
      <c r="I92" s="46"/>
      <c r="J92" s="48"/>
    </row>
    <row r="93">
      <c r="A93" s="37" t="s">
        <v>593</v>
      </c>
      <c r="B93" s="37">
        <v>25</v>
      </c>
      <c r="C93" s="38" t="s">
        <v>4316</v>
      </c>
      <c r="D93" s="37" t="s">
        <v>595</v>
      </c>
      <c r="E93" s="39" t="s">
        <v>4113</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87">
      <c r="A95" s="37" t="s">
        <v>601</v>
      </c>
      <c r="B95" s="45"/>
      <c r="C95" s="46"/>
      <c r="D95" s="46"/>
      <c r="E95" s="39" t="s">
        <v>4317</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1.5">
      <c r="A98" s="37" t="s">
        <v>601</v>
      </c>
      <c r="B98" s="45"/>
      <c r="C98" s="46"/>
      <c r="D98" s="46"/>
      <c r="E98" s="39" t="s">
        <v>4318</v>
      </c>
      <c r="F98" s="46"/>
      <c r="G98" s="46"/>
      <c r="H98" s="46"/>
      <c r="I98" s="46"/>
      <c r="J98" s="48"/>
    </row>
    <row r="99">
      <c r="A99" s="37" t="s">
        <v>593</v>
      </c>
      <c r="B99" s="37">
        <v>27</v>
      </c>
      <c r="C99" s="38" t="s">
        <v>4319</v>
      </c>
      <c r="D99" s="37" t="s">
        <v>595</v>
      </c>
      <c r="E99" s="39" t="s">
        <v>4118</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16">
      <c r="A101" s="37" t="s">
        <v>601</v>
      </c>
      <c r="B101" s="45"/>
      <c r="C101" s="46"/>
      <c r="D101" s="46"/>
      <c r="E101" s="39" t="s">
        <v>4320</v>
      </c>
      <c r="F101" s="46"/>
      <c r="G101" s="46"/>
      <c r="H101" s="46"/>
      <c r="I101" s="46"/>
      <c r="J101" s="48"/>
    </row>
    <row r="102">
      <c r="A102" s="37" t="s">
        <v>593</v>
      </c>
      <c r="B102" s="37">
        <v>28</v>
      </c>
      <c r="C102" s="38" t="s">
        <v>2450</v>
      </c>
      <c r="D102" s="37" t="s">
        <v>595</v>
      </c>
      <c r="E102" s="39" t="s">
        <v>2451</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16">
      <c r="A104" s="37" t="s">
        <v>601</v>
      </c>
      <c r="B104" s="45"/>
      <c r="C104" s="46"/>
      <c r="D104" s="46"/>
      <c r="E104" s="39" t="s">
        <v>14318</v>
      </c>
      <c r="F104" s="46"/>
      <c r="G104" s="46"/>
      <c r="H104" s="46"/>
      <c r="I104" s="46"/>
      <c r="J104" s="48"/>
    </row>
    <row r="105">
      <c r="A105" s="37" t="s">
        <v>593</v>
      </c>
      <c r="B105" s="37">
        <v>29</v>
      </c>
      <c r="C105" s="38" t="s">
        <v>14319</v>
      </c>
      <c r="D105" s="37" t="s">
        <v>595</v>
      </c>
      <c r="E105" s="39" t="s">
        <v>14320</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3.5">
      <c r="A107" s="37" t="s">
        <v>601</v>
      </c>
      <c r="B107" s="45"/>
      <c r="C107" s="46"/>
      <c r="D107" s="46"/>
      <c r="E107" s="39" t="s">
        <v>14322</v>
      </c>
      <c r="F107" s="46"/>
      <c r="G107" s="46"/>
      <c r="H107" s="46"/>
      <c r="I107" s="46"/>
      <c r="J107" s="48"/>
    </row>
    <row r="108">
      <c r="A108" s="37" t="s">
        <v>593</v>
      </c>
      <c r="B108" s="37">
        <v>30</v>
      </c>
      <c r="C108" s="38" t="s">
        <v>3312</v>
      </c>
      <c r="D108" s="37" t="s">
        <v>595</v>
      </c>
      <c r="E108" s="39" t="s">
        <v>3313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88.5">
      <c r="A110" s="37" t="s">
        <v>601</v>
      </c>
      <c r="B110" s="45"/>
      <c r="C110" s="46"/>
      <c r="D110" s="46"/>
      <c r="E110" s="39" t="s">
        <v>14513</v>
      </c>
      <c r="F110" s="46"/>
      <c r="G110" s="46"/>
      <c r="H110" s="46"/>
      <c r="I110" s="46"/>
      <c r="J110" s="48"/>
    </row>
    <row r="111">
      <c r="A111" s="37" t="s">
        <v>593</v>
      </c>
      <c r="B111" s="37">
        <v>31</v>
      </c>
      <c r="C111" s="38" t="s">
        <v>14382</v>
      </c>
      <c r="D111" s="37" t="s">
        <v>595</v>
      </c>
      <c r="E111" s="39" t="s">
        <v>14383</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03">
      <c r="A113" s="37" t="s">
        <v>601</v>
      </c>
      <c r="B113" s="45"/>
      <c r="C113" s="46"/>
      <c r="D113" s="46"/>
      <c r="E113" s="39" t="s">
        <v>14384</v>
      </c>
      <c r="F113" s="46"/>
      <c r="G113" s="46"/>
      <c r="H113" s="46"/>
      <c r="I113" s="46"/>
      <c r="J113" s="48"/>
    </row>
    <row r="114">
      <c r="A114" s="37" t="s">
        <v>593</v>
      </c>
      <c r="B114" s="37">
        <v>32</v>
      </c>
      <c r="C114" s="38" t="s">
        <v>14766</v>
      </c>
      <c r="D114" s="37" t="s">
        <v>595</v>
      </c>
      <c r="E114" s="39" t="s">
        <v>14767</v>
      </c>
      <c r="F114" s="40" t="s">
        <v>608</v>
      </c>
      <c r="G114" s="41">
        <v>1</v>
      </c>
      <c r="H114" s="42">
        <v>0</v>
      </c>
      <c r="I114" s="43">
        <f>ROUND(G114*H114,P4)</f>
        <v>0</v>
      </c>
      <c r="J114" s="37"/>
      <c r="O114" s="44">
        <f>I114*0.21</f>
        <v>0</v>
      </c>
      <c r="P114">
        <v>3</v>
      </c>
    </row>
    <row r="115">
      <c r="A115" s="37" t="s">
        <v>598</v>
      </c>
      <c r="B115" s="45"/>
      <c r="C115" s="46"/>
      <c r="D115" s="46"/>
      <c r="E115" s="39" t="s">
        <v>14767</v>
      </c>
      <c r="F115" s="46"/>
      <c r="G115" s="46"/>
      <c r="H115" s="46"/>
      <c r="I115" s="46"/>
      <c r="J115" s="48"/>
    </row>
    <row r="116" ht="43.5">
      <c r="A116" s="37" t="s">
        <v>601</v>
      </c>
      <c r="B116" s="45"/>
      <c r="C116" s="46"/>
      <c r="D116" s="46"/>
      <c r="E116" s="39" t="s">
        <v>14322</v>
      </c>
      <c r="F116" s="46"/>
      <c r="G116" s="46"/>
      <c r="H116" s="46"/>
      <c r="I116" s="46"/>
      <c r="J116" s="48"/>
    </row>
    <row r="117">
      <c r="A117" s="31" t="s">
        <v>591</v>
      </c>
      <c r="B117" s="32"/>
      <c r="C117" s="33" t="s">
        <v>3656</v>
      </c>
      <c r="D117" s="34"/>
      <c r="E117" s="31" t="s">
        <v>4120</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87">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1.5">
      <c r="A123" s="37" t="s">
        <v>601</v>
      </c>
      <c r="B123" s="45"/>
      <c r="C123" s="46"/>
      <c r="D123" s="46"/>
      <c r="E123" s="39" t="s">
        <v>4125</v>
      </c>
      <c r="F123" s="46"/>
      <c r="G123" s="46"/>
      <c r="H123" s="46"/>
      <c r="I123" s="46"/>
      <c r="J123" s="48"/>
    </row>
    <row r="124">
      <c r="A124" s="37" t="s">
        <v>593</v>
      </c>
      <c r="B124" s="37">
        <v>35</v>
      </c>
      <c r="C124" s="38" t="s">
        <v>14768</v>
      </c>
      <c r="D124" s="37" t="s">
        <v>595</v>
      </c>
      <c r="E124" s="39" t="s">
        <v>14769</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16">
      <c r="A126" s="37" t="s">
        <v>601</v>
      </c>
      <c r="B126" s="45"/>
      <c r="C126" s="46"/>
      <c r="D126" s="46"/>
      <c r="E126" s="39" t="s">
        <v>14770</v>
      </c>
      <c r="F126" s="46"/>
      <c r="G126" s="46"/>
      <c r="H126" s="46"/>
      <c r="I126" s="46"/>
      <c r="J126" s="48"/>
    </row>
    <row r="127" ht="29">
      <c r="A127" s="37" t="s">
        <v>593</v>
      </c>
      <c r="B127" s="37">
        <v>36</v>
      </c>
      <c r="C127" s="38" t="s">
        <v>14771</v>
      </c>
      <c r="D127" s="37" t="s">
        <v>595</v>
      </c>
      <c r="E127" s="39" t="s">
        <v>14772</v>
      </c>
      <c r="F127" s="40" t="s">
        <v>597</v>
      </c>
      <c r="G127" s="41">
        <v>70</v>
      </c>
      <c r="H127" s="42">
        <v>0</v>
      </c>
      <c r="I127" s="43">
        <f>ROUND(G127*H127,P4)</f>
        <v>0</v>
      </c>
      <c r="J127" s="37"/>
      <c r="O127" s="44">
        <f>I127*0.21</f>
        <v>0</v>
      </c>
      <c r="P127">
        <v>3</v>
      </c>
    </row>
    <row r="128" ht="29">
      <c r="A128" s="37" t="s">
        <v>598</v>
      </c>
      <c r="B128" s="45"/>
      <c r="C128" s="46"/>
      <c r="D128" s="46"/>
      <c r="E128" s="39" t="s">
        <v>14772</v>
      </c>
      <c r="F128" s="46"/>
      <c r="G128" s="46"/>
      <c r="H128" s="46"/>
      <c r="I128" s="46"/>
      <c r="J128" s="48"/>
    </row>
    <row r="129" ht="58">
      <c r="A129" s="37" t="s">
        <v>601</v>
      </c>
      <c r="B129" s="45"/>
      <c r="C129" s="46"/>
      <c r="D129" s="46"/>
      <c r="E129" s="39" t="s">
        <v>4130</v>
      </c>
      <c r="F129" s="46"/>
      <c r="G129" s="46"/>
      <c r="H129" s="46"/>
      <c r="I129" s="46"/>
      <c r="J129" s="48"/>
    </row>
    <row r="130">
      <c r="A130" s="31" t="s">
        <v>591</v>
      </c>
      <c r="B130" s="32"/>
      <c r="C130" s="33" t="s">
        <v>3661</v>
      </c>
      <c r="D130" s="34"/>
      <c r="E130" s="31" t="s">
        <v>4193</v>
      </c>
      <c r="F130" s="34"/>
      <c r="G130" s="34"/>
      <c r="H130" s="34"/>
      <c r="I130" s="35">
        <f>SUMIFS(I131:I175,A131:A175,"P")</f>
        <v>0</v>
      </c>
      <c r="J130" s="36"/>
    </row>
    <row r="131" ht="29">
      <c r="A131" s="37" t="s">
        <v>593</v>
      </c>
      <c r="B131" s="37">
        <v>37</v>
      </c>
      <c r="C131" s="38" t="s">
        <v>3060</v>
      </c>
      <c r="D131" s="37" t="s">
        <v>595</v>
      </c>
      <c r="E131" s="39" t="s">
        <v>3957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0.5">
      <c r="A133" s="37" t="s">
        <v>601</v>
      </c>
      <c r="B133" s="45"/>
      <c r="C133" s="46"/>
      <c r="D133" s="46"/>
      <c r="E133" s="39" t="s">
        <v>1065</v>
      </c>
      <c r="F133" s="46"/>
      <c r="G133" s="46"/>
      <c r="H133" s="46"/>
      <c r="I133" s="46"/>
      <c r="J133" s="48"/>
    </row>
    <row r="134" ht="43.5">
      <c r="A134" s="37" t="s">
        <v>593</v>
      </c>
      <c r="B134" s="37">
        <v>38</v>
      </c>
      <c r="C134" s="38" t="s">
        <v>3064</v>
      </c>
      <c r="D134" s="37" t="s">
        <v>595</v>
      </c>
      <c r="E134" s="39" t="s">
        <v>3959</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0.5">
      <c r="A136" s="37" t="s">
        <v>601</v>
      </c>
      <c r="B136" s="45"/>
      <c r="C136" s="46"/>
      <c r="D136" s="46"/>
      <c r="E136" s="39" t="s">
        <v>1065</v>
      </c>
      <c r="F136" s="46"/>
      <c r="G136" s="46"/>
      <c r="H136" s="46"/>
      <c r="I136" s="46"/>
      <c r="J136" s="48"/>
    </row>
    <row r="137" ht="29">
      <c r="A137" s="37" t="s">
        <v>593</v>
      </c>
      <c r="B137" s="37">
        <v>39</v>
      </c>
      <c r="C137" s="38" t="s">
        <v>3067</v>
      </c>
      <c r="D137" s="37" t="s">
        <v>595</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1.5">
      <c r="A139" s="37" t="s">
        <v>601</v>
      </c>
      <c r="B139" s="45"/>
      <c r="C139" s="46"/>
      <c r="D139" s="46"/>
      <c r="E139" s="39" t="s">
        <v>4203</v>
      </c>
      <c r="F139" s="46"/>
      <c r="G139" s="46"/>
      <c r="H139" s="46"/>
      <c r="I139" s="46"/>
      <c r="J139" s="48"/>
    </row>
    <row r="140">
      <c r="A140" s="37" t="s">
        <v>593</v>
      </c>
      <c r="B140" s="37">
        <v>40</v>
      </c>
      <c r="C140" s="38" t="s">
        <v>14773</v>
      </c>
      <c r="D140" s="37" t="s">
        <v>595</v>
      </c>
      <c r="E140" s="39" t="s">
        <v>14774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1.5">
      <c r="A142" s="37" t="s">
        <v>601</v>
      </c>
      <c r="B142" s="45"/>
      <c r="C142" s="46"/>
      <c r="D142" s="46"/>
      <c r="E142" s="39" t="s">
        <v>4206</v>
      </c>
      <c r="F142" s="46"/>
      <c r="G142" s="46"/>
      <c r="H142" s="46"/>
      <c r="I142" s="46"/>
      <c r="J142" s="48"/>
    </row>
    <row r="143">
      <c r="A143" s="37" t="s">
        <v>593</v>
      </c>
      <c r="B143" s="37">
        <v>41</v>
      </c>
      <c r="C143" s="38" t="s">
        <v>14775</v>
      </c>
      <c r="D143" s="37" t="s">
        <v>595</v>
      </c>
      <c r="E143" s="39" t="s">
        <v>14776</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1.5">
      <c r="A145" s="37" t="s">
        <v>601</v>
      </c>
      <c r="B145" s="45"/>
      <c r="C145" s="46"/>
      <c r="D145" s="46"/>
      <c r="E145" s="39" t="s">
        <v>4214</v>
      </c>
      <c r="F145" s="46"/>
      <c r="G145" s="46"/>
      <c r="H145" s="46"/>
      <c r="I145" s="46"/>
      <c r="J145" s="48"/>
    </row>
    <row r="146">
      <c r="A146" s="37" t="s">
        <v>593</v>
      </c>
      <c r="B146" s="37">
        <v>42</v>
      </c>
      <c r="C146" s="38" t="s">
        <v>3323</v>
      </c>
      <c r="D146" s="37" t="s">
        <v>595</v>
      </c>
      <c r="E146" s="39" t="s">
        <v>3324</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1.5">
      <c r="A148" s="37" t="s">
        <v>601</v>
      </c>
      <c r="B148" s="45"/>
      <c r="C148" s="46"/>
      <c r="D148" s="46"/>
      <c r="E148" s="39" t="s">
        <v>4214</v>
      </c>
      <c r="F148" s="46"/>
      <c r="G148" s="46"/>
      <c r="H148" s="46"/>
      <c r="I148" s="46"/>
      <c r="J148" s="48"/>
    </row>
    <row r="149" ht="29">
      <c r="A149" s="37" t="s">
        <v>593</v>
      </c>
      <c r="B149" s="37">
        <v>43</v>
      </c>
      <c r="C149" s="38" t="s">
        <v>14777</v>
      </c>
      <c r="D149" s="37" t="s">
        <v>595</v>
      </c>
      <c r="E149" s="39" t="s">
        <v>14778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1.5">
      <c r="A151" s="37" t="s">
        <v>601</v>
      </c>
      <c r="B151" s="45"/>
      <c r="C151" s="46"/>
      <c r="D151" s="46"/>
      <c r="E151" s="39" t="s">
        <v>4214</v>
      </c>
      <c r="F151" s="46"/>
      <c r="G151" s="46"/>
      <c r="H151" s="46"/>
      <c r="I151" s="46"/>
      <c r="J151" s="48"/>
    </row>
    <row r="152">
      <c r="A152" s="37" t="s">
        <v>593</v>
      </c>
      <c r="B152" s="37">
        <v>44</v>
      </c>
      <c r="C152" s="38" t="s">
        <v>14779</v>
      </c>
      <c r="D152" s="37" t="s">
        <v>595</v>
      </c>
      <c r="E152" s="39" t="s">
        <v>14780</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1.5">
      <c r="A154" s="37" t="s">
        <v>601</v>
      </c>
      <c r="B154" s="45"/>
      <c r="C154" s="46"/>
      <c r="D154" s="46"/>
      <c r="E154" s="39" t="s">
        <v>4214</v>
      </c>
      <c r="F154" s="46"/>
      <c r="G154" s="46"/>
      <c r="H154" s="46"/>
      <c r="I154" s="46"/>
      <c r="J154" s="48"/>
    </row>
    <row r="155">
      <c r="A155" s="37" t="s">
        <v>593</v>
      </c>
      <c r="B155" s="37">
        <v>45</v>
      </c>
      <c r="C155" s="38" t="s">
        <v>14781</v>
      </c>
      <c r="D155" s="37" t="s">
        <v>595</v>
      </c>
      <c r="E155" s="39" t="s">
        <v>14782</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1.5">
      <c r="A157" s="37" t="s">
        <v>601</v>
      </c>
      <c r="B157" s="45"/>
      <c r="C157" s="46"/>
      <c r="D157" s="46"/>
      <c r="E157" s="39" t="s">
        <v>4214</v>
      </c>
      <c r="F157" s="46"/>
      <c r="G157" s="46"/>
      <c r="H157" s="46"/>
      <c r="I157" s="46"/>
      <c r="J157" s="48"/>
    </row>
    <row r="158" ht="29">
      <c r="A158" s="37" t="s">
        <v>593</v>
      </c>
      <c r="B158" s="37">
        <v>46</v>
      </c>
      <c r="C158" s="38" t="s">
        <v>14783</v>
      </c>
      <c r="D158" s="37" t="s">
        <v>595</v>
      </c>
      <c r="E158" s="39" t="s">
        <v>14784</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1.5">
      <c r="A160" s="37" t="s">
        <v>601</v>
      </c>
      <c r="B160" s="45"/>
      <c r="C160" s="46"/>
      <c r="D160" s="46"/>
      <c r="E160" s="39" t="s">
        <v>4214</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16">
      <c r="A163" s="37" t="s">
        <v>601</v>
      </c>
      <c r="B163" s="45"/>
      <c r="C163" s="46"/>
      <c r="D163" s="46"/>
      <c r="E163" s="39" t="s">
        <v>3664</v>
      </c>
      <c r="F163" s="46"/>
      <c r="G163" s="46"/>
      <c r="H163" s="46"/>
      <c r="I163" s="46"/>
      <c r="J163" s="48"/>
    </row>
    <row r="164">
      <c r="A164" s="37" t="s">
        <v>593</v>
      </c>
      <c r="B164" s="37">
        <v>48</v>
      </c>
      <c r="C164" s="38" t="s">
        <v>3072</v>
      </c>
      <c r="D164" s="37" t="s">
        <v>595</v>
      </c>
      <c r="E164" s="39" t="s">
        <v>3073</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1.5">
      <c r="A166" s="37" t="s">
        <v>601</v>
      </c>
      <c r="B166" s="45"/>
      <c r="C166" s="46"/>
      <c r="D166" s="46"/>
      <c r="E166" s="39" t="s">
        <v>4220</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1.5">
      <c r="A169" s="37" t="s">
        <v>601</v>
      </c>
      <c r="B169" s="45"/>
      <c r="C169" s="46"/>
      <c r="D169" s="46"/>
      <c r="E169" s="39" t="s">
        <v>3665</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1.5">
      <c r="A172" s="37" t="s">
        <v>601</v>
      </c>
      <c r="B172" s="45"/>
      <c r="C172" s="46"/>
      <c r="D172" s="46"/>
      <c r="E172" s="39" t="s">
        <v>4221</v>
      </c>
      <c r="F172" s="46"/>
      <c r="G172" s="46"/>
      <c r="H172" s="46"/>
      <c r="I172" s="46"/>
      <c r="J172" s="48"/>
    </row>
    <row r="173">
      <c r="A173" s="37" t="s">
        <v>593</v>
      </c>
      <c r="B173" s="37">
        <v>51</v>
      </c>
      <c r="C173" s="38" t="s">
        <v>3387</v>
      </c>
      <c r="D173" s="37" t="s">
        <v>595</v>
      </c>
      <c r="E173" s="39" t="s">
        <v>3388</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1.5">
      <c r="A175" s="37" t="s">
        <v>601</v>
      </c>
      <c r="B175" s="45"/>
      <c r="C175" s="46"/>
      <c r="D175" s="46"/>
      <c r="E175" s="39" t="s">
        <v>4385</v>
      </c>
      <c r="F175" s="46"/>
      <c r="G175" s="46"/>
      <c r="H175" s="46"/>
      <c r="I175" s="46"/>
      <c r="J175" s="48"/>
    </row>
    <row r="176">
      <c r="A176" s="31" t="s">
        <v>591</v>
      </c>
      <c r="B176" s="32"/>
      <c r="C176" s="33" t="s">
        <v>4254</v>
      </c>
      <c r="D176" s="34"/>
      <c r="E176" s="31" t="s">
        <v>561</v>
      </c>
      <c r="F176" s="34"/>
      <c r="G176" s="34"/>
      <c r="H176" s="34"/>
      <c r="I176" s="35">
        <f>SUMIFS(I177:I179,A177:A179,"P")</f>
        <v>0</v>
      </c>
      <c r="J176" s="36"/>
    </row>
    <row r="177">
      <c r="A177" s="37" t="s">
        <v>593</v>
      </c>
      <c r="B177" s="37">
        <v>52</v>
      </c>
      <c r="C177" s="38" t="s">
        <v>3082</v>
      </c>
      <c r="D177" s="37" t="s">
        <v>595</v>
      </c>
      <c r="E177" s="39" t="s">
        <v>3083</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87">
      <c r="A179" s="37" t="s">
        <v>601</v>
      </c>
      <c r="B179" s="45"/>
      <c r="C179" s="46"/>
      <c r="D179" s="46"/>
      <c r="E179" s="39" t="s">
        <v>4398</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3.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14785</v>
      </c>
      <c r="F183" s="46"/>
      <c r="G183" s="46"/>
      <c r="H183" s="46"/>
      <c r="I183" s="46"/>
      <c r="J183" s="48"/>
    </row>
    <row r="184" ht="116">
      <c r="A184" s="37" t="s">
        <v>601</v>
      </c>
      <c r="B184" s="45"/>
      <c r="C184" s="46"/>
      <c r="D184" s="46"/>
      <c r="E184" s="39" t="s">
        <v>1819</v>
      </c>
      <c r="F184" s="46"/>
      <c r="G184" s="46"/>
      <c r="H184" s="46"/>
      <c r="I184" s="46"/>
      <c r="J184" s="48"/>
    </row>
    <row r="185" ht="43.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16">
      <c r="A187" s="37" t="s">
        <v>601</v>
      </c>
      <c r="B187" s="45"/>
      <c r="C187" s="46"/>
      <c r="D187" s="46"/>
      <c r="E187" s="39" t="s">
        <v>1819</v>
      </c>
      <c r="F187" s="46"/>
      <c r="G187" s="46"/>
      <c r="H187" s="46"/>
      <c r="I187" s="46"/>
      <c r="J187" s="48"/>
    </row>
    <row r="188" ht="29">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16">
      <c r="A190" s="37" t="s">
        <v>601</v>
      </c>
      <c r="B190" s="45"/>
      <c r="C190" s="46"/>
      <c r="D190" s="46"/>
      <c r="E190" s="39" t="s">
        <v>1819</v>
      </c>
      <c r="F190" s="46"/>
      <c r="G190" s="46"/>
      <c r="H190" s="46"/>
      <c r="I190" s="46"/>
      <c r="J190" s="48"/>
    </row>
    <row r="191" ht="29">
      <c r="A191" s="37" t="s">
        <v>593</v>
      </c>
      <c r="B191" s="37">
        <v>56</v>
      </c>
      <c r="C191" s="38" t="s">
        <v>3424</v>
      </c>
      <c r="D191" s="37" t="s">
        <v>3425</v>
      </c>
      <c r="E191" s="39" t="s">
        <v>4276</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0.5">
      <c r="A193" s="37" t="s">
        <v>601</v>
      </c>
      <c r="B193" s="45"/>
      <c r="C193" s="46"/>
      <c r="D193" s="46"/>
      <c r="E193" s="39" t="s">
        <v>4277</v>
      </c>
      <c r="F193" s="46"/>
      <c r="G193" s="46"/>
      <c r="H193" s="46"/>
      <c r="I193" s="46"/>
      <c r="J193" s="48"/>
    </row>
    <row r="194" ht="29">
      <c r="A194" s="37" t="s">
        <v>593</v>
      </c>
      <c r="B194" s="37">
        <v>57</v>
      </c>
      <c r="C194" s="38" t="s">
        <v>3428</v>
      </c>
      <c r="D194" s="37" t="s">
        <v>3429</v>
      </c>
      <c r="E194" s="39" t="s">
        <v>4278</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0.5">
      <c r="A196" s="37" t="s">
        <v>601</v>
      </c>
      <c r="B196" s="50"/>
      <c r="C196" s="51"/>
      <c r="D196" s="51"/>
      <c r="E196" s="39" t="s">
        <v>4277</v>
      </c>
      <c r="F196" s="51"/>
      <c r="G196" s="51"/>
      <c r="H196" s="51"/>
      <c r="I196" s="51"/>
      <c r="J196" s="52"/>
    </row>
  </sheetData>
  <sheetProtection sheet="1" objects="1" scenarios="1" spinCount="100000" saltValue="wsjBqEjGCE+UTjEQH0Ud2u2k4rjfhLgCF6JFfHSg9y3d0VE15FNan65/sz1vBG4WPElzHhmtbixVAtkYWWw/rg==" hashValue="i/jeLPD7IQor/HFXBd5BAc+9Kag5DiZ/z00MW5Yi/e8IldLDeJmH8ozV7Ya3tLvWCj1bK13zKJIA8LMR+SiU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14787</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573</v>
      </c>
      <c r="C7" s="21" t="s">
        <v>14789</v>
      </c>
      <c r="D7" s="22"/>
      <c r="E7" s="23" t="s">
        <v>537</v>
      </c>
      <c r="F7" s="17"/>
      <c r="G7" s="17"/>
      <c r="H7" s="17"/>
      <c r="I7" s="17"/>
      <c r="J7" s="19"/>
    </row>
    <row r="8" ht="28">
      <c r="A8" s="3" t="s">
        <v>1569</v>
      </c>
      <c r="B8" s="20" t="s">
        <v>579</v>
      </c>
      <c r="C8" s="21" t="s">
        <v>14787</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14275</v>
      </c>
      <c r="D12" s="34"/>
      <c r="E12" s="31" t="s">
        <v>14276</v>
      </c>
      <c r="F12" s="34"/>
      <c r="G12" s="34"/>
      <c r="H12" s="34"/>
      <c r="I12" s="35">
        <f>SUMIFS(I13:I15,A13:A15,"P")</f>
        <v>0</v>
      </c>
      <c r="J12" s="36"/>
    </row>
    <row r="13">
      <c r="A13" s="37" t="s">
        <v>593</v>
      </c>
      <c r="B13" s="37">
        <v>1</v>
      </c>
      <c r="C13" s="38" t="s">
        <v>14207</v>
      </c>
      <c r="D13" s="37" t="s">
        <v>595</v>
      </c>
      <c r="E13" s="39" t="s">
        <v>14208</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SUMIFS(I17:I22,A17:A22,"P")</f>
        <v>0</v>
      </c>
      <c r="J16" s="36"/>
    </row>
    <row r="17">
      <c r="A17" s="37" t="s">
        <v>593</v>
      </c>
      <c r="B17" s="37">
        <v>2</v>
      </c>
      <c r="C17" s="38" t="s">
        <v>14278</v>
      </c>
      <c r="D17" s="37" t="s">
        <v>595</v>
      </c>
      <c r="E17" s="39" t="s">
        <v>14279</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391.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391.5">
      <c r="A22" s="37" t="s">
        <v>601</v>
      </c>
      <c r="B22" s="45"/>
      <c r="C22" s="46"/>
      <c r="D22" s="46"/>
      <c r="E22" s="39" t="s">
        <v>643</v>
      </c>
      <c r="F22" s="46"/>
      <c r="G22" s="46"/>
      <c r="H22" s="46"/>
      <c r="I22" s="46"/>
      <c r="J22" s="48"/>
    </row>
    <row r="23">
      <c r="A23" s="31" t="s">
        <v>591</v>
      </c>
      <c r="B23" s="32"/>
      <c r="C23" s="33" t="s">
        <v>14210</v>
      </c>
      <c r="D23" s="34"/>
      <c r="E23" s="31" t="s">
        <v>14211</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4.5">
      <c r="A26" s="37" t="s">
        <v>601</v>
      </c>
      <c r="B26" s="45"/>
      <c r="C26" s="46"/>
      <c r="D26" s="46"/>
      <c r="E26" s="39" t="s">
        <v>647</v>
      </c>
      <c r="F26" s="46"/>
      <c r="G26" s="46"/>
      <c r="H26" s="46"/>
      <c r="I26" s="46"/>
      <c r="J26" s="48"/>
    </row>
    <row r="27">
      <c r="A27" s="31" t="s">
        <v>591</v>
      </c>
      <c r="B27" s="32"/>
      <c r="C27" s="33" t="s">
        <v>4034</v>
      </c>
      <c r="D27" s="34"/>
      <c r="E27" s="31" t="s">
        <v>4035</v>
      </c>
      <c r="F27" s="34"/>
      <c r="G27" s="34"/>
      <c r="H27" s="34"/>
      <c r="I27" s="35">
        <f>SUMIFS(I28:I33,A28:A33,"P")</f>
        <v>0</v>
      </c>
      <c r="J27" s="36"/>
    </row>
    <row r="28">
      <c r="A28" s="37" t="s">
        <v>593</v>
      </c>
      <c r="B28" s="37">
        <v>5</v>
      </c>
      <c r="C28" s="38" t="s">
        <v>5253</v>
      </c>
      <c r="D28" s="37" t="s">
        <v>595</v>
      </c>
      <c r="E28" s="39" t="s">
        <v>5254</v>
      </c>
      <c r="F28" s="40" t="s">
        <v>989</v>
      </c>
      <c r="G28" s="41">
        <v>1</v>
      </c>
      <c r="H28" s="42">
        <v>0</v>
      </c>
      <c r="I28" s="43">
        <f>ROUND(G28*H28,P4)</f>
        <v>0</v>
      </c>
      <c r="J28" s="37"/>
      <c r="O28" s="44">
        <f>I28*0.21</f>
        <v>0</v>
      </c>
      <c r="P28">
        <v>3</v>
      </c>
    </row>
    <row r="29">
      <c r="A29" s="37" t="s">
        <v>598</v>
      </c>
      <c r="B29" s="45"/>
      <c r="C29" s="46"/>
      <c r="D29" s="46"/>
      <c r="E29" s="39" t="s">
        <v>5254</v>
      </c>
      <c r="F29" s="46"/>
      <c r="G29" s="46"/>
      <c r="H29" s="46"/>
      <c r="I29" s="46"/>
      <c r="J29" s="48"/>
    </row>
    <row r="30" ht="29">
      <c r="A30" s="37" t="s">
        <v>601</v>
      </c>
      <c r="B30" s="45"/>
      <c r="C30" s="46"/>
      <c r="D30" s="46"/>
      <c r="E30" s="39" t="s">
        <v>14790</v>
      </c>
      <c r="F30" s="46"/>
      <c r="G30" s="46"/>
      <c r="H30" s="46"/>
      <c r="I30" s="46"/>
      <c r="J30" s="48"/>
    </row>
    <row r="31">
      <c r="A31" s="37" t="s">
        <v>593</v>
      </c>
      <c r="B31" s="37">
        <v>6</v>
      </c>
      <c r="C31" s="38" t="s">
        <v>14213</v>
      </c>
      <c r="D31" s="37" t="s">
        <v>595</v>
      </c>
      <c r="E31" s="39" t="s">
        <v>14749</v>
      </c>
      <c r="F31" s="40" t="s">
        <v>608</v>
      </c>
      <c r="G31" s="41">
        <v>1</v>
      </c>
      <c r="H31" s="42">
        <v>0</v>
      </c>
      <c r="I31" s="43">
        <f>ROUND(G31*H31,P4)</f>
        <v>0</v>
      </c>
      <c r="J31" s="37"/>
      <c r="O31" s="44">
        <f>I31*0.21</f>
        <v>0</v>
      </c>
      <c r="P31">
        <v>3</v>
      </c>
    </row>
    <row r="32">
      <c r="A32" s="37" t="s">
        <v>598</v>
      </c>
      <c r="B32" s="45"/>
      <c r="C32" s="46"/>
      <c r="D32" s="46"/>
      <c r="E32" s="39" t="s">
        <v>14749</v>
      </c>
      <c r="F32" s="46"/>
      <c r="G32" s="46"/>
      <c r="H32" s="46"/>
      <c r="I32" s="46"/>
      <c r="J32" s="48"/>
    </row>
    <row r="33" ht="87">
      <c r="A33" s="37" t="s">
        <v>601</v>
      </c>
      <c r="B33" s="45"/>
      <c r="C33" s="46"/>
      <c r="D33" s="46"/>
      <c r="E33" s="39" t="s">
        <v>14750</v>
      </c>
      <c r="F33" s="46"/>
      <c r="G33" s="46"/>
      <c r="H33" s="46"/>
      <c r="I33" s="46"/>
      <c r="J33" s="48"/>
    </row>
    <row r="34">
      <c r="A34" s="31" t="s">
        <v>591</v>
      </c>
      <c r="B34" s="32"/>
      <c r="C34" s="33" t="s">
        <v>14751</v>
      </c>
      <c r="D34" s="34"/>
      <c r="E34" s="31" t="s">
        <v>4030</v>
      </c>
      <c r="F34" s="34"/>
      <c r="G34" s="34"/>
      <c r="H34" s="34"/>
      <c r="I34" s="35">
        <f>SUMIFS(I35:I37,A35:A37,"P")</f>
        <v>0</v>
      </c>
      <c r="J34" s="36"/>
    </row>
    <row r="35">
      <c r="A35" s="37" t="s">
        <v>593</v>
      </c>
      <c r="B35" s="37">
        <v>7</v>
      </c>
      <c r="C35" s="38" t="s">
        <v>14752</v>
      </c>
      <c r="D35" s="37" t="s">
        <v>595</v>
      </c>
      <c r="E35" s="39" t="s">
        <v>14753</v>
      </c>
      <c r="F35" s="40" t="s">
        <v>1797</v>
      </c>
      <c r="G35" s="41">
        <v>1</v>
      </c>
      <c r="H35" s="42">
        <v>0</v>
      </c>
      <c r="I35" s="43">
        <f>ROUND(G35*H35,P4)</f>
        <v>0</v>
      </c>
      <c r="J35" s="37"/>
      <c r="O35" s="44">
        <f>I35*0.21</f>
        <v>0</v>
      </c>
      <c r="P35">
        <v>3</v>
      </c>
    </row>
    <row r="36">
      <c r="A36" s="37" t="s">
        <v>598</v>
      </c>
      <c r="B36" s="45"/>
      <c r="C36" s="46"/>
      <c r="D36" s="46"/>
      <c r="E36" s="39" t="s">
        <v>14753</v>
      </c>
      <c r="F36" s="46"/>
      <c r="G36" s="46"/>
      <c r="H36" s="46"/>
      <c r="I36" s="46"/>
      <c r="J36" s="48"/>
    </row>
    <row r="37" ht="29">
      <c r="A37" s="37" t="s">
        <v>601</v>
      </c>
      <c r="B37" s="45"/>
      <c r="C37" s="46"/>
      <c r="D37" s="46"/>
      <c r="E37" s="39" t="s">
        <v>14791</v>
      </c>
      <c r="F37" s="46"/>
      <c r="G37" s="46"/>
      <c r="H37" s="46"/>
      <c r="I37" s="46"/>
      <c r="J37" s="48"/>
    </row>
    <row r="38">
      <c r="A38" s="31" t="s">
        <v>591</v>
      </c>
      <c r="B38" s="32"/>
      <c r="C38" s="33" t="s">
        <v>4052</v>
      </c>
      <c r="D38" s="34"/>
      <c r="E38" s="31" t="s">
        <v>4053</v>
      </c>
      <c r="F38" s="34"/>
      <c r="G38" s="34"/>
      <c r="H38" s="34"/>
      <c r="I38" s="35">
        <f>SUMIFS(I39:I44,A39:A44,"P")</f>
        <v>0</v>
      </c>
      <c r="J38" s="36"/>
    </row>
    <row r="39" ht="29">
      <c r="A39" s="37" t="s">
        <v>593</v>
      </c>
      <c r="B39" s="37">
        <v>8</v>
      </c>
      <c r="C39" s="38" t="s">
        <v>3023</v>
      </c>
      <c r="D39" s="37" t="s">
        <v>595</v>
      </c>
      <c r="E39" s="39" t="s">
        <v>3024</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87">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87">
      <c r="A44" s="37" t="s">
        <v>601</v>
      </c>
      <c r="B44" s="45"/>
      <c r="C44" s="46"/>
      <c r="D44" s="46"/>
      <c r="E44" s="39" t="s">
        <v>658</v>
      </c>
      <c r="F44" s="46"/>
      <c r="G44" s="46"/>
      <c r="H44" s="46"/>
      <c r="I44" s="46"/>
      <c r="J44" s="48"/>
    </row>
    <row r="45">
      <c r="A45" s="31" t="s">
        <v>591</v>
      </c>
      <c r="B45" s="32"/>
      <c r="C45" s="33" t="s">
        <v>4056</v>
      </c>
      <c r="D45" s="34"/>
      <c r="E45" s="31" t="s">
        <v>4057</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87">
      <c r="A48" s="37" t="s">
        <v>601</v>
      </c>
      <c r="B48" s="45"/>
      <c r="C48" s="46"/>
      <c r="D48" s="46"/>
      <c r="E48" s="39" t="s">
        <v>1040</v>
      </c>
      <c r="F48" s="46"/>
      <c r="G48" s="46"/>
      <c r="H48" s="46"/>
      <c r="I48" s="46"/>
      <c r="J48" s="48"/>
    </row>
    <row r="49">
      <c r="A49" s="37" t="s">
        <v>593</v>
      </c>
      <c r="B49" s="37">
        <v>11</v>
      </c>
      <c r="C49" s="38" t="s">
        <v>3364</v>
      </c>
      <c r="D49" s="37" t="s">
        <v>595</v>
      </c>
      <c r="E49" s="39" t="s">
        <v>3365</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87">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1.5">
      <c r="A54" s="37" t="s">
        <v>601</v>
      </c>
      <c r="B54" s="45"/>
      <c r="C54" s="46"/>
      <c r="D54" s="46"/>
      <c r="E54" s="39" t="s">
        <v>14223</v>
      </c>
      <c r="F54" s="46"/>
      <c r="G54" s="46"/>
      <c r="H54" s="46"/>
      <c r="I54" s="46"/>
      <c r="J54" s="48"/>
    </row>
    <row r="55" ht="29">
      <c r="A55" s="37" t="s">
        <v>593</v>
      </c>
      <c r="B55" s="37">
        <v>13</v>
      </c>
      <c r="C55" s="38" t="s">
        <v>1022</v>
      </c>
      <c r="D55" s="37" t="s">
        <v>595</v>
      </c>
      <c r="E55" s="39" t="s">
        <v>2323</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87">
      <c r="A57" s="37" t="s">
        <v>601</v>
      </c>
      <c r="B57" s="45"/>
      <c r="C57" s="46"/>
      <c r="D57" s="46"/>
      <c r="E57" s="39" t="s">
        <v>14302</v>
      </c>
      <c r="F57" s="46"/>
      <c r="G57" s="46"/>
      <c r="H57" s="46"/>
      <c r="I57" s="46"/>
      <c r="J57" s="48"/>
    </row>
    <row r="58" ht="29">
      <c r="A58" s="37" t="s">
        <v>593</v>
      </c>
      <c r="B58" s="37">
        <v>14</v>
      </c>
      <c r="C58" s="38" t="s">
        <v>14792</v>
      </c>
      <c r="D58" s="37" t="s">
        <v>595</v>
      </c>
      <c r="E58" s="39" t="s">
        <v>14793</v>
      </c>
      <c r="F58" s="40" t="s">
        <v>597</v>
      </c>
      <c r="G58" s="41">
        <v>60</v>
      </c>
      <c r="H58" s="42">
        <v>0</v>
      </c>
      <c r="I58" s="43">
        <f>ROUND(G58*H58,P4)</f>
        <v>0</v>
      </c>
      <c r="J58" s="37"/>
      <c r="O58" s="44">
        <f>I58*0.21</f>
        <v>0</v>
      </c>
      <c r="P58">
        <v>3</v>
      </c>
    </row>
    <row r="59" ht="29">
      <c r="A59" s="37" t="s">
        <v>598</v>
      </c>
      <c r="B59" s="45"/>
      <c r="C59" s="46"/>
      <c r="D59" s="46"/>
      <c r="E59" s="39" t="s">
        <v>14793</v>
      </c>
      <c r="F59" s="46"/>
      <c r="G59" s="46"/>
      <c r="H59" s="46"/>
      <c r="I59" s="46"/>
      <c r="J59" s="48"/>
    </row>
    <row r="60" ht="43.5">
      <c r="A60" s="37" t="s">
        <v>601</v>
      </c>
      <c r="B60" s="45"/>
      <c r="C60" s="46"/>
      <c r="D60" s="46"/>
      <c r="E60" s="39" t="s">
        <v>14794</v>
      </c>
      <c r="F60" s="46"/>
      <c r="G60" s="46"/>
      <c r="H60" s="46"/>
      <c r="I60" s="46"/>
      <c r="J60" s="48"/>
    </row>
    <row r="61">
      <c r="A61" s="31" t="s">
        <v>591</v>
      </c>
      <c r="B61" s="32"/>
      <c r="C61" s="33" t="s">
        <v>4090</v>
      </c>
      <c r="D61" s="34"/>
      <c r="E61" s="31" t="s">
        <v>4091</v>
      </c>
      <c r="F61" s="34"/>
      <c r="G61" s="34"/>
      <c r="H61" s="34"/>
      <c r="I61" s="35">
        <f>SUMIFS(I62:I70,A62:A70,"P")</f>
        <v>0</v>
      </c>
      <c r="J61" s="36"/>
    </row>
    <row r="62">
      <c r="A62" s="37" t="s">
        <v>593</v>
      </c>
      <c r="B62" s="37">
        <v>15</v>
      </c>
      <c r="C62" s="38" t="s">
        <v>3410</v>
      </c>
      <c r="D62" s="37" t="s">
        <v>595</v>
      </c>
      <c r="E62" s="39" t="s">
        <v>3411</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0.5">
      <c r="A64" s="37" t="s">
        <v>601</v>
      </c>
      <c r="B64" s="45"/>
      <c r="C64" s="46"/>
      <c r="D64" s="46"/>
      <c r="E64" s="39" t="s">
        <v>14307</v>
      </c>
      <c r="F64" s="46"/>
      <c r="G64" s="46"/>
      <c r="H64" s="46"/>
      <c r="I64" s="46"/>
      <c r="J64" s="48"/>
    </row>
    <row r="65" ht="29">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16">
      <c r="A67" s="37" t="s">
        <v>601</v>
      </c>
      <c r="B67" s="45"/>
      <c r="C67" s="46"/>
      <c r="D67" s="46"/>
      <c r="E67" s="39" t="s">
        <v>14308</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1.5">
      <c r="A70" s="37" t="s">
        <v>601</v>
      </c>
      <c r="B70" s="45"/>
      <c r="C70" s="46"/>
      <c r="D70" s="46"/>
      <c r="E70" s="39" t="s">
        <v>4092</v>
      </c>
      <c r="F70" s="46"/>
      <c r="G70" s="46"/>
      <c r="H70" s="46"/>
      <c r="I70" s="46"/>
      <c r="J70" s="48"/>
    </row>
    <row r="71">
      <c r="A71" s="31" t="s">
        <v>591</v>
      </c>
      <c r="B71" s="32"/>
      <c r="C71" s="33" t="s">
        <v>1716</v>
      </c>
      <c r="D71" s="34"/>
      <c r="E71" s="31" t="s">
        <v>4096</v>
      </c>
      <c r="F71" s="34"/>
      <c r="G71" s="34"/>
      <c r="H71" s="34"/>
      <c r="I71" s="35">
        <f>SUMIFS(I72:I83,A72:A83,"P")</f>
        <v>0</v>
      </c>
      <c r="J71" s="36"/>
    </row>
    <row r="72">
      <c r="A72" s="37" t="s">
        <v>593</v>
      </c>
      <c r="B72" s="37">
        <v>18</v>
      </c>
      <c r="C72" s="38" t="s">
        <v>14309</v>
      </c>
      <c r="D72" s="37" t="s">
        <v>595</v>
      </c>
      <c r="E72" s="39" t="s">
        <v>14310</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45">
      <c r="A74" s="37" t="s">
        <v>601</v>
      </c>
      <c r="B74" s="45"/>
      <c r="C74" s="46"/>
      <c r="D74" s="46"/>
      <c r="E74" s="39" t="s">
        <v>14312</v>
      </c>
      <c r="F74" s="46"/>
      <c r="G74" s="46"/>
      <c r="H74" s="46"/>
      <c r="I74" s="46"/>
      <c r="J74" s="48"/>
    </row>
    <row r="75">
      <c r="A75" s="37" t="s">
        <v>593</v>
      </c>
      <c r="B75" s="37">
        <v>19</v>
      </c>
      <c r="C75" s="38" t="s">
        <v>3307</v>
      </c>
      <c r="D75" s="37" t="s">
        <v>595</v>
      </c>
      <c r="E75" s="39" t="s">
        <v>3308</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87">
      <c r="A77" s="37" t="s">
        <v>601</v>
      </c>
      <c r="B77" s="45"/>
      <c r="C77" s="46"/>
      <c r="D77" s="46"/>
      <c r="E77" s="39" t="s">
        <v>4315</v>
      </c>
      <c r="F77" s="46"/>
      <c r="G77" s="46"/>
      <c r="H77" s="46"/>
      <c r="I77" s="46"/>
      <c r="J77" s="48"/>
    </row>
    <row r="78">
      <c r="A78" s="37" t="s">
        <v>593</v>
      </c>
      <c r="B78" s="37">
        <v>20</v>
      </c>
      <c r="C78" s="38" t="s">
        <v>4319</v>
      </c>
      <c r="D78" s="37" t="s">
        <v>595</v>
      </c>
      <c r="E78" s="39" t="s">
        <v>4118</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16">
      <c r="A80" s="37" t="s">
        <v>601</v>
      </c>
      <c r="B80" s="45"/>
      <c r="C80" s="46"/>
      <c r="D80" s="46"/>
      <c r="E80" s="39" t="s">
        <v>4320</v>
      </c>
      <c r="F80" s="46"/>
      <c r="G80" s="46"/>
      <c r="H80" s="46"/>
      <c r="I80" s="46"/>
      <c r="J80" s="48"/>
    </row>
    <row r="81">
      <c r="A81" s="37" t="s">
        <v>593</v>
      </c>
      <c r="B81" s="37">
        <v>21</v>
      </c>
      <c r="C81" s="38" t="s">
        <v>14319</v>
      </c>
      <c r="D81" s="37" t="s">
        <v>595</v>
      </c>
      <c r="E81" s="39" t="s">
        <v>14320</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3.5">
      <c r="A83" s="37" t="s">
        <v>601</v>
      </c>
      <c r="B83" s="45"/>
      <c r="C83" s="46"/>
      <c r="D83" s="46"/>
      <c r="E83" s="39" t="s">
        <v>14322</v>
      </c>
      <c r="F83" s="46"/>
      <c r="G83" s="46"/>
      <c r="H83" s="46"/>
      <c r="I83" s="46"/>
      <c r="J83" s="48"/>
    </row>
    <row r="84">
      <c r="A84" s="31" t="s">
        <v>591</v>
      </c>
      <c r="B84" s="32"/>
      <c r="C84" s="33" t="s">
        <v>3656</v>
      </c>
      <c r="D84" s="34"/>
      <c r="E84" s="31" t="s">
        <v>4120</v>
      </c>
      <c r="F84" s="34"/>
      <c r="G84" s="34"/>
      <c r="H84" s="34"/>
      <c r="I84" s="35">
        <f>SUMIFS(I85:I90,A85:A90,"P")</f>
        <v>0</v>
      </c>
      <c r="J84" s="36"/>
    </row>
    <row r="85" ht="29">
      <c r="A85" s="37" t="s">
        <v>593</v>
      </c>
      <c r="B85" s="37">
        <v>22</v>
      </c>
      <c r="C85" s="38" t="s">
        <v>3374</v>
      </c>
      <c r="D85" s="37" t="s">
        <v>595</v>
      </c>
      <c r="E85" s="39" t="s">
        <v>3375</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16">
      <c r="A87" s="37" t="s">
        <v>601</v>
      </c>
      <c r="B87" s="45"/>
      <c r="C87" s="46"/>
      <c r="D87" s="46"/>
      <c r="E87" s="39" t="s">
        <v>2091</v>
      </c>
      <c r="F87" s="46"/>
      <c r="G87" s="46"/>
      <c r="H87" s="46"/>
      <c r="I87" s="46"/>
      <c r="J87" s="48"/>
    </row>
    <row r="88" ht="29">
      <c r="A88" s="37" t="s">
        <v>593</v>
      </c>
      <c r="B88" s="37">
        <v>23</v>
      </c>
      <c r="C88" s="38" t="s">
        <v>4337</v>
      </c>
      <c r="D88" s="37" t="s">
        <v>595</v>
      </c>
      <c r="E88" s="39" t="s">
        <v>3372</v>
      </c>
      <c r="F88" s="40" t="s">
        <v>597</v>
      </c>
      <c r="G88" s="41">
        <v>50</v>
      </c>
      <c r="H88" s="42">
        <v>0</v>
      </c>
      <c r="I88" s="43">
        <f>ROUND(G88*H88,P4)</f>
        <v>0</v>
      </c>
      <c r="J88" s="37"/>
      <c r="O88" s="44">
        <f>I88*0.21</f>
        <v>0</v>
      </c>
      <c r="P88">
        <v>3</v>
      </c>
    </row>
    <row r="89" ht="29">
      <c r="A89" s="37" t="s">
        <v>598</v>
      </c>
      <c r="B89" s="45"/>
      <c r="C89" s="46"/>
      <c r="D89" s="46"/>
      <c r="E89" s="39" t="s">
        <v>3372</v>
      </c>
      <c r="F89" s="46"/>
      <c r="G89" s="46"/>
      <c r="H89" s="46"/>
      <c r="I89" s="46"/>
      <c r="J89" s="48"/>
    </row>
    <row r="90" ht="58">
      <c r="A90" s="37" t="s">
        <v>601</v>
      </c>
      <c r="B90" s="45"/>
      <c r="C90" s="46"/>
      <c r="D90" s="46"/>
      <c r="E90" s="39" t="s">
        <v>4130</v>
      </c>
      <c r="F90" s="46"/>
      <c r="G90" s="46"/>
      <c r="H90" s="46"/>
      <c r="I90" s="46"/>
      <c r="J90" s="48"/>
    </row>
    <row r="91">
      <c r="A91" s="31" t="s">
        <v>591</v>
      </c>
      <c r="B91" s="32"/>
      <c r="C91" s="33" t="s">
        <v>3661</v>
      </c>
      <c r="D91" s="34"/>
      <c r="E91" s="31" t="s">
        <v>4193</v>
      </c>
      <c r="F91" s="34"/>
      <c r="G91" s="34"/>
      <c r="H91" s="34"/>
      <c r="I91" s="35">
        <f>SUMIFS(I92:I118,A92:A118,"P")</f>
        <v>0</v>
      </c>
      <c r="J91" s="36"/>
    </row>
    <row r="92" ht="29">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0.5">
      <c r="A94" s="37" t="s">
        <v>601</v>
      </c>
      <c r="B94" s="45"/>
      <c r="C94" s="46"/>
      <c r="D94" s="46"/>
      <c r="E94" s="39" t="s">
        <v>1065</v>
      </c>
      <c r="F94" s="46"/>
      <c r="G94" s="46"/>
      <c r="H94" s="46"/>
      <c r="I94" s="46"/>
      <c r="J94" s="48"/>
    </row>
    <row r="95" ht="29">
      <c r="A95" s="37" t="s">
        <v>593</v>
      </c>
      <c r="B95" s="37">
        <v>25</v>
      </c>
      <c r="C95" s="38" t="s">
        <v>3067</v>
      </c>
      <c r="D95" s="37" t="s">
        <v>595</v>
      </c>
      <c r="E95" s="39" t="s">
        <v>3068</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1.5">
      <c r="A97" s="37" t="s">
        <v>601</v>
      </c>
      <c r="B97" s="45"/>
      <c r="C97" s="46"/>
      <c r="D97" s="46"/>
      <c r="E97" s="39" t="s">
        <v>4203</v>
      </c>
      <c r="F97" s="46"/>
      <c r="G97" s="46"/>
      <c r="H97" s="46"/>
      <c r="I97" s="46"/>
      <c r="J97" s="48"/>
    </row>
    <row r="98">
      <c r="A98" s="37" t="s">
        <v>593</v>
      </c>
      <c r="B98" s="37">
        <v>26</v>
      </c>
      <c r="C98" s="38" t="s">
        <v>14775</v>
      </c>
      <c r="D98" s="37" t="s">
        <v>595</v>
      </c>
      <c r="E98" s="39" t="s">
        <v>14776</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1.5">
      <c r="A100" s="37" t="s">
        <v>601</v>
      </c>
      <c r="B100" s="45"/>
      <c r="C100" s="46"/>
      <c r="D100" s="46"/>
      <c r="E100" s="39" t="s">
        <v>4214</v>
      </c>
      <c r="F100" s="46"/>
      <c r="G100" s="46"/>
      <c r="H100" s="46"/>
      <c r="I100" s="46"/>
      <c r="J100" s="48"/>
    </row>
    <row r="101">
      <c r="A101" s="37" t="s">
        <v>593</v>
      </c>
      <c r="B101" s="37">
        <v>27</v>
      </c>
      <c r="C101" s="38" t="s">
        <v>14333</v>
      </c>
      <c r="D101" s="37" t="s">
        <v>595</v>
      </c>
      <c r="E101" s="39" t="s">
        <v>14334</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87">
      <c r="A103" s="37" t="s">
        <v>601</v>
      </c>
      <c r="B103" s="45"/>
      <c r="C103" s="46"/>
      <c r="D103" s="46"/>
      <c r="E103" s="39" t="s">
        <v>4209</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16">
      <c r="A106" s="37" t="s">
        <v>601</v>
      </c>
      <c r="B106" s="45"/>
      <c r="C106" s="46"/>
      <c r="D106" s="46"/>
      <c r="E106" s="39" t="s">
        <v>3664</v>
      </c>
      <c r="F106" s="46"/>
      <c r="G106" s="46"/>
      <c r="H106" s="46"/>
      <c r="I106" s="46"/>
      <c r="J106" s="48"/>
    </row>
    <row r="107">
      <c r="A107" s="37" t="s">
        <v>593</v>
      </c>
      <c r="B107" s="37">
        <v>29</v>
      </c>
      <c r="C107" s="38" t="s">
        <v>3072</v>
      </c>
      <c r="D107" s="37" t="s">
        <v>595</v>
      </c>
      <c r="E107" s="39" t="s">
        <v>3073</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1.5">
      <c r="A109" s="37" t="s">
        <v>601</v>
      </c>
      <c r="B109" s="45"/>
      <c r="C109" s="46"/>
      <c r="D109" s="46"/>
      <c r="E109" s="39" t="s">
        <v>4220</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1.5">
      <c r="A112" s="37" t="s">
        <v>601</v>
      </c>
      <c r="B112" s="45"/>
      <c r="C112" s="46"/>
      <c r="D112" s="46"/>
      <c r="E112" s="39" t="s">
        <v>3665</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1.5">
      <c r="A115" s="37" t="s">
        <v>601</v>
      </c>
      <c r="B115" s="45"/>
      <c r="C115" s="46"/>
      <c r="D115" s="46"/>
      <c r="E115" s="39" t="s">
        <v>4221</v>
      </c>
      <c r="F115" s="46"/>
      <c r="G115" s="46"/>
      <c r="H115" s="46"/>
      <c r="I115" s="46"/>
      <c r="J115" s="48"/>
    </row>
    <row r="116">
      <c r="A116" s="37" t="s">
        <v>593</v>
      </c>
      <c r="B116" s="37">
        <v>32</v>
      </c>
      <c r="C116" s="38" t="s">
        <v>3387</v>
      </c>
      <c r="D116" s="37" t="s">
        <v>595</v>
      </c>
      <c r="E116" s="39" t="s">
        <v>3388</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1.5">
      <c r="A118" s="37" t="s">
        <v>601</v>
      </c>
      <c r="B118" s="45"/>
      <c r="C118" s="46"/>
      <c r="D118" s="46"/>
      <c r="E118" s="39" t="s">
        <v>4385</v>
      </c>
      <c r="F118" s="46"/>
      <c r="G118" s="46"/>
      <c r="H118" s="46"/>
      <c r="I118" s="46"/>
      <c r="J118" s="48"/>
    </row>
    <row r="119">
      <c r="A119" s="31" t="s">
        <v>591</v>
      </c>
      <c r="B119" s="32"/>
      <c r="C119" s="33" t="s">
        <v>4254</v>
      </c>
      <c r="D119" s="34"/>
      <c r="E119" s="31" t="s">
        <v>561</v>
      </c>
      <c r="F119" s="34"/>
      <c r="G119" s="34"/>
      <c r="H119" s="34"/>
      <c r="I119" s="35">
        <f>SUMIFS(I120:I122,A120:A122,"P")</f>
        <v>0</v>
      </c>
      <c r="J119" s="36"/>
    </row>
    <row r="120">
      <c r="A120" s="37" t="s">
        <v>593</v>
      </c>
      <c r="B120" s="37">
        <v>33</v>
      </c>
      <c r="C120" s="38" t="s">
        <v>14795</v>
      </c>
      <c r="D120" s="37" t="s">
        <v>595</v>
      </c>
      <c r="E120" s="39" t="s">
        <v>14796</v>
      </c>
      <c r="F120" s="40" t="s">
        <v>608</v>
      </c>
      <c r="G120" s="41">
        <v>1</v>
      </c>
      <c r="H120" s="42">
        <v>0</v>
      </c>
      <c r="I120" s="43">
        <f>ROUND(G120*H120,P4)</f>
        <v>0</v>
      </c>
      <c r="J120" s="37"/>
      <c r="O120" s="44">
        <f>I120*0.21</f>
        <v>0</v>
      </c>
      <c r="P120">
        <v>3</v>
      </c>
    </row>
    <row r="121">
      <c r="A121" s="37" t="s">
        <v>598</v>
      </c>
      <c r="B121" s="45"/>
      <c r="C121" s="46"/>
      <c r="D121" s="46"/>
      <c r="E121" s="39" t="s">
        <v>14796</v>
      </c>
      <c r="F121" s="46"/>
      <c r="G121" s="46"/>
      <c r="H121" s="46"/>
      <c r="I121" s="46"/>
      <c r="J121" s="48"/>
    </row>
    <row r="122" ht="43.5">
      <c r="A122" s="37" t="s">
        <v>601</v>
      </c>
      <c r="B122" s="45"/>
      <c r="C122" s="46"/>
      <c r="D122" s="46"/>
      <c r="E122" s="39" t="s">
        <v>14797</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3.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14798</v>
      </c>
      <c r="F126" s="46"/>
      <c r="G126" s="46"/>
      <c r="H126" s="46"/>
      <c r="I126" s="46"/>
      <c r="J126" s="48"/>
    </row>
    <row r="127" ht="116">
      <c r="A127" s="37" t="s">
        <v>601</v>
      </c>
      <c r="B127" s="45"/>
      <c r="C127" s="46"/>
      <c r="D127" s="46"/>
      <c r="E127" s="39" t="s">
        <v>1819</v>
      </c>
      <c r="F127" s="46"/>
      <c r="G127" s="46"/>
      <c r="H127" s="46"/>
      <c r="I127" s="46"/>
      <c r="J127" s="48"/>
    </row>
    <row r="128" ht="43.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16">
      <c r="A130" s="37" t="s">
        <v>601</v>
      </c>
      <c r="B130" s="45"/>
      <c r="C130" s="46"/>
      <c r="D130" s="46"/>
      <c r="E130" s="39" t="s">
        <v>1819</v>
      </c>
      <c r="F130" s="46"/>
      <c r="G130" s="46"/>
      <c r="H130" s="46"/>
      <c r="I130" s="46"/>
      <c r="J130" s="48"/>
    </row>
    <row r="131" ht="29">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16">
      <c r="A133" s="37" t="s">
        <v>601</v>
      </c>
      <c r="B133" s="45"/>
      <c r="C133" s="46"/>
      <c r="D133" s="46"/>
      <c r="E133" s="39" t="s">
        <v>1819</v>
      </c>
      <c r="F133" s="46"/>
      <c r="G133" s="46"/>
      <c r="H133" s="46"/>
      <c r="I133" s="46"/>
      <c r="J133" s="48"/>
    </row>
    <row r="134" ht="29">
      <c r="A134" s="37" t="s">
        <v>593</v>
      </c>
      <c r="B134" s="37">
        <v>37</v>
      </c>
      <c r="C134" s="38" t="s">
        <v>3424</v>
      </c>
      <c r="D134" s="37" t="s">
        <v>3425</v>
      </c>
      <c r="E134" s="39" t="s">
        <v>4276</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0.5">
      <c r="A136" s="37" t="s">
        <v>601</v>
      </c>
      <c r="B136" s="45"/>
      <c r="C136" s="46"/>
      <c r="D136" s="46"/>
      <c r="E136" s="39" t="s">
        <v>4277</v>
      </c>
      <c r="F136" s="46"/>
      <c r="G136" s="46"/>
      <c r="H136" s="46"/>
      <c r="I136" s="46"/>
      <c r="J136" s="48"/>
    </row>
    <row r="137" ht="29">
      <c r="A137" s="37" t="s">
        <v>593</v>
      </c>
      <c r="B137" s="37">
        <v>38</v>
      </c>
      <c r="C137" s="38" t="s">
        <v>3428</v>
      </c>
      <c r="D137" s="37" t="s">
        <v>3429</v>
      </c>
      <c r="E137" s="39" t="s">
        <v>4278</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0.5">
      <c r="A139" s="37" t="s">
        <v>601</v>
      </c>
      <c r="B139" s="50"/>
      <c r="C139" s="51"/>
      <c r="D139" s="51"/>
      <c r="E139" s="39" t="s">
        <v>4277</v>
      </c>
      <c r="F139" s="51"/>
      <c r="G139" s="51"/>
      <c r="H139" s="51"/>
      <c r="I139" s="51"/>
      <c r="J139" s="52"/>
    </row>
  </sheetData>
  <sheetProtection sheet="1" objects="1" scenarios="1" spinCount="100000" saltValue="K2r40SArG9eNDDYYzIoRRimFXVKCvHzjlIw0oW8CUfqTj+jTFKijnDgjMVDXhBCEx0xBeCgwralaBZZUftSwBA==" hashValue="SpVAQqy/986IMe79O8FT/zyx2u3DEF+8UF1el1K1cKHSANuwS0tcYtc1mmU/zy4ELgnsXJ4bgeZPt7biNoRk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14799</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14799</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SUMIFS(I12:I14,A12:A14,"P")</f>
        <v>0</v>
      </c>
      <c r="J11" s="36"/>
    </row>
    <row r="12">
      <c r="A12" s="37" t="s">
        <v>593</v>
      </c>
      <c r="B12" s="37">
        <v>1</v>
      </c>
      <c r="C12" s="38" t="s">
        <v>14207</v>
      </c>
      <c r="D12" s="37" t="s">
        <v>595</v>
      </c>
      <c r="E12" s="39" t="s">
        <v>14208</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14205</v>
      </c>
      <c r="D15" s="34"/>
      <c r="E15" s="31" t="s">
        <v>14206</v>
      </c>
      <c r="F15" s="34"/>
      <c r="G15" s="34"/>
      <c r="H15" s="34"/>
      <c r="I15" s="35">
        <f>SUMIFS(I16:I21,A16:A21,"P")</f>
        <v>0</v>
      </c>
      <c r="J15" s="36"/>
    </row>
    <row r="16">
      <c r="A16" s="37" t="s">
        <v>593</v>
      </c>
      <c r="B16" s="37">
        <v>2</v>
      </c>
      <c r="C16" s="38" t="s">
        <v>14278</v>
      </c>
      <c r="D16" s="37" t="s">
        <v>595</v>
      </c>
      <c r="E16" s="39" t="s">
        <v>14279</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391.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391.5">
      <c r="A21" s="37" t="s">
        <v>601</v>
      </c>
      <c r="B21" s="45"/>
      <c r="C21" s="46"/>
      <c r="D21" s="46"/>
      <c r="E21" s="39" t="s">
        <v>643</v>
      </c>
      <c r="F21" s="46"/>
      <c r="G21" s="46"/>
      <c r="H21" s="46"/>
      <c r="I21" s="46"/>
      <c r="J21" s="48"/>
    </row>
    <row r="22">
      <c r="A22" s="31" t="s">
        <v>591</v>
      </c>
      <c r="B22" s="32"/>
      <c r="C22" s="33" t="s">
        <v>14210</v>
      </c>
      <c r="D22" s="34"/>
      <c r="E22" s="31" t="s">
        <v>14211</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4.5">
      <c r="A25" s="37" t="s">
        <v>601</v>
      </c>
      <c r="B25" s="45"/>
      <c r="C25" s="46"/>
      <c r="D25" s="46"/>
      <c r="E25" s="39" t="s">
        <v>647</v>
      </c>
      <c r="F25" s="46"/>
      <c r="G25" s="46"/>
      <c r="H25" s="46"/>
      <c r="I25" s="46"/>
      <c r="J25" s="48"/>
    </row>
    <row r="26">
      <c r="A26" s="31" t="s">
        <v>591</v>
      </c>
      <c r="B26" s="32"/>
      <c r="C26" s="33" t="s">
        <v>14373</v>
      </c>
      <c r="D26" s="34"/>
      <c r="E26" s="31" t="s">
        <v>4949</v>
      </c>
      <c r="F26" s="34"/>
      <c r="G26" s="34"/>
      <c r="H26" s="34"/>
      <c r="I26" s="35">
        <f>SUMIFS(I27:I29,A27:A29,"P")</f>
        <v>0</v>
      </c>
      <c r="J26" s="36"/>
    </row>
    <row r="27">
      <c r="A27" s="37" t="s">
        <v>593</v>
      </c>
      <c r="B27" s="37">
        <v>5</v>
      </c>
      <c r="C27" s="38" t="s">
        <v>14505</v>
      </c>
      <c r="D27" s="37" t="s">
        <v>595</v>
      </c>
      <c r="E27" s="39" t="s">
        <v>14506</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4974</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29">
      <c r="A33" s="37" t="s">
        <v>601</v>
      </c>
      <c r="B33" s="45"/>
      <c r="C33" s="46"/>
      <c r="D33" s="46"/>
      <c r="E33" s="39" t="s">
        <v>14790</v>
      </c>
      <c r="F33" s="46"/>
      <c r="G33" s="46"/>
      <c r="H33" s="46"/>
      <c r="I33" s="46"/>
      <c r="J33" s="48"/>
    </row>
    <row r="34">
      <c r="A34" s="37" t="s">
        <v>593</v>
      </c>
      <c r="B34" s="37">
        <v>7</v>
      </c>
      <c r="C34" s="38" t="s">
        <v>14213</v>
      </c>
      <c r="D34" s="37" t="s">
        <v>595</v>
      </c>
      <c r="E34" s="39" t="s">
        <v>14749</v>
      </c>
      <c r="F34" s="40" t="s">
        <v>608</v>
      </c>
      <c r="G34" s="41">
        <v>1</v>
      </c>
      <c r="H34" s="42">
        <v>0</v>
      </c>
      <c r="I34" s="43">
        <f>ROUND(G34*H34,P4)</f>
        <v>0</v>
      </c>
      <c r="J34" s="37"/>
      <c r="O34" s="44">
        <f>I34*0.21</f>
        <v>0</v>
      </c>
      <c r="P34">
        <v>3</v>
      </c>
    </row>
    <row r="35">
      <c r="A35" s="37" t="s">
        <v>598</v>
      </c>
      <c r="B35" s="45"/>
      <c r="C35" s="46"/>
      <c r="D35" s="46"/>
      <c r="E35" s="39" t="s">
        <v>14749</v>
      </c>
      <c r="F35" s="46"/>
      <c r="G35" s="46"/>
      <c r="H35" s="46"/>
      <c r="I35" s="46"/>
      <c r="J35" s="48"/>
    </row>
    <row r="36" ht="87">
      <c r="A36" s="37" t="s">
        <v>601</v>
      </c>
      <c r="B36" s="45"/>
      <c r="C36" s="46"/>
      <c r="D36" s="46"/>
      <c r="E36" s="39" t="s">
        <v>14750</v>
      </c>
      <c r="F36" s="46"/>
      <c r="G36" s="46"/>
      <c r="H36" s="46"/>
      <c r="I36" s="46"/>
      <c r="J36" s="48"/>
    </row>
    <row r="37">
      <c r="A37" s="31" t="s">
        <v>591</v>
      </c>
      <c r="B37" s="32"/>
      <c r="C37" s="33" t="s">
        <v>14751</v>
      </c>
      <c r="D37" s="34"/>
      <c r="E37" s="31" t="s">
        <v>4030</v>
      </c>
      <c r="F37" s="34"/>
      <c r="G37" s="34"/>
      <c r="H37" s="34"/>
      <c r="I37" s="35">
        <f>SUMIFS(I38:I40,A38:A40,"P")</f>
        <v>0</v>
      </c>
      <c r="J37" s="36"/>
    </row>
    <row r="38">
      <c r="A38" s="37" t="s">
        <v>593</v>
      </c>
      <c r="B38" s="37">
        <v>8</v>
      </c>
      <c r="C38" s="38" t="s">
        <v>14752</v>
      </c>
      <c r="D38" s="37" t="s">
        <v>595</v>
      </c>
      <c r="E38" s="39" t="s">
        <v>14753</v>
      </c>
      <c r="F38" s="40" t="s">
        <v>1797</v>
      </c>
      <c r="G38" s="41">
        <v>1</v>
      </c>
      <c r="H38" s="42">
        <v>0</v>
      </c>
      <c r="I38" s="43">
        <f>ROUND(G38*H38,P4)</f>
        <v>0</v>
      </c>
      <c r="J38" s="37"/>
      <c r="O38" s="44">
        <f>I38*0.21</f>
        <v>0</v>
      </c>
      <c r="P38">
        <v>3</v>
      </c>
    </row>
    <row r="39">
      <c r="A39" s="37" t="s">
        <v>598</v>
      </c>
      <c r="B39" s="45"/>
      <c r="C39" s="46"/>
      <c r="D39" s="46"/>
      <c r="E39" s="39" t="s">
        <v>14753</v>
      </c>
      <c r="F39" s="46"/>
      <c r="G39" s="46"/>
      <c r="H39" s="46"/>
      <c r="I39" s="46"/>
      <c r="J39" s="48"/>
    </row>
    <row r="40" ht="29">
      <c r="A40" s="37" t="s">
        <v>601</v>
      </c>
      <c r="B40" s="45"/>
      <c r="C40" s="46"/>
      <c r="D40" s="46"/>
      <c r="E40" s="39" t="s">
        <v>14791</v>
      </c>
      <c r="F40" s="46"/>
      <c r="G40" s="46"/>
      <c r="H40" s="46"/>
      <c r="I40" s="46"/>
      <c r="J40" s="48"/>
    </row>
    <row r="41">
      <c r="A41" s="31" t="s">
        <v>591</v>
      </c>
      <c r="B41" s="32"/>
      <c r="C41" s="33" t="s">
        <v>14434</v>
      </c>
      <c r="D41" s="34"/>
      <c r="E41" s="31" t="s">
        <v>14435</v>
      </c>
      <c r="F41" s="34"/>
      <c r="G41" s="34"/>
      <c r="H41" s="34"/>
      <c r="I41" s="35">
        <f>SUMIFS(I42:I44,A42:A44,"P")</f>
        <v>0</v>
      </c>
      <c r="J41" s="36"/>
    </row>
    <row r="42">
      <c r="A42" s="37" t="s">
        <v>593</v>
      </c>
      <c r="B42" s="37">
        <v>9</v>
      </c>
      <c r="C42" s="38" t="s">
        <v>14436</v>
      </c>
      <c r="D42" s="37" t="s">
        <v>595</v>
      </c>
      <c r="E42" s="39" t="s">
        <v>14437</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14438</v>
      </c>
      <c r="F44" s="46"/>
      <c r="G44" s="46"/>
      <c r="H44" s="46"/>
      <c r="I44" s="46"/>
      <c r="J44" s="48"/>
    </row>
    <row r="45">
      <c r="A45" s="31" t="s">
        <v>591</v>
      </c>
      <c r="B45" s="32"/>
      <c r="C45" s="33" t="s">
        <v>4045</v>
      </c>
      <c r="D45" s="34"/>
      <c r="E45" s="31" t="s">
        <v>4046</v>
      </c>
      <c r="F45" s="34"/>
      <c r="G45" s="34"/>
      <c r="H45" s="34"/>
      <c r="I45" s="35">
        <f>SUMIFS(I46:I48,A46:A48,"P")</f>
        <v>0</v>
      </c>
      <c r="J45" s="36"/>
    </row>
    <row r="46">
      <c r="A46" s="37" t="s">
        <v>593</v>
      </c>
      <c r="B46" s="37">
        <v>10</v>
      </c>
      <c r="C46" s="38" t="s">
        <v>14800</v>
      </c>
      <c r="D46" s="37" t="s">
        <v>595</v>
      </c>
      <c r="E46" s="39" t="s">
        <v>14801</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14802</v>
      </c>
      <c r="F48" s="46"/>
      <c r="G48" s="46"/>
      <c r="H48" s="46"/>
      <c r="I48" s="46"/>
      <c r="J48" s="48"/>
    </row>
    <row r="49">
      <c r="A49" s="31" t="s">
        <v>591</v>
      </c>
      <c r="B49" s="32"/>
      <c r="C49" s="33" t="s">
        <v>4052</v>
      </c>
      <c r="D49" s="34"/>
      <c r="E49" s="31" t="s">
        <v>4053</v>
      </c>
      <c r="F49" s="34"/>
      <c r="G49" s="34"/>
      <c r="H49" s="34"/>
      <c r="I49" s="35">
        <f>SUMIFS(I50:I55,A50:A55,"P")</f>
        <v>0</v>
      </c>
      <c r="J49" s="36"/>
    </row>
    <row r="50" ht="29">
      <c r="A50" s="37" t="s">
        <v>593</v>
      </c>
      <c r="B50" s="37">
        <v>11</v>
      </c>
      <c r="C50" s="38" t="s">
        <v>4054</v>
      </c>
      <c r="D50" s="37" t="s">
        <v>595</v>
      </c>
      <c r="E50" s="39" t="s">
        <v>3024</v>
      </c>
      <c r="F50" s="40" t="s">
        <v>608</v>
      </c>
      <c r="G50" s="41">
        <v>40</v>
      </c>
      <c r="H50" s="42">
        <v>0</v>
      </c>
      <c r="I50" s="43">
        <f>ROUND(G50*H50,P4)</f>
        <v>0</v>
      </c>
      <c r="J50" s="37"/>
      <c r="O50" s="44">
        <f>I50*0.21</f>
        <v>0</v>
      </c>
      <c r="P50">
        <v>3</v>
      </c>
    </row>
    <row r="51" ht="29">
      <c r="A51" s="37" t="s">
        <v>598</v>
      </c>
      <c r="B51" s="45"/>
      <c r="C51" s="46"/>
      <c r="D51" s="46"/>
      <c r="E51" s="39" t="s">
        <v>3024</v>
      </c>
      <c r="F51" s="46"/>
      <c r="G51" s="46"/>
      <c r="H51" s="46"/>
      <c r="I51" s="46"/>
      <c r="J51" s="48"/>
    </row>
    <row r="52" ht="29">
      <c r="A52" s="37" t="s">
        <v>601</v>
      </c>
      <c r="B52" s="45"/>
      <c r="C52" s="46"/>
      <c r="D52" s="46"/>
      <c r="E52" s="39" t="s">
        <v>14803</v>
      </c>
      <c r="F52" s="46"/>
      <c r="G52" s="46"/>
      <c r="H52" s="46"/>
      <c r="I52" s="46"/>
      <c r="J52" s="48"/>
    </row>
    <row r="53">
      <c r="A53" s="37" t="s">
        <v>593</v>
      </c>
      <c r="B53" s="37">
        <v>12</v>
      </c>
      <c r="C53" s="38" t="s">
        <v>14804</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3.5">
      <c r="A55" s="37" t="s">
        <v>601</v>
      </c>
      <c r="B55" s="45"/>
      <c r="C55" s="46"/>
      <c r="D55" s="46"/>
      <c r="E55" s="39" t="s">
        <v>14805</v>
      </c>
      <c r="F55" s="46"/>
      <c r="G55" s="46"/>
      <c r="H55" s="46"/>
      <c r="I55" s="46"/>
      <c r="J55" s="48"/>
    </row>
    <row r="56">
      <c r="A56" s="31" t="s">
        <v>591</v>
      </c>
      <c r="B56" s="32"/>
      <c r="C56" s="33" t="s">
        <v>4056</v>
      </c>
      <c r="D56" s="34"/>
      <c r="E56" s="31" t="s">
        <v>4057</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87">
      <c r="A59" s="37" t="s">
        <v>601</v>
      </c>
      <c r="B59" s="45"/>
      <c r="C59" s="46"/>
      <c r="D59" s="46"/>
      <c r="E59" s="39" t="s">
        <v>1040</v>
      </c>
      <c r="F59" s="46"/>
      <c r="G59" s="46"/>
      <c r="H59" s="46"/>
      <c r="I59" s="46"/>
      <c r="J59" s="48"/>
    </row>
    <row r="60">
      <c r="A60" s="37" t="s">
        <v>593</v>
      </c>
      <c r="B60" s="37">
        <v>14</v>
      </c>
      <c r="C60" s="38" t="s">
        <v>3364</v>
      </c>
      <c r="D60" s="37" t="s">
        <v>595</v>
      </c>
      <c r="E60" s="39" t="s">
        <v>3365</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87">
      <c r="A62" s="37" t="s">
        <v>601</v>
      </c>
      <c r="B62" s="45"/>
      <c r="C62" s="46"/>
      <c r="D62" s="46"/>
      <c r="E62" s="39" t="s">
        <v>1040</v>
      </c>
      <c r="F62" s="46"/>
      <c r="G62" s="46"/>
      <c r="H62" s="46"/>
      <c r="I62" s="46"/>
      <c r="J62" s="48"/>
    </row>
    <row r="63">
      <c r="A63" s="37" t="s">
        <v>593</v>
      </c>
      <c r="B63" s="37">
        <v>15</v>
      </c>
      <c r="C63" s="38" t="s">
        <v>2320</v>
      </c>
      <c r="D63" s="37" t="s">
        <v>595</v>
      </c>
      <c r="E63" s="39" t="s">
        <v>2321</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87">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1.5">
      <c r="A68" s="37" t="s">
        <v>601</v>
      </c>
      <c r="B68" s="45"/>
      <c r="C68" s="46"/>
      <c r="D68" s="46"/>
      <c r="E68" s="39" t="s">
        <v>14223</v>
      </c>
      <c r="F68" s="46"/>
      <c r="G68" s="46"/>
      <c r="H68" s="46"/>
      <c r="I68" s="46"/>
      <c r="J68" s="48"/>
    </row>
    <row r="69" ht="29">
      <c r="A69" s="37" t="s">
        <v>593</v>
      </c>
      <c r="B69" s="37">
        <v>17</v>
      </c>
      <c r="C69" s="38" t="s">
        <v>14806</v>
      </c>
      <c r="D69" s="37" t="s">
        <v>595</v>
      </c>
      <c r="E69" s="39" t="s">
        <v>14793</v>
      </c>
      <c r="F69" s="40" t="s">
        <v>597</v>
      </c>
      <c r="G69" s="41">
        <v>437</v>
      </c>
      <c r="H69" s="42">
        <v>0</v>
      </c>
      <c r="I69" s="43">
        <f>ROUND(G69*H69,P4)</f>
        <v>0</v>
      </c>
      <c r="J69" s="37"/>
      <c r="O69" s="44">
        <f>I69*0.21</f>
        <v>0</v>
      </c>
      <c r="P69">
        <v>3</v>
      </c>
    </row>
    <row r="70" ht="29">
      <c r="A70" s="37" t="s">
        <v>598</v>
      </c>
      <c r="B70" s="45"/>
      <c r="C70" s="46"/>
      <c r="D70" s="46"/>
      <c r="E70" s="39" t="s">
        <v>14793</v>
      </c>
      <c r="F70" s="46"/>
      <c r="G70" s="46"/>
      <c r="H70" s="46"/>
      <c r="I70" s="46"/>
      <c r="J70" s="48"/>
    </row>
    <row r="71" ht="43.5">
      <c r="A71" s="37" t="s">
        <v>601</v>
      </c>
      <c r="B71" s="45"/>
      <c r="C71" s="46"/>
      <c r="D71" s="46"/>
      <c r="E71" s="39" t="s">
        <v>14794</v>
      </c>
      <c r="F71" s="46"/>
      <c r="G71" s="46"/>
      <c r="H71" s="46"/>
      <c r="I71" s="46"/>
      <c r="J71" s="48"/>
    </row>
    <row r="72" ht="29">
      <c r="A72" s="37" t="s">
        <v>593</v>
      </c>
      <c r="B72" s="37">
        <v>18</v>
      </c>
      <c r="C72" s="38" t="s">
        <v>14807</v>
      </c>
      <c r="D72" s="37" t="s">
        <v>595</v>
      </c>
      <c r="E72" s="39" t="s">
        <v>1023</v>
      </c>
      <c r="F72" s="40" t="s">
        <v>597</v>
      </c>
      <c r="G72" s="41">
        <v>437</v>
      </c>
      <c r="H72" s="42">
        <v>0</v>
      </c>
      <c r="I72" s="43">
        <f>ROUND(G72*H72,P4)</f>
        <v>0</v>
      </c>
      <c r="J72" s="37"/>
      <c r="O72" s="44">
        <f>I72*0.21</f>
        <v>0</v>
      </c>
      <c r="P72">
        <v>3</v>
      </c>
    </row>
    <row r="73" ht="29">
      <c r="A73" s="37" t="s">
        <v>598</v>
      </c>
      <c r="B73" s="45"/>
      <c r="C73" s="46"/>
      <c r="D73" s="46"/>
      <c r="E73" s="39" t="s">
        <v>1023</v>
      </c>
      <c r="F73" s="46"/>
      <c r="G73" s="46"/>
      <c r="H73" s="46"/>
      <c r="I73" s="46"/>
      <c r="J73" s="48"/>
    </row>
    <row r="74" ht="43.5">
      <c r="A74" s="37" t="s">
        <v>601</v>
      </c>
      <c r="B74" s="45"/>
      <c r="C74" s="46"/>
      <c r="D74" s="46"/>
      <c r="E74" s="39" t="s">
        <v>14794</v>
      </c>
      <c r="F74" s="46"/>
      <c r="G74" s="46"/>
      <c r="H74" s="46"/>
      <c r="I74" s="46"/>
      <c r="J74" s="48"/>
    </row>
    <row r="75">
      <c r="A75" s="31" t="s">
        <v>591</v>
      </c>
      <c r="B75" s="32"/>
      <c r="C75" s="33" t="s">
        <v>4061</v>
      </c>
      <c r="D75" s="34"/>
      <c r="E75" s="31" t="s">
        <v>4062</v>
      </c>
      <c r="F75" s="34"/>
      <c r="G75" s="34"/>
      <c r="H75" s="34"/>
      <c r="I75" s="35">
        <f>SUMIFS(I76:I78,A76:A78,"P")</f>
        <v>0</v>
      </c>
      <c r="J75" s="36"/>
    </row>
    <row r="76" ht="29">
      <c r="A76" s="37" t="s">
        <v>593</v>
      </c>
      <c r="B76" s="37">
        <v>19</v>
      </c>
      <c r="C76" s="38" t="s">
        <v>3304</v>
      </c>
      <c r="D76" s="37" t="s">
        <v>595</v>
      </c>
      <c r="E76" s="39" t="s">
        <v>3305</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58">
      <c r="A78" s="37" t="s">
        <v>601</v>
      </c>
      <c r="B78" s="45"/>
      <c r="C78" s="46"/>
      <c r="D78" s="46"/>
      <c r="E78" s="39" t="s">
        <v>4063</v>
      </c>
      <c r="F78" s="46"/>
      <c r="G78" s="46"/>
      <c r="H78" s="46"/>
      <c r="I78" s="46"/>
      <c r="J78" s="48"/>
    </row>
    <row r="79">
      <c r="A79" s="31" t="s">
        <v>591</v>
      </c>
      <c r="B79" s="32"/>
      <c r="C79" s="33" t="s">
        <v>4090</v>
      </c>
      <c r="D79" s="34"/>
      <c r="E79" s="31" t="s">
        <v>4091</v>
      </c>
      <c r="F79" s="34"/>
      <c r="G79" s="34"/>
      <c r="H79" s="34"/>
      <c r="I79" s="35">
        <f>SUMIFS(I80:I88,A80:A88,"P")</f>
        <v>0</v>
      </c>
      <c r="J79" s="36"/>
    </row>
    <row r="80">
      <c r="A80" s="37" t="s">
        <v>593</v>
      </c>
      <c r="B80" s="37">
        <v>20</v>
      </c>
      <c r="C80" s="38" t="s">
        <v>3410</v>
      </c>
      <c r="D80" s="37" t="s">
        <v>595</v>
      </c>
      <c r="E80" s="39" t="s">
        <v>3411</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0.5">
      <c r="A82" s="37" t="s">
        <v>601</v>
      </c>
      <c r="B82" s="45"/>
      <c r="C82" s="46"/>
      <c r="D82" s="46"/>
      <c r="E82" s="39" t="s">
        <v>14307</v>
      </c>
      <c r="F82" s="46"/>
      <c r="G82" s="46"/>
      <c r="H82" s="46"/>
      <c r="I82" s="46"/>
      <c r="J82" s="48"/>
    </row>
    <row r="83" ht="29">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16">
      <c r="A85" s="37" t="s">
        <v>601</v>
      </c>
      <c r="B85" s="45"/>
      <c r="C85" s="46"/>
      <c r="D85" s="46"/>
      <c r="E85" s="39" t="s">
        <v>14308</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1.5">
      <c r="A88" s="37" t="s">
        <v>601</v>
      </c>
      <c r="B88" s="45"/>
      <c r="C88" s="46"/>
      <c r="D88" s="46"/>
      <c r="E88" s="39" t="s">
        <v>4092</v>
      </c>
      <c r="F88" s="46"/>
      <c r="G88" s="46"/>
      <c r="H88" s="46"/>
      <c r="I88" s="46"/>
      <c r="J88" s="48"/>
    </row>
    <row r="89">
      <c r="A89" s="31" t="s">
        <v>591</v>
      </c>
      <c r="B89" s="32"/>
      <c r="C89" s="33" t="s">
        <v>1716</v>
      </c>
      <c r="D89" s="34"/>
      <c r="E89" s="31" t="s">
        <v>4096</v>
      </c>
      <c r="F89" s="34"/>
      <c r="G89" s="34"/>
      <c r="H89" s="34"/>
      <c r="I89" s="35">
        <f>SUMIFS(I90:I110,A90:A110,"P")</f>
        <v>0</v>
      </c>
      <c r="J89" s="36"/>
    </row>
    <row r="90">
      <c r="A90" s="37" t="s">
        <v>593</v>
      </c>
      <c r="B90" s="37">
        <v>23</v>
      </c>
      <c r="C90" s="38" t="s">
        <v>14309</v>
      </c>
      <c r="D90" s="37" t="s">
        <v>595</v>
      </c>
      <c r="E90" s="39" t="s">
        <v>14310</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45">
      <c r="A92" s="37" t="s">
        <v>601</v>
      </c>
      <c r="B92" s="45"/>
      <c r="C92" s="46"/>
      <c r="D92" s="46"/>
      <c r="E92" s="39" t="s">
        <v>14312</v>
      </c>
      <c r="F92" s="46"/>
      <c r="G92" s="46"/>
      <c r="H92" s="46"/>
      <c r="I92" s="46"/>
      <c r="J92" s="48"/>
    </row>
    <row r="93">
      <c r="A93" s="37" t="s">
        <v>593</v>
      </c>
      <c r="B93" s="37">
        <v>24</v>
      </c>
      <c r="C93" s="38" t="s">
        <v>14313</v>
      </c>
      <c r="D93" s="37" t="s">
        <v>595</v>
      </c>
      <c r="E93" s="39" t="s">
        <v>14314</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16">
      <c r="A95" s="37" t="s">
        <v>601</v>
      </c>
      <c r="B95" s="45"/>
      <c r="C95" s="46"/>
      <c r="D95" s="46"/>
      <c r="E95" s="39" t="s">
        <v>14315</v>
      </c>
      <c r="F95" s="46"/>
      <c r="G95" s="46"/>
      <c r="H95" s="46"/>
      <c r="I95" s="46"/>
      <c r="J95" s="48"/>
    </row>
    <row r="96">
      <c r="A96" s="37" t="s">
        <v>593</v>
      </c>
      <c r="B96" s="37">
        <v>25</v>
      </c>
      <c r="C96" s="38" t="s">
        <v>3307</v>
      </c>
      <c r="D96" s="37" t="s">
        <v>595</v>
      </c>
      <c r="E96" s="39" t="s">
        <v>3308</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87">
      <c r="A98" s="37" t="s">
        <v>601</v>
      </c>
      <c r="B98" s="45"/>
      <c r="C98" s="46"/>
      <c r="D98" s="46"/>
      <c r="E98" s="39" t="s">
        <v>4315</v>
      </c>
      <c r="F98" s="46"/>
      <c r="G98" s="46"/>
      <c r="H98" s="46"/>
      <c r="I98" s="46"/>
      <c r="J98" s="48"/>
    </row>
    <row r="99">
      <c r="A99" s="37" t="s">
        <v>593</v>
      </c>
      <c r="B99" s="37">
        <v>26</v>
      </c>
      <c r="C99" s="38" t="s">
        <v>4319</v>
      </c>
      <c r="D99" s="37" t="s">
        <v>595</v>
      </c>
      <c r="E99" s="39" t="s">
        <v>4118</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16">
      <c r="A101" s="37" t="s">
        <v>601</v>
      </c>
      <c r="B101" s="45"/>
      <c r="C101" s="46"/>
      <c r="D101" s="46"/>
      <c r="E101" s="39" t="s">
        <v>4320</v>
      </c>
      <c r="F101" s="46"/>
      <c r="G101" s="46"/>
      <c r="H101" s="46"/>
      <c r="I101" s="46"/>
      <c r="J101" s="48"/>
    </row>
    <row r="102">
      <c r="A102" s="37" t="s">
        <v>593</v>
      </c>
      <c r="B102" s="37">
        <v>27</v>
      </c>
      <c r="C102" s="38" t="s">
        <v>14319</v>
      </c>
      <c r="D102" s="37" t="s">
        <v>595</v>
      </c>
      <c r="E102" s="39" t="s">
        <v>14320</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3.5">
      <c r="A104" s="37" t="s">
        <v>601</v>
      </c>
      <c r="B104" s="45"/>
      <c r="C104" s="46"/>
      <c r="D104" s="46"/>
      <c r="E104" s="39" t="s">
        <v>14322</v>
      </c>
      <c r="F104" s="46"/>
      <c r="G104" s="46"/>
      <c r="H104" s="46"/>
      <c r="I104" s="46"/>
      <c r="J104" s="48"/>
    </row>
    <row r="105">
      <c r="A105" s="37" t="s">
        <v>593</v>
      </c>
      <c r="B105" s="37">
        <v>28</v>
      </c>
      <c r="C105" s="38" t="s">
        <v>3312</v>
      </c>
      <c r="D105" s="37" t="s">
        <v>595</v>
      </c>
      <c r="E105" s="39" t="s">
        <v>3313</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88.5">
      <c r="A107" s="37" t="s">
        <v>601</v>
      </c>
      <c r="B107" s="45"/>
      <c r="C107" s="46"/>
      <c r="D107" s="46"/>
      <c r="E107" s="39" t="s">
        <v>14513</v>
      </c>
      <c r="F107" s="46"/>
      <c r="G107" s="46"/>
      <c r="H107" s="46"/>
      <c r="I107" s="46"/>
      <c r="J107" s="48"/>
    </row>
    <row r="108">
      <c r="A108" s="37" t="s">
        <v>593</v>
      </c>
      <c r="B108" s="37">
        <v>29</v>
      </c>
      <c r="C108" s="38" t="s">
        <v>14382</v>
      </c>
      <c r="D108" s="37" t="s">
        <v>595</v>
      </c>
      <c r="E108" s="39" t="s">
        <v>14383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03">
      <c r="A110" s="37" t="s">
        <v>601</v>
      </c>
      <c r="B110" s="45"/>
      <c r="C110" s="46"/>
      <c r="D110" s="46"/>
      <c r="E110" s="39" t="s">
        <v>14384</v>
      </c>
      <c r="F110" s="46"/>
      <c r="G110" s="46"/>
      <c r="H110" s="46"/>
      <c r="I110" s="46"/>
      <c r="J110" s="48"/>
    </row>
    <row r="111">
      <c r="A111" s="31" t="s">
        <v>591</v>
      </c>
      <c r="B111" s="32"/>
      <c r="C111" s="33" t="s">
        <v>3656</v>
      </c>
      <c r="D111" s="34"/>
      <c r="E111" s="31" t="s">
        <v>4120</v>
      </c>
      <c r="F111" s="34"/>
      <c r="G111" s="34"/>
      <c r="H111" s="34"/>
      <c r="I111" s="35">
        <f>SUMIFS(I112:I126,A112:A126,"P")</f>
        <v>0</v>
      </c>
      <c r="J111" s="36"/>
    </row>
    <row r="112" ht="29">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16">
      <c r="A114" s="37" t="s">
        <v>601</v>
      </c>
      <c r="B114" s="45"/>
      <c r="C114" s="46"/>
      <c r="D114" s="46"/>
      <c r="E114" s="39" t="s">
        <v>2091</v>
      </c>
      <c r="F114" s="46"/>
      <c r="G114" s="46"/>
      <c r="H114" s="46"/>
      <c r="I114" s="46"/>
      <c r="J114" s="48"/>
    </row>
    <row r="115" ht="29">
      <c r="A115" s="37" t="s">
        <v>593</v>
      </c>
      <c r="B115" s="37">
        <v>31</v>
      </c>
      <c r="C115" s="38" t="s">
        <v>3374</v>
      </c>
      <c r="D115" s="37" t="s">
        <v>595</v>
      </c>
      <c r="E115" s="39" t="s">
        <v>3375</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16">
      <c r="A117" s="37" t="s">
        <v>601</v>
      </c>
      <c r="B117" s="45"/>
      <c r="C117" s="46"/>
      <c r="D117" s="46"/>
      <c r="E117" s="39" t="s">
        <v>2091</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87">
      <c r="A120" s="37" t="s">
        <v>601</v>
      </c>
      <c r="B120" s="45"/>
      <c r="C120" s="46"/>
      <c r="D120" s="46"/>
      <c r="E120" s="39" t="s">
        <v>1182</v>
      </c>
      <c r="F120" s="46"/>
      <c r="G120" s="46"/>
      <c r="H120" s="46"/>
      <c r="I120" s="46"/>
      <c r="J120" s="48"/>
    </row>
    <row r="121">
      <c r="A121" s="37" t="s">
        <v>593</v>
      </c>
      <c r="B121" s="37">
        <v>33</v>
      </c>
      <c r="C121" s="38" t="s">
        <v>4147</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58">
      <c r="A123" s="37" t="s">
        <v>601</v>
      </c>
      <c r="B123" s="45"/>
      <c r="C123" s="46"/>
      <c r="D123" s="46"/>
      <c r="E123" s="39" t="s">
        <v>4130</v>
      </c>
      <c r="F123" s="46"/>
      <c r="G123" s="46"/>
      <c r="H123" s="46"/>
      <c r="I123" s="46"/>
      <c r="J123" s="48"/>
    </row>
    <row r="124" ht="29">
      <c r="A124" s="37" t="s">
        <v>593</v>
      </c>
      <c r="B124" s="37">
        <v>34</v>
      </c>
      <c r="C124" s="38" t="s">
        <v>4337</v>
      </c>
      <c r="D124" s="37" t="s">
        <v>595</v>
      </c>
      <c r="E124" s="39" t="s">
        <v>3372</v>
      </c>
      <c r="F124" s="40" t="s">
        <v>597</v>
      </c>
      <c r="G124" s="41">
        <v>850</v>
      </c>
      <c r="H124" s="42">
        <v>0</v>
      </c>
      <c r="I124" s="43">
        <f>ROUND(G124*H124,P4)</f>
        <v>0</v>
      </c>
      <c r="J124" s="37"/>
      <c r="O124" s="44">
        <f>I124*0.21</f>
        <v>0</v>
      </c>
      <c r="P124">
        <v>3</v>
      </c>
    </row>
    <row r="125" ht="29">
      <c r="A125" s="37" t="s">
        <v>598</v>
      </c>
      <c r="B125" s="45"/>
      <c r="C125" s="46"/>
      <c r="D125" s="46"/>
      <c r="E125" s="39" t="s">
        <v>3372</v>
      </c>
      <c r="F125" s="46"/>
      <c r="G125" s="46"/>
      <c r="H125" s="46"/>
      <c r="I125" s="46"/>
      <c r="J125" s="48"/>
    </row>
    <row r="126" ht="58">
      <c r="A126" s="37" t="s">
        <v>601</v>
      </c>
      <c r="B126" s="45"/>
      <c r="C126" s="46"/>
      <c r="D126" s="46"/>
      <c r="E126" s="39" t="s">
        <v>4130</v>
      </c>
      <c r="F126" s="46"/>
      <c r="G126" s="46"/>
      <c r="H126" s="46"/>
      <c r="I126" s="46"/>
      <c r="J126" s="48"/>
    </row>
    <row r="127">
      <c r="A127" s="31" t="s">
        <v>591</v>
      </c>
      <c r="B127" s="32"/>
      <c r="C127" s="33" t="s">
        <v>14241</v>
      </c>
      <c r="D127" s="34"/>
      <c r="E127" s="31" t="s">
        <v>14242</v>
      </c>
      <c r="F127" s="34"/>
      <c r="G127" s="34"/>
      <c r="H127" s="34"/>
      <c r="I127" s="35">
        <f>SUMIFS(I128:I145,A128:A145,"P")</f>
        <v>0</v>
      </c>
      <c r="J127" s="36"/>
    </row>
    <row r="128">
      <c r="A128" s="37" t="s">
        <v>593</v>
      </c>
      <c r="B128" s="37">
        <v>35</v>
      </c>
      <c r="C128" s="38" t="s">
        <v>14808</v>
      </c>
      <c r="D128" s="37" t="s">
        <v>595</v>
      </c>
      <c r="E128" s="39" t="s">
        <v>14809</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1.5">
      <c r="A130" s="37" t="s">
        <v>601</v>
      </c>
      <c r="B130" s="45"/>
      <c r="C130" s="46"/>
      <c r="D130" s="46"/>
      <c r="E130" s="39" t="s">
        <v>14810</v>
      </c>
      <c r="F130" s="46"/>
      <c r="G130" s="46"/>
      <c r="H130" s="46"/>
      <c r="I130" s="46"/>
      <c r="J130" s="48"/>
    </row>
    <row r="131" ht="29">
      <c r="A131" s="37" t="s">
        <v>593</v>
      </c>
      <c r="B131" s="37">
        <v>36</v>
      </c>
      <c r="C131" s="38" t="s">
        <v>14811</v>
      </c>
      <c r="D131" s="37" t="s">
        <v>595</v>
      </c>
      <c r="E131" s="39" t="s">
        <v>14465</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16">
      <c r="A133" s="37" t="s">
        <v>601</v>
      </c>
      <c r="B133" s="45"/>
      <c r="C133" s="46"/>
      <c r="D133" s="46"/>
      <c r="E133" s="39" t="s">
        <v>14812</v>
      </c>
      <c r="F133" s="46"/>
      <c r="G133" s="46"/>
      <c r="H133" s="46"/>
      <c r="I133" s="46"/>
      <c r="J133" s="48"/>
    </row>
    <row r="134">
      <c r="A134" s="37" t="s">
        <v>593</v>
      </c>
      <c r="B134" s="37">
        <v>37</v>
      </c>
      <c r="C134" s="38" t="s">
        <v>14813</v>
      </c>
      <c r="D134" s="37" t="s">
        <v>595</v>
      </c>
      <c r="E134" s="39" t="s">
        <v>14814</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1.5">
      <c r="A136" s="37" t="s">
        <v>601</v>
      </c>
      <c r="B136" s="45"/>
      <c r="C136" s="46"/>
      <c r="D136" s="46"/>
      <c r="E136" s="39" t="s">
        <v>14815</v>
      </c>
      <c r="F136" s="46"/>
      <c r="G136" s="46"/>
      <c r="H136" s="46"/>
      <c r="I136" s="46"/>
      <c r="J136" s="48"/>
    </row>
    <row r="137">
      <c r="A137" s="37" t="s">
        <v>593</v>
      </c>
      <c r="B137" s="37">
        <v>38</v>
      </c>
      <c r="C137" s="38" t="s">
        <v>14816</v>
      </c>
      <c r="D137" s="37" t="s">
        <v>595</v>
      </c>
      <c r="E137" s="39" t="s">
        <v>14817</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1.5">
      <c r="A139" s="37" t="s">
        <v>601</v>
      </c>
      <c r="B139" s="45"/>
      <c r="C139" s="46"/>
      <c r="D139" s="46"/>
      <c r="E139" s="39" t="s">
        <v>14259</v>
      </c>
      <c r="F139" s="46"/>
      <c r="G139" s="46"/>
      <c r="H139" s="46"/>
      <c r="I139" s="46"/>
      <c r="J139" s="48"/>
    </row>
    <row r="140" ht="29">
      <c r="A140" s="37" t="s">
        <v>593</v>
      </c>
      <c r="B140" s="37">
        <v>39</v>
      </c>
      <c r="C140" s="38" t="s">
        <v>14818</v>
      </c>
      <c r="D140" s="37" t="s">
        <v>595</v>
      </c>
      <c r="E140" s="39" t="s">
        <v>14819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16">
      <c r="A142" s="37" t="s">
        <v>601</v>
      </c>
      <c r="B142" s="45"/>
      <c r="C142" s="46"/>
      <c r="D142" s="46"/>
      <c r="E142" s="39" t="s">
        <v>14820</v>
      </c>
      <c r="F142" s="46"/>
      <c r="G142" s="46"/>
      <c r="H142" s="46"/>
      <c r="I142" s="46"/>
      <c r="J142" s="48"/>
    </row>
    <row r="143" ht="29">
      <c r="A143" s="37" t="s">
        <v>593</v>
      </c>
      <c r="B143" s="37">
        <v>40</v>
      </c>
      <c r="C143" s="38" t="s">
        <v>14821</v>
      </c>
      <c r="D143" s="37" t="s">
        <v>595</v>
      </c>
      <c r="E143" s="39" t="s">
        <v>14822</v>
      </c>
      <c r="F143" s="40" t="s">
        <v>608</v>
      </c>
      <c r="G143" s="41">
        <v>21</v>
      </c>
      <c r="H143" s="42">
        <v>0</v>
      </c>
      <c r="I143" s="43">
        <f>ROUND(G143*H143,P4)</f>
        <v>0</v>
      </c>
      <c r="J143" s="37"/>
      <c r="O143" s="44">
        <f>I143*0.21</f>
        <v>0</v>
      </c>
      <c r="P143">
        <v>3</v>
      </c>
    </row>
    <row r="144" ht="29">
      <c r="A144" s="37" t="s">
        <v>598</v>
      </c>
      <c r="B144" s="45"/>
      <c r="C144" s="46"/>
      <c r="D144" s="46"/>
      <c r="E144" s="39" t="s">
        <v>14822</v>
      </c>
      <c r="F144" s="46"/>
      <c r="G144" s="46"/>
      <c r="H144" s="46"/>
      <c r="I144" s="46"/>
      <c r="J144" s="48"/>
    </row>
    <row r="145" ht="87">
      <c r="A145" s="37" t="s">
        <v>601</v>
      </c>
      <c r="B145" s="45"/>
      <c r="C145" s="46"/>
      <c r="D145" s="46"/>
      <c r="E145" s="39" t="s">
        <v>14451</v>
      </c>
      <c r="F145" s="46"/>
      <c r="G145" s="46"/>
      <c r="H145" s="46"/>
      <c r="I145" s="46"/>
      <c r="J145" s="48"/>
    </row>
    <row r="146">
      <c r="A146" s="31" t="s">
        <v>591</v>
      </c>
      <c r="B146" s="32"/>
      <c r="C146" s="33" t="s">
        <v>3890</v>
      </c>
      <c r="D146" s="34"/>
      <c r="E146" s="31" t="s">
        <v>4350</v>
      </c>
      <c r="F146" s="34"/>
      <c r="G146" s="34"/>
      <c r="H146" s="34"/>
      <c r="I146" s="35">
        <f>SUMIFS(I147:I149,A147:A149,"P")</f>
        <v>0</v>
      </c>
      <c r="J146" s="36"/>
    </row>
    <row r="147">
      <c r="A147" s="37" t="s">
        <v>593</v>
      </c>
      <c r="B147" s="37">
        <v>41</v>
      </c>
      <c r="C147" s="38" t="s">
        <v>14823</v>
      </c>
      <c r="D147" s="37" t="s">
        <v>595</v>
      </c>
      <c r="E147" s="39" t="s">
        <v>14824</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16">
      <c r="A149" s="37" t="s">
        <v>601</v>
      </c>
      <c r="B149" s="45"/>
      <c r="C149" s="46"/>
      <c r="D149" s="46"/>
      <c r="E149" s="39" t="s">
        <v>1262</v>
      </c>
      <c r="F149" s="46"/>
      <c r="G149" s="46"/>
      <c r="H149" s="46"/>
      <c r="I149" s="46"/>
      <c r="J149" s="48"/>
    </row>
    <row r="150">
      <c r="A150" s="31" t="s">
        <v>591</v>
      </c>
      <c r="B150" s="32"/>
      <c r="C150" s="33" t="s">
        <v>3661</v>
      </c>
      <c r="D150" s="34"/>
      <c r="E150" s="31" t="s">
        <v>4193</v>
      </c>
      <c r="F150" s="34"/>
      <c r="G150" s="34"/>
      <c r="H150" s="34"/>
      <c r="I150" s="35">
        <f>SUMIFS(I151:I189,A151:A189,"P")</f>
        <v>0</v>
      </c>
      <c r="J150" s="36"/>
    </row>
    <row r="151">
      <c r="A151" s="37" t="s">
        <v>593</v>
      </c>
      <c r="B151" s="37">
        <v>42</v>
      </c>
      <c r="C151" s="38" t="s">
        <v>4380</v>
      </c>
      <c r="D151" s="37" t="s">
        <v>595</v>
      </c>
      <c r="E151" s="39" t="s">
        <v>4381</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1.5">
      <c r="A153" s="37" t="s">
        <v>601</v>
      </c>
      <c r="B153" s="45"/>
      <c r="C153" s="46"/>
      <c r="D153" s="46"/>
      <c r="E153" s="39" t="s">
        <v>4196</v>
      </c>
      <c r="F153" s="46"/>
      <c r="G153" s="46"/>
      <c r="H153" s="46"/>
      <c r="I153" s="46"/>
      <c r="J153" s="48"/>
    </row>
    <row r="154">
      <c r="A154" s="37" t="s">
        <v>593</v>
      </c>
      <c r="B154" s="37">
        <v>43</v>
      </c>
      <c r="C154" s="38" t="s">
        <v>14825</v>
      </c>
      <c r="D154" s="37" t="s">
        <v>595</v>
      </c>
      <c r="E154" s="39" t="s">
        <v>14826</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1.5">
      <c r="A156" s="37" t="s">
        <v>601</v>
      </c>
      <c r="B156" s="45"/>
      <c r="C156" s="46"/>
      <c r="D156" s="46"/>
      <c r="E156" s="39" t="s">
        <v>4214</v>
      </c>
      <c r="F156" s="46"/>
      <c r="G156" s="46"/>
      <c r="H156" s="46"/>
      <c r="I156" s="46"/>
      <c r="J156" s="48"/>
    </row>
    <row r="157" ht="29">
      <c r="A157" s="37" t="s">
        <v>593</v>
      </c>
      <c r="B157" s="37">
        <v>44</v>
      </c>
      <c r="C157" s="38" t="s">
        <v>3060</v>
      </c>
      <c r="D157" s="37" t="s">
        <v>595</v>
      </c>
      <c r="E157" s="39" t="s">
        <v>3957</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0.5">
      <c r="A159" s="37" t="s">
        <v>601</v>
      </c>
      <c r="B159" s="45"/>
      <c r="C159" s="46"/>
      <c r="D159" s="46"/>
      <c r="E159" s="39" t="s">
        <v>1065</v>
      </c>
      <c r="F159" s="46"/>
      <c r="G159" s="46"/>
      <c r="H159" s="46"/>
      <c r="I159" s="46"/>
      <c r="J159" s="48"/>
    </row>
    <row r="160" ht="43.5">
      <c r="A160" s="37" t="s">
        <v>593</v>
      </c>
      <c r="B160" s="37">
        <v>45</v>
      </c>
      <c r="C160" s="38" t="s">
        <v>3064</v>
      </c>
      <c r="D160" s="37" t="s">
        <v>595</v>
      </c>
      <c r="E160" s="39" t="s">
        <v>3959</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0.5">
      <c r="A162" s="37" t="s">
        <v>601</v>
      </c>
      <c r="B162" s="45"/>
      <c r="C162" s="46"/>
      <c r="D162" s="46"/>
      <c r="E162" s="39" t="s">
        <v>1065</v>
      </c>
      <c r="F162" s="46"/>
      <c r="G162" s="46"/>
      <c r="H162" s="46"/>
      <c r="I162" s="46"/>
      <c r="J162" s="48"/>
    </row>
    <row r="163" ht="29">
      <c r="A163" s="37" t="s">
        <v>593</v>
      </c>
      <c r="B163" s="37">
        <v>46</v>
      </c>
      <c r="C163" s="38" t="s">
        <v>3067</v>
      </c>
      <c r="D163" s="37" t="s">
        <v>595</v>
      </c>
      <c r="E163" s="39" t="s">
        <v>3068</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1.5">
      <c r="A165" s="37" t="s">
        <v>601</v>
      </c>
      <c r="B165" s="45"/>
      <c r="C165" s="46"/>
      <c r="D165" s="46"/>
      <c r="E165" s="39" t="s">
        <v>4203</v>
      </c>
      <c r="F165" s="46"/>
      <c r="G165" s="46"/>
      <c r="H165" s="46"/>
      <c r="I165" s="46"/>
      <c r="J165" s="48"/>
    </row>
    <row r="166">
      <c r="A166" s="37" t="s">
        <v>593</v>
      </c>
      <c r="B166" s="37">
        <v>47</v>
      </c>
      <c r="C166" s="38" t="s">
        <v>14775</v>
      </c>
      <c r="D166" s="37" t="s">
        <v>595</v>
      </c>
      <c r="E166" s="39" t="s">
        <v>14776</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1.5">
      <c r="A168" s="37" t="s">
        <v>601</v>
      </c>
      <c r="B168" s="45"/>
      <c r="C168" s="46"/>
      <c r="D168" s="46"/>
      <c r="E168" s="39" t="s">
        <v>4214</v>
      </c>
      <c r="F168" s="46"/>
      <c r="G168" s="46"/>
      <c r="H168" s="46"/>
      <c r="I168" s="46"/>
      <c r="J168" s="48"/>
    </row>
    <row r="169">
      <c r="A169" s="37" t="s">
        <v>593</v>
      </c>
      <c r="B169" s="37">
        <v>48</v>
      </c>
      <c r="C169" s="38" t="s">
        <v>14333</v>
      </c>
      <c r="D169" s="37" t="s">
        <v>595</v>
      </c>
      <c r="E169" s="39" t="s">
        <v>14334</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87">
      <c r="A171" s="37" t="s">
        <v>601</v>
      </c>
      <c r="B171" s="45"/>
      <c r="C171" s="46"/>
      <c r="D171" s="46"/>
      <c r="E171" s="39" t="s">
        <v>4209</v>
      </c>
      <c r="F171" s="46"/>
      <c r="G171" s="46"/>
      <c r="H171" s="46"/>
      <c r="I171" s="46"/>
      <c r="J171" s="48"/>
    </row>
    <row r="172" ht="29">
      <c r="A172" s="37" t="s">
        <v>593</v>
      </c>
      <c r="B172" s="37">
        <v>49</v>
      </c>
      <c r="C172" s="38" t="s">
        <v>14424</v>
      </c>
      <c r="D172" s="37" t="s">
        <v>595</v>
      </c>
      <c r="E172" s="39" t="s">
        <v>14425</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1.5">
      <c r="A174" s="37" t="s">
        <v>601</v>
      </c>
      <c r="B174" s="45"/>
      <c r="C174" s="46"/>
      <c r="D174" s="46"/>
      <c r="E174" s="39" t="s">
        <v>4214</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16">
      <c r="A177" s="37" t="s">
        <v>601</v>
      </c>
      <c r="B177" s="45"/>
      <c r="C177" s="46"/>
      <c r="D177" s="46"/>
      <c r="E177" s="39" t="s">
        <v>3664</v>
      </c>
      <c r="F177" s="46"/>
      <c r="G177" s="46"/>
      <c r="H177" s="46"/>
      <c r="I177" s="46"/>
      <c r="J177" s="48"/>
    </row>
    <row r="178">
      <c r="A178" s="37" t="s">
        <v>593</v>
      </c>
      <c r="B178" s="37">
        <v>51</v>
      </c>
      <c r="C178" s="38" t="s">
        <v>3072</v>
      </c>
      <c r="D178" s="37" t="s">
        <v>595</v>
      </c>
      <c r="E178" s="39" t="s">
        <v>3073</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1.5">
      <c r="A180" s="37" t="s">
        <v>601</v>
      </c>
      <c r="B180" s="45"/>
      <c r="C180" s="46"/>
      <c r="D180" s="46"/>
      <c r="E180" s="39" t="s">
        <v>4220</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1.5">
      <c r="A183" s="37" t="s">
        <v>601</v>
      </c>
      <c r="B183" s="45"/>
      <c r="C183" s="46"/>
      <c r="D183" s="46"/>
      <c r="E183" s="39" t="s">
        <v>3665</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1.5">
      <c r="A186" s="37" t="s">
        <v>601</v>
      </c>
      <c r="B186" s="45"/>
      <c r="C186" s="46"/>
      <c r="D186" s="46"/>
      <c r="E186" s="39" t="s">
        <v>4221</v>
      </c>
      <c r="F186" s="46"/>
      <c r="G186" s="46"/>
      <c r="H186" s="46"/>
      <c r="I186" s="46"/>
      <c r="J186" s="48"/>
    </row>
    <row r="187">
      <c r="A187" s="37" t="s">
        <v>593</v>
      </c>
      <c r="B187" s="37">
        <v>54</v>
      </c>
      <c r="C187" s="38" t="s">
        <v>3387</v>
      </c>
      <c r="D187" s="37" t="s">
        <v>595</v>
      </c>
      <c r="E187" s="39" t="s">
        <v>3388</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1.5">
      <c r="A189" s="37" t="s">
        <v>601</v>
      </c>
      <c r="B189" s="45"/>
      <c r="C189" s="46"/>
      <c r="D189" s="46"/>
      <c r="E189" s="39" t="s">
        <v>4385</v>
      </c>
      <c r="F189" s="46"/>
      <c r="G189" s="46"/>
      <c r="H189" s="46"/>
      <c r="I189" s="46"/>
      <c r="J189" s="48"/>
    </row>
    <row r="190">
      <c r="A190" s="31" t="s">
        <v>591</v>
      </c>
      <c r="B190" s="32"/>
      <c r="C190" s="33" t="s">
        <v>4254</v>
      </c>
      <c r="D190" s="34"/>
      <c r="E190" s="31" t="s">
        <v>561</v>
      </c>
      <c r="F190" s="34"/>
      <c r="G190" s="34"/>
      <c r="H190" s="34"/>
      <c r="I190" s="35">
        <f>SUMIFS(I191:I193,A191:A193,"P")</f>
        <v>0</v>
      </c>
      <c r="J190" s="36"/>
    </row>
    <row r="191">
      <c r="A191" s="37" t="s">
        <v>593</v>
      </c>
      <c r="B191" s="37">
        <v>55</v>
      </c>
      <c r="C191" s="38" t="s">
        <v>14795</v>
      </c>
      <c r="D191" s="37" t="s">
        <v>595</v>
      </c>
      <c r="E191" s="39" t="s">
        <v>14796</v>
      </c>
      <c r="F191" s="40" t="s">
        <v>608</v>
      </c>
      <c r="G191" s="41">
        <v>1</v>
      </c>
      <c r="H191" s="42">
        <v>0</v>
      </c>
      <c r="I191" s="43">
        <f>ROUND(G191*H191,P4)</f>
        <v>0</v>
      </c>
      <c r="J191" s="37"/>
      <c r="O191" s="44">
        <f>I191*0.21</f>
        <v>0</v>
      </c>
      <c r="P191">
        <v>3</v>
      </c>
    </row>
    <row r="192">
      <c r="A192" s="37" t="s">
        <v>598</v>
      </c>
      <c r="B192" s="45"/>
      <c r="C192" s="46"/>
      <c r="D192" s="46"/>
      <c r="E192" s="39" t="s">
        <v>14796</v>
      </c>
      <c r="F192" s="46"/>
      <c r="G192" s="46"/>
      <c r="H192" s="46"/>
      <c r="I192" s="46"/>
      <c r="J192" s="48"/>
    </row>
    <row r="193" ht="43.5">
      <c r="A193" s="37" t="s">
        <v>601</v>
      </c>
      <c r="B193" s="45"/>
      <c r="C193" s="46"/>
      <c r="D193" s="46"/>
      <c r="E193" s="39" t="s">
        <v>14797</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3.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14827</v>
      </c>
      <c r="F197" s="46"/>
      <c r="G197" s="46"/>
      <c r="H197" s="46"/>
      <c r="I197" s="46"/>
      <c r="J197" s="48"/>
    </row>
    <row r="198" ht="116">
      <c r="A198" s="37" t="s">
        <v>601</v>
      </c>
      <c r="B198" s="45"/>
      <c r="C198" s="46"/>
      <c r="D198" s="46"/>
      <c r="E198" s="39" t="s">
        <v>1819</v>
      </c>
      <c r="F198" s="46"/>
      <c r="G198" s="46"/>
      <c r="H198" s="46"/>
      <c r="I198" s="46"/>
      <c r="J198" s="48"/>
    </row>
    <row r="199" ht="43.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16">
      <c r="A201" s="37" t="s">
        <v>601</v>
      </c>
      <c r="B201" s="45"/>
      <c r="C201" s="46"/>
      <c r="D201" s="46"/>
      <c r="E201" s="39" t="s">
        <v>1819</v>
      </c>
      <c r="F201" s="46"/>
      <c r="G201" s="46"/>
      <c r="H201" s="46"/>
      <c r="I201" s="46"/>
      <c r="J201" s="48"/>
    </row>
    <row r="202" ht="29">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16">
      <c r="A204" s="37" t="s">
        <v>601</v>
      </c>
      <c r="B204" s="45"/>
      <c r="C204" s="46"/>
      <c r="D204" s="46"/>
      <c r="E204" s="39" t="s">
        <v>1819</v>
      </c>
      <c r="F204" s="46"/>
      <c r="G204" s="46"/>
      <c r="H204" s="46"/>
      <c r="I204" s="46"/>
      <c r="J204" s="48"/>
    </row>
    <row r="205" ht="29">
      <c r="A205" s="37" t="s">
        <v>593</v>
      </c>
      <c r="B205" s="37">
        <v>59</v>
      </c>
      <c r="C205" s="38" t="s">
        <v>3424</v>
      </c>
      <c r="D205" s="37" t="s">
        <v>3425</v>
      </c>
      <c r="E205" s="39" t="s">
        <v>4276</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0.5">
      <c r="A207" s="37" t="s">
        <v>601</v>
      </c>
      <c r="B207" s="45"/>
      <c r="C207" s="46"/>
      <c r="D207" s="46"/>
      <c r="E207" s="39" t="s">
        <v>4277</v>
      </c>
      <c r="F207" s="46"/>
      <c r="G207" s="46"/>
      <c r="H207" s="46"/>
      <c r="I207" s="46"/>
      <c r="J207" s="48"/>
    </row>
    <row r="208" ht="29">
      <c r="A208" s="37" t="s">
        <v>593</v>
      </c>
      <c r="B208" s="37">
        <v>60</v>
      </c>
      <c r="C208" s="38" t="s">
        <v>3428</v>
      </c>
      <c r="D208" s="37" t="s">
        <v>3429</v>
      </c>
      <c r="E208" s="39" t="s">
        <v>4278</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0.5">
      <c r="A210" s="37" t="s">
        <v>601</v>
      </c>
      <c r="B210" s="50"/>
      <c r="C210" s="51"/>
      <c r="D210" s="51"/>
      <c r="E210" s="39" t="s">
        <v>4277</v>
      </c>
      <c r="F210" s="51"/>
      <c r="G210" s="51"/>
      <c r="H210" s="51"/>
      <c r="I210" s="51"/>
      <c r="J210" s="52"/>
    </row>
  </sheetData>
  <sheetProtection sheet="1" objects="1" scenarios="1" spinCount="100000" saltValue="Af+xFsbEyLolgCFeV3oo5KSh1308SChbta10NIxtkqtYLIFP42vd5P2ON8wSIUTysrK+buozQu5uk1oN+wcXNg==" hashValue="JZuFXdVqG7/qkh+qAfEX6kKvLBQlJ0avTJa2xGriowlGl5DLhrWoA9NQcQQxUC5W3I7g0T69dnhUqPFdSoCk6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14828</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14828</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SUMIFS(I12:I17,A12:A17,"P")</f>
        <v>0</v>
      </c>
      <c r="J11" s="36"/>
    </row>
    <row r="12">
      <c r="A12" s="37" t="s">
        <v>593</v>
      </c>
      <c r="B12" s="37">
        <v>1</v>
      </c>
      <c r="C12" s="38" t="s">
        <v>14207</v>
      </c>
      <c r="D12" s="37" t="s">
        <v>595</v>
      </c>
      <c r="E12" s="39" t="s">
        <v>14208</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391.5">
      <c r="A17" s="37" t="s">
        <v>601</v>
      </c>
      <c r="B17" s="45"/>
      <c r="C17" s="46"/>
      <c r="D17" s="46"/>
      <c r="E17" s="39" t="s">
        <v>643</v>
      </c>
      <c r="F17" s="46"/>
      <c r="G17" s="46"/>
      <c r="H17" s="46"/>
      <c r="I17" s="46"/>
      <c r="J17" s="48"/>
    </row>
    <row r="18">
      <c r="A18" s="31" t="s">
        <v>591</v>
      </c>
      <c r="B18" s="32"/>
      <c r="C18" s="33" t="s">
        <v>14210</v>
      </c>
      <c r="D18" s="34"/>
      <c r="E18" s="31" t="s">
        <v>14211</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4.5">
      <c r="A21" s="37" t="s">
        <v>601</v>
      </c>
      <c r="B21" s="45"/>
      <c r="C21" s="46"/>
      <c r="D21" s="46"/>
      <c r="E21" s="39" t="s">
        <v>647</v>
      </c>
      <c r="F21" s="46"/>
      <c r="G21" s="46"/>
      <c r="H21" s="46"/>
      <c r="I21" s="46"/>
      <c r="J21" s="48"/>
    </row>
    <row r="22">
      <c r="A22" s="31" t="s">
        <v>591</v>
      </c>
      <c r="B22" s="32"/>
      <c r="C22" s="33" t="s">
        <v>14373</v>
      </c>
      <c r="D22" s="34"/>
      <c r="E22" s="31" t="s">
        <v>4949</v>
      </c>
      <c r="F22" s="34"/>
      <c r="G22" s="34"/>
      <c r="H22" s="34"/>
      <c r="I22" s="35">
        <f>SUMIFS(I23:I25,A23:A25,"P")</f>
        <v>0</v>
      </c>
      <c r="J22" s="36"/>
    </row>
    <row r="23">
      <c r="A23" s="37" t="s">
        <v>593</v>
      </c>
      <c r="B23" s="37">
        <v>4</v>
      </c>
      <c r="C23" s="38" t="s">
        <v>14505</v>
      </c>
      <c r="D23" s="37" t="s">
        <v>595</v>
      </c>
      <c r="E23" s="39" t="s">
        <v>14506</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4974</v>
      </c>
      <c r="F25" s="46"/>
      <c r="G25" s="46"/>
      <c r="H25" s="46"/>
      <c r="I25" s="46"/>
      <c r="J25" s="48"/>
    </row>
    <row r="26">
      <c r="A26" s="31" t="s">
        <v>591</v>
      </c>
      <c r="B26" s="32"/>
      <c r="C26" s="33" t="s">
        <v>4034</v>
      </c>
      <c r="D26" s="34"/>
      <c r="E26" s="31" t="s">
        <v>4035</v>
      </c>
      <c r="F26" s="34"/>
      <c r="G26" s="34"/>
      <c r="H26" s="34"/>
      <c r="I26" s="35">
        <f>SUMIFS(I27:I29,A27:A29,"P")</f>
        <v>0</v>
      </c>
      <c r="J26" s="36"/>
    </row>
    <row r="27">
      <c r="A27" s="37" t="s">
        <v>593</v>
      </c>
      <c r="B27" s="37">
        <v>5</v>
      </c>
      <c r="C27" s="38" t="s">
        <v>5439</v>
      </c>
      <c r="D27" s="37" t="s">
        <v>595</v>
      </c>
      <c r="E27" s="39" t="s">
        <v>5254</v>
      </c>
      <c r="F27" s="40" t="s">
        <v>989</v>
      </c>
      <c r="G27" s="41">
        <v>1.7</v>
      </c>
      <c r="H27" s="42">
        <v>0</v>
      </c>
      <c r="I27" s="43">
        <f>ROUND(G27*H27,P4)</f>
        <v>0</v>
      </c>
      <c r="J27" s="37"/>
      <c r="O27" s="44">
        <f>I27*0.21</f>
        <v>0</v>
      </c>
      <c r="P27">
        <v>3</v>
      </c>
    </row>
    <row r="28">
      <c r="A28" s="37" t="s">
        <v>598</v>
      </c>
      <c r="B28" s="45"/>
      <c r="C28" s="46"/>
      <c r="D28" s="46"/>
      <c r="E28" s="39" t="s">
        <v>5254</v>
      </c>
      <c r="F28" s="46"/>
      <c r="G28" s="46"/>
      <c r="H28" s="46"/>
      <c r="I28" s="46"/>
      <c r="J28" s="48"/>
    </row>
    <row r="29" ht="29">
      <c r="A29" s="37" t="s">
        <v>601</v>
      </c>
      <c r="B29" s="45"/>
      <c r="C29" s="46"/>
      <c r="D29" s="46"/>
      <c r="E29" s="39" t="s">
        <v>4286</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14436</v>
      </c>
      <c r="D31" s="37" t="s">
        <v>595</v>
      </c>
      <c r="E31" s="39" t="s">
        <v>14437</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58">
      <c r="A33" s="37" t="s">
        <v>599</v>
      </c>
      <c r="B33" s="45"/>
      <c r="C33" s="46"/>
      <c r="D33" s="46"/>
      <c r="E33" s="49" t="s">
        <v>14829</v>
      </c>
      <c r="F33" s="46"/>
      <c r="G33" s="46"/>
      <c r="H33" s="46"/>
      <c r="I33" s="46"/>
      <c r="J33" s="48"/>
    </row>
    <row r="34" ht="409.5">
      <c r="A34" s="37" t="s">
        <v>601</v>
      </c>
      <c r="B34" s="45"/>
      <c r="C34" s="46"/>
      <c r="D34" s="46"/>
      <c r="E34" s="39" t="s">
        <v>14438</v>
      </c>
      <c r="F34" s="46"/>
      <c r="G34" s="46"/>
      <c r="H34" s="46"/>
      <c r="I34" s="46"/>
      <c r="J34" s="48"/>
    </row>
    <row r="35">
      <c r="A35" s="31" t="s">
        <v>591</v>
      </c>
      <c r="B35" s="32"/>
      <c r="C35" s="33" t="s">
        <v>6074</v>
      </c>
      <c r="D35" s="34"/>
      <c r="E35" s="31" t="s">
        <v>6075</v>
      </c>
      <c r="F35" s="34"/>
      <c r="G35" s="34"/>
      <c r="H35" s="34"/>
      <c r="I35" s="35">
        <f>SUMIFS(I36:I39,A36:A39,"P")</f>
        <v>0</v>
      </c>
      <c r="J35" s="36"/>
    </row>
    <row r="36">
      <c r="A36" s="37" t="s">
        <v>593</v>
      </c>
      <c r="B36" s="37">
        <v>7</v>
      </c>
      <c r="C36" s="38" t="s">
        <v>14800</v>
      </c>
      <c r="D36" s="37" t="s">
        <v>595</v>
      </c>
      <c r="E36" s="39" t="s">
        <v>14801</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14830</v>
      </c>
      <c r="F38" s="46"/>
      <c r="G38" s="46"/>
      <c r="H38" s="46"/>
      <c r="I38" s="46"/>
      <c r="J38" s="48"/>
    </row>
    <row r="39" ht="409.5">
      <c r="A39" s="37" t="s">
        <v>601</v>
      </c>
      <c r="B39" s="45"/>
      <c r="C39" s="46"/>
      <c r="D39" s="46"/>
      <c r="E39" s="39" t="s">
        <v>14802</v>
      </c>
      <c r="F39" s="46"/>
      <c r="G39" s="46"/>
      <c r="H39" s="46"/>
      <c r="I39" s="46"/>
      <c r="J39" s="48"/>
    </row>
    <row r="40">
      <c r="A40" s="31" t="s">
        <v>591</v>
      </c>
      <c r="B40" s="32"/>
      <c r="C40" s="33" t="s">
        <v>4052</v>
      </c>
      <c r="D40" s="34"/>
      <c r="E40" s="31" t="s">
        <v>4053</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87">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SUMIFS(I45:I50,A45:A50,"P")</f>
        <v>0</v>
      </c>
      <c r="J44" s="36"/>
    </row>
    <row r="45" ht="29">
      <c r="A45" s="37" t="s">
        <v>593</v>
      </c>
      <c r="B45" s="37">
        <v>9</v>
      </c>
      <c r="C45" s="38" t="s">
        <v>14219</v>
      </c>
      <c r="D45" s="37" t="s">
        <v>595</v>
      </c>
      <c r="E45" s="39" t="s">
        <v>14220</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1.5">
      <c r="A50" s="37" t="s">
        <v>601</v>
      </c>
      <c r="B50" s="45"/>
      <c r="C50" s="46"/>
      <c r="D50" s="46"/>
      <c r="E50" s="39" t="s">
        <v>14223</v>
      </c>
      <c r="F50" s="46"/>
      <c r="G50" s="46"/>
      <c r="H50" s="46"/>
      <c r="I50" s="46"/>
      <c r="J50" s="48"/>
    </row>
    <row r="51">
      <c r="A51" s="31" t="s">
        <v>591</v>
      </c>
      <c r="B51" s="32"/>
      <c r="C51" s="33" t="s">
        <v>3656</v>
      </c>
      <c r="D51" s="34"/>
      <c r="E51" s="31" t="s">
        <v>4120</v>
      </c>
      <c r="F51" s="34"/>
      <c r="G51" s="34"/>
      <c r="H51" s="34"/>
      <c r="I51" s="35">
        <f>SUMIFS(I52:I66,A52:A66,"P")</f>
        <v>0</v>
      </c>
      <c r="J51" s="36"/>
    </row>
    <row r="52">
      <c r="A52" s="37" t="s">
        <v>593</v>
      </c>
      <c r="B52" s="37">
        <v>11</v>
      </c>
      <c r="C52" s="38" t="s">
        <v>14309</v>
      </c>
      <c r="D52" s="37" t="s">
        <v>595</v>
      </c>
      <c r="E52" s="39" t="s">
        <v>14310</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45">
      <c r="A54" s="37" t="s">
        <v>601</v>
      </c>
      <c r="B54" s="45"/>
      <c r="C54" s="46"/>
      <c r="D54" s="46"/>
      <c r="E54" s="39" t="s">
        <v>14312</v>
      </c>
      <c r="F54" s="46"/>
      <c r="G54" s="46"/>
      <c r="H54" s="46"/>
      <c r="I54" s="46"/>
      <c r="J54" s="48"/>
    </row>
    <row r="55">
      <c r="A55" s="37" t="s">
        <v>593</v>
      </c>
      <c r="B55" s="37">
        <v>12</v>
      </c>
      <c r="C55" s="38" t="s">
        <v>14316</v>
      </c>
      <c r="D55" s="37" t="s">
        <v>595</v>
      </c>
      <c r="E55" s="39" t="s">
        <v>2451</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16">
      <c r="A57" s="37" t="s">
        <v>601</v>
      </c>
      <c r="B57" s="45"/>
      <c r="C57" s="46"/>
      <c r="D57" s="46"/>
      <c r="E57" s="39" t="s">
        <v>14318</v>
      </c>
      <c r="F57" s="46"/>
      <c r="G57" s="46"/>
      <c r="H57" s="46"/>
      <c r="I57" s="46"/>
      <c r="J57" s="48"/>
    </row>
    <row r="58" ht="29">
      <c r="A58" s="37" t="s">
        <v>593</v>
      </c>
      <c r="B58" s="37">
        <v>13</v>
      </c>
      <c r="C58" s="38" t="s">
        <v>3374</v>
      </c>
      <c r="D58" s="37" t="s">
        <v>595</v>
      </c>
      <c r="E58" s="39" t="s">
        <v>3375</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16">
      <c r="A60" s="37" t="s">
        <v>601</v>
      </c>
      <c r="B60" s="45"/>
      <c r="C60" s="46"/>
      <c r="D60" s="46"/>
      <c r="E60" s="39" t="s">
        <v>2091</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1.5">
      <c r="A63" s="37" t="s">
        <v>601</v>
      </c>
      <c r="B63" s="45"/>
      <c r="C63" s="46"/>
      <c r="D63" s="46"/>
      <c r="E63" s="39" t="s">
        <v>4125</v>
      </c>
      <c r="F63" s="46"/>
      <c r="G63" s="46"/>
      <c r="H63" s="46"/>
      <c r="I63" s="46"/>
      <c r="J63" s="48"/>
    </row>
    <row r="64" ht="29">
      <c r="A64" s="37" t="s">
        <v>593</v>
      </c>
      <c r="B64" s="37">
        <v>15</v>
      </c>
      <c r="C64" s="38" t="s">
        <v>4337</v>
      </c>
      <c r="D64" s="37" t="s">
        <v>595</v>
      </c>
      <c r="E64" s="39" t="s">
        <v>3372</v>
      </c>
      <c r="F64" s="40" t="s">
        <v>597</v>
      </c>
      <c r="G64" s="41">
        <v>215</v>
      </c>
      <c r="H64" s="42">
        <v>0</v>
      </c>
      <c r="I64" s="43">
        <f>ROUND(G64*H64,P4)</f>
        <v>0</v>
      </c>
      <c r="J64" s="37"/>
      <c r="O64" s="44">
        <f>I64*0.21</f>
        <v>0</v>
      </c>
      <c r="P64">
        <v>3</v>
      </c>
    </row>
    <row r="65" ht="29">
      <c r="A65" s="37" t="s">
        <v>598</v>
      </c>
      <c r="B65" s="45"/>
      <c r="C65" s="46"/>
      <c r="D65" s="46"/>
      <c r="E65" s="39" t="s">
        <v>3372</v>
      </c>
      <c r="F65" s="46"/>
      <c r="G65" s="46"/>
      <c r="H65" s="46"/>
      <c r="I65" s="46"/>
      <c r="J65" s="48"/>
    </row>
    <row r="66" ht="58">
      <c r="A66" s="37" t="s">
        <v>601</v>
      </c>
      <c r="B66" s="45"/>
      <c r="C66" s="46"/>
      <c r="D66" s="46"/>
      <c r="E66" s="39" t="s">
        <v>4130</v>
      </c>
      <c r="F66" s="46"/>
      <c r="G66" s="46"/>
      <c r="H66" s="46"/>
      <c r="I66" s="46"/>
      <c r="J66" s="48"/>
    </row>
    <row r="67">
      <c r="A67" s="31" t="s">
        <v>591</v>
      </c>
      <c r="B67" s="32"/>
      <c r="C67" s="33" t="s">
        <v>14241</v>
      </c>
      <c r="D67" s="34"/>
      <c r="E67" s="31" t="s">
        <v>14242</v>
      </c>
      <c r="F67" s="34"/>
      <c r="G67" s="34"/>
      <c r="H67" s="34"/>
      <c r="I67" s="35">
        <f>SUMIFS(I68:I77,A68:A77,"P")</f>
        <v>0</v>
      </c>
      <c r="J67" s="36"/>
    </row>
    <row r="68" ht="29">
      <c r="A68" s="37" t="s">
        <v>593</v>
      </c>
      <c r="B68" s="37">
        <v>16</v>
      </c>
      <c r="C68" s="38" t="s">
        <v>14821</v>
      </c>
      <c r="D68" s="37" t="s">
        <v>595</v>
      </c>
      <c r="E68" s="39" t="s">
        <v>14822</v>
      </c>
      <c r="F68" s="40" t="s">
        <v>608</v>
      </c>
      <c r="G68" s="41">
        <v>6</v>
      </c>
      <c r="H68" s="42">
        <v>0</v>
      </c>
      <c r="I68" s="43">
        <f>ROUND(G68*H68,P4)</f>
        <v>0</v>
      </c>
      <c r="J68" s="37"/>
      <c r="O68" s="44">
        <f>I68*0.21</f>
        <v>0</v>
      </c>
      <c r="P68">
        <v>3</v>
      </c>
    </row>
    <row r="69" ht="29">
      <c r="A69" s="37" t="s">
        <v>598</v>
      </c>
      <c r="B69" s="45"/>
      <c r="C69" s="46"/>
      <c r="D69" s="46"/>
      <c r="E69" s="39" t="s">
        <v>14822</v>
      </c>
      <c r="F69" s="46"/>
      <c r="G69" s="46"/>
      <c r="H69" s="46"/>
      <c r="I69" s="46"/>
      <c r="J69" s="48"/>
    </row>
    <row r="70">
      <c r="A70" s="37" t="s">
        <v>599</v>
      </c>
      <c r="B70" s="45"/>
      <c r="C70" s="46"/>
      <c r="D70" s="46"/>
      <c r="E70" s="49" t="s">
        <v>14831</v>
      </c>
      <c r="F70" s="46"/>
      <c r="G70" s="46"/>
      <c r="H70" s="46"/>
      <c r="I70" s="46"/>
      <c r="J70" s="48"/>
    </row>
    <row r="71" ht="72.5">
      <c r="A71" s="37" t="s">
        <v>601</v>
      </c>
      <c r="B71" s="45"/>
      <c r="C71" s="46"/>
      <c r="D71" s="46"/>
      <c r="E71" s="39" t="s">
        <v>14832</v>
      </c>
      <c r="F71" s="46"/>
      <c r="G71" s="46"/>
      <c r="H71" s="46"/>
      <c r="I71" s="46"/>
      <c r="J71" s="48"/>
    </row>
    <row r="72" ht="29">
      <c r="A72" s="37" t="s">
        <v>593</v>
      </c>
      <c r="B72" s="37">
        <v>17</v>
      </c>
      <c r="C72" s="38" t="s">
        <v>14471</v>
      </c>
      <c r="D72" s="37" t="s">
        <v>595</v>
      </c>
      <c r="E72" s="39" t="s">
        <v>14472</v>
      </c>
      <c r="F72" s="40" t="s">
        <v>608</v>
      </c>
      <c r="G72" s="41">
        <v>6</v>
      </c>
      <c r="H72" s="42">
        <v>0</v>
      </c>
      <c r="I72" s="43">
        <f>ROUND(G72*H72,P4)</f>
        <v>0</v>
      </c>
      <c r="J72" s="37"/>
      <c r="O72" s="44">
        <f>I72*0.21</f>
        <v>0</v>
      </c>
      <c r="P72">
        <v>3</v>
      </c>
    </row>
    <row r="73" ht="29">
      <c r="A73" s="37" t="s">
        <v>598</v>
      </c>
      <c r="B73" s="45"/>
      <c r="C73" s="46"/>
      <c r="D73" s="46"/>
      <c r="E73" s="39" t="s">
        <v>14472</v>
      </c>
      <c r="F73" s="46"/>
      <c r="G73" s="46"/>
      <c r="H73" s="46"/>
      <c r="I73" s="46"/>
      <c r="J73" s="48"/>
    </row>
    <row r="74" ht="43.5">
      <c r="A74" s="37" t="s">
        <v>601</v>
      </c>
      <c r="B74" s="45"/>
      <c r="C74" s="46"/>
      <c r="D74" s="46"/>
      <c r="E74" s="39" t="s">
        <v>14401</v>
      </c>
      <c r="F74" s="46"/>
      <c r="G74" s="46"/>
      <c r="H74" s="46"/>
      <c r="I74" s="46"/>
      <c r="J74" s="48"/>
    </row>
    <row r="75" ht="29">
      <c r="A75" s="37" t="s">
        <v>593</v>
      </c>
      <c r="B75" s="37">
        <v>18</v>
      </c>
      <c r="C75" s="38" t="s">
        <v>14476</v>
      </c>
      <c r="D75" s="37" t="s">
        <v>595</v>
      </c>
      <c r="E75" s="39" t="s">
        <v>14477</v>
      </c>
      <c r="F75" s="40" t="s">
        <v>608</v>
      </c>
      <c r="G75" s="41">
        <v>6</v>
      </c>
      <c r="H75" s="42">
        <v>0</v>
      </c>
      <c r="I75" s="43">
        <f>ROUND(G75*H75,P4)</f>
        <v>0</v>
      </c>
      <c r="J75" s="37"/>
      <c r="O75" s="44">
        <f>I75*0.21</f>
        <v>0</v>
      </c>
      <c r="P75">
        <v>3</v>
      </c>
    </row>
    <row r="76" ht="29">
      <c r="A76" s="37" t="s">
        <v>598</v>
      </c>
      <c r="B76" s="45"/>
      <c r="C76" s="46"/>
      <c r="D76" s="46"/>
      <c r="E76" s="39" t="s">
        <v>14477</v>
      </c>
      <c r="F76" s="46"/>
      <c r="G76" s="46"/>
      <c r="H76" s="46"/>
      <c r="I76" s="46"/>
      <c r="J76" s="48"/>
    </row>
    <row r="77" ht="29">
      <c r="A77" s="37" t="s">
        <v>601</v>
      </c>
      <c r="B77" s="45"/>
      <c r="C77" s="46"/>
      <c r="D77" s="46"/>
      <c r="E77" s="39" t="s">
        <v>14475</v>
      </c>
      <c r="F77" s="46"/>
      <c r="G77" s="46"/>
      <c r="H77" s="46"/>
      <c r="I77" s="46"/>
      <c r="J77" s="48"/>
    </row>
    <row r="78">
      <c r="A78" s="31" t="s">
        <v>591</v>
      </c>
      <c r="B78" s="32"/>
      <c r="C78" s="33" t="s">
        <v>3661</v>
      </c>
      <c r="D78" s="34"/>
      <c r="E78" s="31" t="s">
        <v>4193</v>
      </c>
      <c r="F78" s="34"/>
      <c r="G78" s="34"/>
      <c r="H78" s="34"/>
      <c r="I78" s="35">
        <f>SUMIFS(I79:I99,A79:A99,"P")</f>
        <v>0</v>
      </c>
      <c r="J78" s="36"/>
    </row>
    <row r="79" ht="29">
      <c r="A79" s="37" t="s">
        <v>593</v>
      </c>
      <c r="B79" s="37">
        <v>19</v>
      </c>
      <c r="C79" s="38" t="s">
        <v>3060</v>
      </c>
      <c r="D79" s="37" t="s">
        <v>595</v>
      </c>
      <c r="E79" s="39" t="s">
        <v>3957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30.5">
      <c r="A81" s="37" t="s">
        <v>601</v>
      </c>
      <c r="B81" s="45"/>
      <c r="C81" s="46"/>
      <c r="D81" s="46"/>
      <c r="E81" s="39" t="s">
        <v>1065</v>
      </c>
      <c r="F81" s="46"/>
      <c r="G81" s="46"/>
      <c r="H81" s="46"/>
      <c r="I81" s="46"/>
      <c r="J81" s="48"/>
    </row>
    <row r="82" ht="29">
      <c r="A82" s="37" t="s">
        <v>593</v>
      </c>
      <c r="B82" s="37">
        <v>20</v>
      </c>
      <c r="C82" s="38" t="s">
        <v>3067</v>
      </c>
      <c r="D82" s="37" t="s">
        <v>595</v>
      </c>
      <c r="E82" s="39" t="s">
        <v>3068</v>
      </c>
      <c r="F82" s="40" t="s">
        <v>608</v>
      </c>
      <c r="G82" s="41">
        <v>1</v>
      </c>
      <c r="H82" s="42">
        <v>0</v>
      </c>
      <c r="I82" s="43">
        <f>ROUND(G82*H82,P4)</f>
        <v>0</v>
      </c>
      <c r="J82" s="37"/>
      <c r="O82" s="44">
        <f>I82*0.21</f>
        <v>0</v>
      </c>
      <c r="P82">
        <v>3</v>
      </c>
    </row>
    <row r="83">
      <c r="A83" s="37" t="s">
        <v>598</v>
      </c>
      <c r="B83" s="45"/>
      <c r="C83" s="46"/>
      <c r="D83" s="46"/>
      <c r="E83" s="47" t="s">
        <v>595</v>
      </c>
      <c r="F83" s="46"/>
      <c r="G83" s="46"/>
      <c r="H83" s="46"/>
      <c r="I83" s="46"/>
      <c r="J83" s="48"/>
    </row>
    <row r="84" ht="101.5">
      <c r="A84" s="37" t="s">
        <v>601</v>
      </c>
      <c r="B84" s="45"/>
      <c r="C84" s="46"/>
      <c r="D84" s="46"/>
      <c r="E84" s="39" t="s">
        <v>4203</v>
      </c>
      <c r="F84" s="46"/>
      <c r="G84" s="46"/>
      <c r="H84" s="46"/>
      <c r="I84" s="46"/>
      <c r="J84" s="48"/>
    </row>
    <row r="85">
      <c r="A85" s="37" t="s">
        <v>593</v>
      </c>
      <c r="B85" s="37">
        <v>21</v>
      </c>
      <c r="C85" s="38" t="s">
        <v>3323</v>
      </c>
      <c r="D85" s="37" t="s">
        <v>595</v>
      </c>
      <c r="E85" s="39" t="s">
        <v>3324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01.5">
      <c r="A87" s="37" t="s">
        <v>601</v>
      </c>
      <c r="B87" s="45"/>
      <c r="C87" s="46"/>
      <c r="D87" s="46"/>
      <c r="E87" s="39" t="s">
        <v>4214</v>
      </c>
      <c r="F87" s="46"/>
      <c r="G87" s="46"/>
      <c r="H87" s="46"/>
      <c r="I87" s="46"/>
      <c r="J87" s="48"/>
    </row>
    <row r="88" ht="29">
      <c r="A88" s="37" t="s">
        <v>593</v>
      </c>
      <c r="B88" s="37">
        <v>22</v>
      </c>
      <c r="C88" s="38" t="s">
        <v>14424</v>
      </c>
      <c r="D88" s="37" t="s">
        <v>595</v>
      </c>
      <c r="E88" s="39" t="s">
        <v>14425</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1.5">
      <c r="A90" s="37" t="s">
        <v>601</v>
      </c>
      <c r="B90" s="45"/>
      <c r="C90" s="46"/>
      <c r="D90" s="46"/>
      <c r="E90" s="39" t="s">
        <v>4214</v>
      </c>
      <c r="F90" s="46"/>
      <c r="G90" s="46"/>
      <c r="H90" s="46"/>
      <c r="I90" s="46"/>
      <c r="J90" s="48"/>
    </row>
    <row r="91">
      <c r="A91" s="37" t="s">
        <v>593</v>
      </c>
      <c r="B91" s="37">
        <v>23</v>
      </c>
      <c r="C91" s="38" t="s">
        <v>1265</v>
      </c>
      <c r="D91" s="37" t="s">
        <v>595</v>
      </c>
      <c r="E91" s="39" t="s">
        <v>1266</v>
      </c>
      <c r="F91" s="40" t="s">
        <v>624</v>
      </c>
      <c r="G91" s="41">
        <v>8</v>
      </c>
      <c r="H91" s="42">
        <v>0</v>
      </c>
      <c r="I91" s="43">
        <f>ROUND(G91*H91,P4)</f>
        <v>0</v>
      </c>
      <c r="J91" s="37"/>
      <c r="O91" s="44">
        <f>I91*0.21</f>
        <v>0</v>
      </c>
      <c r="P91">
        <v>3</v>
      </c>
    </row>
    <row r="92">
      <c r="A92" s="37" t="s">
        <v>598</v>
      </c>
      <c r="B92" s="45"/>
      <c r="C92" s="46"/>
      <c r="D92" s="46"/>
      <c r="E92" s="47" t="s">
        <v>595</v>
      </c>
      <c r="F92" s="46"/>
      <c r="G92" s="46"/>
      <c r="H92" s="46"/>
      <c r="I92" s="46"/>
      <c r="J92" s="48"/>
    </row>
    <row r="93" ht="116">
      <c r="A93" s="37" t="s">
        <v>601</v>
      </c>
      <c r="B93" s="45"/>
      <c r="C93" s="46"/>
      <c r="D93" s="46"/>
      <c r="E93" s="39" t="s">
        <v>3664</v>
      </c>
      <c r="F93" s="46"/>
      <c r="G93" s="46"/>
      <c r="H93" s="46"/>
      <c r="I93" s="46"/>
      <c r="J93" s="48"/>
    </row>
    <row r="94">
      <c r="A94" s="37" t="s">
        <v>593</v>
      </c>
      <c r="B94" s="37">
        <v>24</v>
      </c>
      <c r="C94" s="38" t="s">
        <v>3072</v>
      </c>
      <c r="D94" s="37" t="s">
        <v>595</v>
      </c>
      <c r="E94" s="39" t="s">
        <v>3073</v>
      </c>
      <c r="F94" s="40" t="s">
        <v>624</v>
      </c>
      <c r="G94" s="41">
        <v>8</v>
      </c>
      <c r="H94" s="42">
        <v>0</v>
      </c>
      <c r="I94" s="43">
        <f>ROUND(G94*H94,P4)</f>
        <v>0</v>
      </c>
      <c r="J94" s="37"/>
      <c r="O94" s="44">
        <f>I94*0.21</f>
        <v>0</v>
      </c>
      <c r="P94">
        <v>3</v>
      </c>
    </row>
    <row r="95">
      <c r="A95" s="37" t="s">
        <v>598</v>
      </c>
      <c r="B95" s="45"/>
      <c r="C95" s="46"/>
      <c r="D95" s="46"/>
      <c r="E95" s="47" t="s">
        <v>595</v>
      </c>
      <c r="F95" s="46"/>
      <c r="G95" s="46"/>
      <c r="H95" s="46"/>
      <c r="I95" s="46"/>
      <c r="J95" s="48"/>
    </row>
    <row r="96" ht="101.5">
      <c r="A96" s="37" t="s">
        <v>601</v>
      </c>
      <c r="B96" s="45"/>
      <c r="C96" s="46"/>
      <c r="D96" s="46"/>
      <c r="E96" s="39" t="s">
        <v>4220</v>
      </c>
      <c r="F96" s="46"/>
      <c r="G96" s="46"/>
      <c r="H96" s="46"/>
      <c r="I96" s="46"/>
      <c r="J96" s="48"/>
    </row>
    <row r="97">
      <c r="A97" s="37" t="s">
        <v>593</v>
      </c>
      <c r="B97" s="37">
        <v>25</v>
      </c>
      <c r="C97" s="38" t="s">
        <v>1268</v>
      </c>
      <c r="D97" s="37" t="s">
        <v>595</v>
      </c>
      <c r="E97" s="39" t="s">
        <v>1269</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1.5">
      <c r="A99" s="37" t="s">
        <v>601</v>
      </c>
      <c r="B99" s="45"/>
      <c r="C99" s="46"/>
      <c r="D99" s="46"/>
      <c r="E99" s="39" t="s">
        <v>3665</v>
      </c>
      <c r="F99" s="46"/>
      <c r="G99" s="46"/>
      <c r="H99" s="46"/>
      <c r="I99" s="46"/>
      <c r="J99" s="48"/>
    </row>
    <row r="100">
      <c r="A100" s="31" t="s">
        <v>591</v>
      </c>
      <c r="B100" s="32"/>
      <c r="C100" s="33" t="s">
        <v>1812</v>
      </c>
      <c r="D100" s="34"/>
      <c r="E100" s="31" t="s">
        <v>1813</v>
      </c>
      <c r="F100" s="34"/>
      <c r="G100" s="34"/>
      <c r="H100" s="34"/>
      <c r="I100" s="35">
        <f>SUMIFS(I101:I110,A101:A110,"P")</f>
        <v>0</v>
      </c>
      <c r="J100" s="36"/>
    </row>
    <row r="101" ht="43.5">
      <c r="A101" s="37" t="s">
        <v>593</v>
      </c>
      <c r="B101" s="37">
        <v>26</v>
      </c>
      <c r="C101" s="38" t="s">
        <v>1124</v>
      </c>
      <c r="D101" s="37" t="s">
        <v>1125</v>
      </c>
      <c r="E101" s="39" t="s">
        <v>1126</v>
      </c>
      <c r="F101" s="40" t="s">
        <v>1127</v>
      </c>
      <c r="G101" s="41">
        <v>28.5</v>
      </c>
      <c r="H101" s="42">
        <v>0</v>
      </c>
      <c r="I101" s="43">
        <f>ROUND(G101*H101,P4)</f>
        <v>0</v>
      </c>
      <c r="J101" s="37"/>
      <c r="O101" s="44">
        <f>I101*0.21</f>
        <v>0</v>
      </c>
      <c r="P101">
        <v>3</v>
      </c>
    </row>
    <row r="102">
      <c r="A102" s="37" t="s">
        <v>598</v>
      </c>
      <c r="B102" s="45"/>
      <c r="C102" s="46"/>
      <c r="D102" s="46"/>
      <c r="E102" s="39" t="s">
        <v>1817</v>
      </c>
      <c r="F102" s="46"/>
      <c r="G102" s="46"/>
      <c r="H102" s="46"/>
      <c r="I102" s="46"/>
      <c r="J102" s="48"/>
    </row>
    <row r="103" ht="29">
      <c r="A103" s="37" t="s">
        <v>599</v>
      </c>
      <c r="B103" s="45"/>
      <c r="C103" s="46"/>
      <c r="D103" s="46"/>
      <c r="E103" s="49" t="s">
        <v>14833</v>
      </c>
      <c r="F103" s="46"/>
      <c r="G103" s="46"/>
      <c r="H103" s="46"/>
      <c r="I103" s="46"/>
      <c r="J103" s="48"/>
    </row>
    <row r="104" ht="116">
      <c r="A104" s="37" t="s">
        <v>601</v>
      </c>
      <c r="B104" s="45"/>
      <c r="C104" s="46"/>
      <c r="D104" s="46"/>
      <c r="E104" s="39" t="s">
        <v>1819</v>
      </c>
      <c r="F104" s="46"/>
      <c r="G104" s="46"/>
      <c r="H104" s="46"/>
      <c r="I104" s="46"/>
      <c r="J104" s="48"/>
    </row>
    <row r="105" ht="43.5">
      <c r="A105" s="37" t="s">
        <v>593</v>
      </c>
      <c r="B105" s="37">
        <v>27</v>
      </c>
      <c r="C105" s="38" t="s">
        <v>1133</v>
      </c>
      <c r="D105" s="37" t="s">
        <v>1134</v>
      </c>
      <c r="E105" s="39" t="s">
        <v>1135</v>
      </c>
      <c r="F105" s="40" t="s">
        <v>1127</v>
      </c>
      <c r="G105" s="41">
        <v>1</v>
      </c>
      <c r="H105" s="42">
        <v>0</v>
      </c>
      <c r="I105" s="43">
        <f>ROUND(G105*H105,P4)</f>
        <v>0</v>
      </c>
      <c r="J105" s="37"/>
      <c r="O105" s="44">
        <f>I105*0.21</f>
        <v>0</v>
      </c>
      <c r="P105">
        <v>3</v>
      </c>
    </row>
    <row r="106">
      <c r="A106" s="37" t="s">
        <v>598</v>
      </c>
      <c r="B106" s="45"/>
      <c r="C106" s="46"/>
      <c r="D106" s="46"/>
      <c r="E106" s="39" t="s">
        <v>1817</v>
      </c>
      <c r="F106" s="46"/>
      <c r="G106" s="46"/>
      <c r="H106" s="46"/>
      <c r="I106" s="46"/>
      <c r="J106" s="48"/>
    </row>
    <row r="107" ht="116">
      <c r="A107" s="37" t="s">
        <v>601</v>
      </c>
      <c r="B107" s="45"/>
      <c r="C107" s="46"/>
      <c r="D107" s="46"/>
      <c r="E107" s="39" t="s">
        <v>1819</v>
      </c>
      <c r="F107" s="46"/>
      <c r="G107" s="46"/>
      <c r="H107" s="46"/>
      <c r="I107" s="46"/>
      <c r="J107" s="48"/>
    </row>
    <row r="108" ht="43.5">
      <c r="A108" s="37" t="s">
        <v>593</v>
      </c>
      <c r="B108" s="37">
        <v>28</v>
      </c>
      <c r="C108" s="38" t="s">
        <v>1136</v>
      </c>
      <c r="D108" s="37" t="s">
        <v>1137</v>
      </c>
      <c r="E108" s="39" t="s">
        <v>1138</v>
      </c>
      <c r="F108" s="40" t="s">
        <v>1127</v>
      </c>
      <c r="G108" s="41">
        <v>6</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ht="116">
      <c r="A110" s="37" t="s">
        <v>601</v>
      </c>
      <c r="B110" s="50"/>
      <c r="C110" s="51"/>
      <c r="D110" s="51"/>
      <c r="E110" s="39" t="s">
        <v>1819</v>
      </c>
      <c r="F110" s="51"/>
      <c r="G110" s="51"/>
      <c r="H110" s="51"/>
      <c r="I110" s="51"/>
      <c r="J110" s="52"/>
    </row>
  </sheetData>
  <sheetProtection sheet="1" objects="1" scenarios="1" spinCount="100000" saltValue="cJRI9VaRxmy8JdpZOatLFPFLJlPio06dpwuMA0YO9KKHaxdhwDFEfJ480nTtcsxXy65MYYF6ZvELCEARvqNmig==" hashValue="g7bEJf8WxfmicFTRnc6fAqG68RXoqXmTHLQE+P0tJG5ptgqOCvH2FRl2OediwmiwSgqQa2Zekjc9LepaL+o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14834</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14834</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SUMIFS(I12:I17,A12:A17,"P")</f>
        <v>0</v>
      </c>
      <c r="J11" s="36"/>
    </row>
    <row r="12">
      <c r="A12" s="37" t="s">
        <v>593</v>
      </c>
      <c r="B12" s="37">
        <v>1</v>
      </c>
      <c r="C12" s="38" t="s">
        <v>14207</v>
      </c>
      <c r="D12" s="37" t="s">
        <v>595</v>
      </c>
      <c r="E12" s="39" t="s">
        <v>14208</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391.5">
      <c r="A17" s="37" t="s">
        <v>601</v>
      </c>
      <c r="B17" s="45"/>
      <c r="C17" s="46"/>
      <c r="D17" s="46"/>
      <c r="E17" s="39" t="s">
        <v>643</v>
      </c>
      <c r="F17" s="46"/>
      <c r="G17" s="46"/>
      <c r="H17" s="46"/>
      <c r="I17" s="46"/>
      <c r="J17" s="48"/>
    </row>
    <row r="18">
      <c r="A18" s="31" t="s">
        <v>591</v>
      </c>
      <c r="B18" s="32"/>
      <c r="C18" s="33" t="s">
        <v>14210</v>
      </c>
      <c r="D18" s="34"/>
      <c r="E18" s="31" t="s">
        <v>14211</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4.5">
      <c r="A21" s="37" t="s">
        <v>601</v>
      </c>
      <c r="B21" s="45"/>
      <c r="C21" s="46"/>
      <c r="D21" s="46"/>
      <c r="E21" s="39" t="s">
        <v>647</v>
      </c>
      <c r="F21" s="46"/>
      <c r="G21" s="46"/>
      <c r="H21" s="46"/>
      <c r="I21" s="46"/>
      <c r="J21" s="48"/>
    </row>
    <row r="22">
      <c r="A22" s="31" t="s">
        <v>591</v>
      </c>
      <c r="B22" s="32"/>
      <c r="C22" s="33" t="s">
        <v>14373</v>
      </c>
      <c r="D22" s="34"/>
      <c r="E22" s="31" t="s">
        <v>4949</v>
      </c>
      <c r="F22" s="34"/>
      <c r="G22" s="34"/>
      <c r="H22" s="34"/>
      <c r="I22" s="35">
        <f>SUMIFS(I23:I25,A23:A25,"P")</f>
        <v>0</v>
      </c>
      <c r="J22" s="36"/>
    </row>
    <row r="23">
      <c r="A23" s="37" t="s">
        <v>593</v>
      </c>
      <c r="B23" s="37">
        <v>4</v>
      </c>
      <c r="C23" s="38" t="s">
        <v>14505</v>
      </c>
      <c r="D23" s="37" t="s">
        <v>595</v>
      </c>
      <c r="E23" s="39" t="s">
        <v>14506</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4974</v>
      </c>
      <c r="F25" s="46"/>
      <c r="G25" s="46"/>
      <c r="H25" s="46"/>
      <c r="I25" s="46"/>
      <c r="J25" s="48"/>
    </row>
    <row r="26">
      <c r="A26" s="31" t="s">
        <v>591</v>
      </c>
      <c r="B26" s="32"/>
      <c r="C26" s="33" t="s">
        <v>4034</v>
      </c>
      <c r="D26" s="34"/>
      <c r="E26" s="31" t="s">
        <v>4035</v>
      </c>
      <c r="F26" s="34"/>
      <c r="G26" s="34"/>
      <c r="H26" s="34"/>
      <c r="I26" s="35">
        <f>SUMIFS(I27:I29,A27:A29,"P")</f>
        <v>0</v>
      </c>
      <c r="J26" s="36"/>
    </row>
    <row r="27">
      <c r="A27" s="37" t="s">
        <v>593</v>
      </c>
      <c r="B27" s="37">
        <v>5</v>
      </c>
      <c r="C27" s="38" t="s">
        <v>5439</v>
      </c>
      <c r="D27" s="37" t="s">
        <v>595</v>
      </c>
      <c r="E27" s="39" t="s">
        <v>5254</v>
      </c>
      <c r="F27" s="40" t="s">
        <v>989</v>
      </c>
      <c r="G27" s="41">
        <v>4</v>
      </c>
      <c r="H27" s="42">
        <v>0</v>
      </c>
      <c r="I27" s="43">
        <f>ROUND(G27*H27,P4)</f>
        <v>0</v>
      </c>
      <c r="J27" s="37"/>
      <c r="O27" s="44">
        <f>I27*0.21</f>
        <v>0</v>
      </c>
      <c r="P27">
        <v>3</v>
      </c>
    </row>
    <row r="28">
      <c r="A28" s="37" t="s">
        <v>598</v>
      </c>
      <c r="B28" s="45"/>
      <c r="C28" s="46"/>
      <c r="D28" s="46"/>
      <c r="E28" s="39" t="s">
        <v>5254</v>
      </c>
      <c r="F28" s="46"/>
      <c r="G28" s="46"/>
      <c r="H28" s="46"/>
      <c r="I28" s="46"/>
      <c r="J28" s="48"/>
    </row>
    <row r="29" ht="29">
      <c r="A29" s="37" t="s">
        <v>601</v>
      </c>
      <c r="B29" s="45"/>
      <c r="C29" s="46"/>
      <c r="D29" s="46"/>
      <c r="E29" s="39" t="s">
        <v>4286</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14436</v>
      </c>
      <c r="D31" s="37" t="s">
        <v>595</v>
      </c>
      <c r="E31" s="39" t="s">
        <v>14437</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58">
      <c r="A33" s="37" t="s">
        <v>599</v>
      </c>
      <c r="B33" s="45"/>
      <c r="C33" s="46"/>
      <c r="D33" s="46"/>
      <c r="E33" s="49" t="s">
        <v>14835</v>
      </c>
      <c r="F33" s="46"/>
      <c r="G33" s="46"/>
      <c r="H33" s="46"/>
      <c r="I33" s="46"/>
      <c r="J33" s="48"/>
    </row>
    <row r="34" ht="409.5">
      <c r="A34" s="37" t="s">
        <v>601</v>
      </c>
      <c r="B34" s="45"/>
      <c r="C34" s="46"/>
      <c r="D34" s="46"/>
      <c r="E34" s="39" t="s">
        <v>14438</v>
      </c>
      <c r="F34" s="46"/>
      <c r="G34" s="46"/>
      <c r="H34" s="46"/>
      <c r="I34" s="46"/>
      <c r="J34" s="48"/>
    </row>
    <row r="35">
      <c r="A35" s="31" t="s">
        <v>591</v>
      </c>
      <c r="B35" s="32"/>
      <c r="C35" s="33" t="s">
        <v>6074</v>
      </c>
      <c r="D35" s="34"/>
      <c r="E35" s="31" t="s">
        <v>6075</v>
      </c>
      <c r="F35" s="34"/>
      <c r="G35" s="34"/>
      <c r="H35" s="34"/>
      <c r="I35" s="35">
        <f>SUMIFS(I36:I39,A36:A39,"P")</f>
        <v>0</v>
      </c>
      <c r="J35" s="36"/>
    </row>
    <row r="36">
      <c r="A36" s="37" t="s">
        <v>593</v>
      </c>
      <c r="B36" s="37">
        <v>7</v>
      </c>
      <c r="C36" s="38" t="s">
        <v>14800</v>
      </c>
      <c r="D36" s="37" t="s">
        <v>595</v>
      </c>
      <c r="E36" s="39" t="s">
        <v>14801</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29">
      <c r="A38" s="37" t="s">
        <v>599</v>
      </c>
      <c r="B38" s="45"/>
      <c r="C38" s="46"/>
      <c r="D38" s="46"/>
      <c r="E38" s="49" t="s">
        <v>14836</v>
      </c>
      <c r="F38" s="46"/>
      <c r="G38" s="46"/>
      <c r="H38" s="46"/>
      <c r="I38" s="46"/>
      <c r="J38" s="48"/>
    </row>
    <row r="39" ht="409.5">
      <c r="A39" s="37" t="s">
        <v>601</v>
      </c>
      <c r="B39" s="45"/>
      <c r="C39" s="46"/>
      <c r="D39" s="46"/>
      <c r="E39" s="39" t="s">
        <v>14802</v>
      </c>
      <c r="F39" s="46"/>
      <c r="G39" s="46"/>
      <c r="H39" s="46"/>
      <c r="I39" s="46"/>
      <c r="J39" s="48"/>
    </row>
    <row r="40">
      <c r="A40" s="31" t="s">
        <v>591</v>
      </c>
      <c r="B40" s="32"/>
      <c r="C40" s="33" t="s">
        <v>4052</v>
      </c>
      <c r="D40" s="34"/>
      <c r="E40" s="31" t="s">
        <v>4053</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87">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SUMIFS(I45:I50,A45:A50,"P")</f>
        <v>0</v>
      </c>
      <c r="J44" s="36"/>
    </row>
    <row r="45" ht="29">
      <c r="A45" s="37" t="s">
        <v>593</v>
      </c>
      <c r="B45" s="37">
        <v>9</v>
      </c>
      <c r="C45" s="38" t="s">
        <v>14219</v>
      </c>
      <c r="D45" s="37" t="s">
        <v>595</v>
      </c>
      <c r="E45" s="39" t="s">
        <v>14220</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1.5">
      <c r="A50" s="37" t="s">
        <v>601</v>
      </c>
      <c r="B50" s="45"/>
      <c r="C50" s="46"/>
      <c r="D50" s="46"/>
      <c r="E50" s="39" t="s">
        <v>14223</v>
      </c>
      <c r="F50" s="46"/>
      <c r="G50" s="46"/>
      <c r="H50" s="46"/>
      <c r="I50" s="46"/>
      <c r="J50" s="48"/>
    </row>
    <row r="51">
      <c r="A51" s="31" t="s">
        <v>591</v>
      </c>
      <c r="B51" s="32"/>
      <c r="C51" s="33" t="s">
        <v>3656</v>
      </c>
      <c r="D51" s="34"/>
      <c r="E51" s="31" t="s">
        <v>4120</v>
      </c>
      <c r="F51" s="34"/>
      <c r="G51" s="34"/>
      <c r="H51" s="34"/>
      <c r="I51" s="35">
        <f>SUMIFS(I52:I66,A52:A66,"P")</f>
        <v>0</v>
      </c>
      <c r="J51" s="36"/>
    </row>
    <row r="52">
      <c r="A52" s="37" t="s">
        <v>593</v>
      </c>
      <c r="B52" s="37">
        <v>11</v>
      </c>
      <c r="C52" s="38" t="s">
        <v>14309</v>
      </c>
      <c r="D52" s="37" t="s">
        <v>595</v>
      </c>
      <c r="E52" s="39" t="s">
        <v>14310</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45">
      <c r="A54" s="37" t="s">
        <v>601</v>
      </c>
      <c r="B54" s="45"/>
      <c r="C54" s="46"/>
      <c r="D54" s="46"/>
      <c r="E54" s="39" t="s">
        <v>14312</v>
      </c>
      <c r="F54" s="46"/>
      <c r="G54" s="46"/>
      <c r="H54" s="46"/>
      <c r="I54" s="46"/>
      <c r="J54" s="48"/>
    </row>
    <row r="55">
      <c r="A55" s="37" t="s">
        <v>593</v>
      </c>
      <c r="B55" s="37">
        <v>12</v>
      </c>
      <c r="C55" s="38" t="s">
        <v>14316</v>
      </c>
      <c r="D55" s="37" t="s">
        <v>595</v>
      </c>
      <c r="E55" s="39" t="s">
        <v>2451</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16">
      <c r="A57" s="37" t="s">
        <v>601</v>
      </c>
      <c r="B57" s="45"/>
      <c r="C57" s="46"/>
      <c r="D57" s="46"/>
      <c r="E57" s="39" t="s">
        <v>14318</v>
      </c>
      <c r="F57" s="46"/>
      <c r="G57" s="46"/>
      <c r="H57" s="46"/>
      <c r="I57" s="46"/>
      <c r="J57" s="48"/>
    </row>
    <row r="58" ht="29">
      <c r="A58" s="37" t="s">
        <v>593</v>
      </c>
      <c r="B58" s="37">
        <v>13</v>
      </c>
      <c r="C58" s="38" t="s">
        <v>3374</v>
      </c>
      <c r="D58" s="37" t="s">
        <v>595</v>
      </c>
      <c r="E58" s="39" t="s">
        <v>3375</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16">
      <c r="A60" s="37" t="s">
        <v>601</v>
      </c>
      <c r="B60" s="45"/>
      <c r="C60" s="46"/>
      <c r="D60" s="46"/>
      <c r="E60" s="39" t="s">
        <v>2091</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1.5">
      <c r="A63" s="37" t="s">
        <v>601</v>
      </c>
      <c r="B63" s="45"/>
      <c r="C63" s="46"/>
      <c r="D63" s="46"/>
      <c r="E63" s="39" t="s">
        <v>4125</v>
      </c>
      <c r="F63" s="46"/>
      <c r="G63" s="46"/>
      <c r="H63" s="46"/>
      <c r="I63" s="46"/>
      <c r="J63" s="48"/>
    </row>
    <row r="64" ht="29">
      <c r="A64" s="37" t="s">
        <v>593</v>
      </c>
      <c r="B64" s="37">
        <v>15</v>
      </c>
      <c r="C64" s="38" t="s">
        <v>4337</v>
      </c>
      <c r="D64" s="37" t="s">
        <v>595</v>
      </c>
      <c r="E64" s="39" t="s">
        <v>3372</v>
      </c>
      <c r="F64" s="40" t="s">
        <v>597</v>
      </c>
      <c r="G64" s="41">
        <v>450</v>
      </c>
      <c r="H64" s="42">
        <v>0</v>
      </c>
      <c r="I64" s="43">
        <f>ROUND(G64*H64,P4)</f>
        <v>0</v>
      </c>
      <c r="J64" s="37"/>
      <c r="O64" s="44">
        <f>I64*0.21</f>
        <v>0</v>
      </c>
      <c r="P64">
        <v>3</v>
      </c>
    </row>
    <row r="65" ht="29">
      <c r="A65" s="37" t="s">
        <v>598</v>
      </c>
      <c r="B65" s="45"/>
      <c r="C65" s="46"/>
      <c r="D65" s="46"/>
      <c r="E65" s="39" t="s">
        <v>3372</v>
      </c>
      <c r="F65" s="46"/>
      <c r="G65" s="46"/>
      <c r="H65" s="46"/>
      <c r="I65" s="46"/>
      <c r="J65" s="48"/>
    </row>
    <row r="66" ht="58">
      <c r="A66" s="37" t="s">
        <v>601</v>
      </c>
      <c r="B66" s="45"/>
      <c r="C66" s="46"/>
      <c r="D66" s="46"/>
      <c r="E66" s="39" t="s">
        <v>4130</v>
      </c>
      <c r="F66" s="46"/>
      <c r="G66" s="46"/>
      <c r="H66" s="46"/>
      <c r="I66" s="46"/>
      <c r="J66" s="48"/>
    </row>
    <row r="67">
      <c r="A67" s="31" t="s">
        <v>591</v>
      </c>
      <c r="B67" s="32"/>
      <c r="C67" s="33" t="s">
        <v>14241</v>
      </c>
      <c r="D67" s="34"/>
      <c r="E67" s="31" t="s">
        <v>14242</v>
      </c>
      <c r="F67" s="34"/>
      <c r="G67" s="34"/>
      <c r="H67" s="34"/>
      <c r="I67" s="35">
        <f>SUMIFS(I68:I76,A68:A76,"P")</f>
        <v>0</v>
      </c>
      <c r="J67" s="36"/>
    </row>
    <row r="68">
      <c r="A68" s="37" t="s">
        <v>593</v>
      </c>
      <c r="B68" s="37">
        <v>16</v>
      </c>
      <c r="C68" s="38" t="s">
        <v>14517</v>
      </c>
      <c r="D68" s="37" t="s">
        <v>595</v>
      </c>
      <c r="E68" s="39" t="s">
        <v>2684</v>
      </c>
      <c r="F68" s="40" t="s">
        <v>608</v>
      </c>
      <c r="G68" s="41">
        <v>15</v>
      </c>
      <c r="H68" s="42">
        <v>0</v>
      </c>
      <c r="I68" s="43">
        <f>ROUND(G68*H68,P4)</f>
        <v>0</v>
      </c>
      <c r="J68" s="37"/>
      <c r="O68" s="44">
        <f>I68*0.21</f>
        <v>0</v>
      </c>
      <c r="P68">
        <v>3</v>
      </c>
    </row>
    <row r="69">
      <c r="A69" s="37" t="s">
        <v>598</v>
      </c>
      <c r="B69" s="45"/>
      <c r="C69" s="46"/>
      <c r="D69" s="46"/>
      <c r="E69" s="39" t="s">
        <v>2684</v>
      </c>
      <c r="F69" s="46"/>
      <c r="G69" s="46"/>
      <c r="H69" s="46"/>
      <c r="I69" s="46"/>
      <c r="J69" s="48"/>
    </row>
    <row r="70" ht="87">
      <c r="A70" s="37" t="s">
        <v>601</v>
      </c>
      <c r="B70" s="45"/>
      <c r="C70" s="46"/>
      <c r="D70" s="46"/>
      <c r="E70" s="39" t="s">
        <v>14451</v>
      </c>
      <c r="F70" s="46"/>
      <c r="G70" s="46"/>
      <c r="H70" s="46"/>
      <c r="I70" s="46"/>
      <c r="J70" s="48"/>
    </row>
    <row r="71" ht="29">
      <c r="A71" s="37" t="s">
        <v>593</v>
      </c>
      <c r="B71" s="37">
        <v>17</v>
      </c>
      <c r="C71" s="38" t="s">
        <v>14471</v>
      </c>
      <c r="D71" s="37" t="s">
        <v>595</v>
      </c>
      <c r="E71" s="39" t="s">
        <v>14472</v>
      </c>
      <c r="F71" s="40" t="s">
        <v>608</v>
      </c>
      <c r="G71" s="41">
        <v>15</v>
      </c>
      <c r="H71" s="42">
        <v>0</v>
      </c>
      <c r="I71" s="43">
        <f>ROUND(G71*H71,P4)</f>
        <v>0</v>
      </c>
      <c r="J71" s="37"/>
      <c r="O71" s="44">
        <f>I71*0.21</f>
        <v>0</v>
      </c>
      <c r="P71">
        <v>3</v>
      </c>
    </row>
    <row r="72" ht="29">
      <c r="A72" s="37" t="s">
        <v>598</v>
      </c>
      <c r="B72" s="45"/>
      <c r="C72" s="46"/>
      <c r="D72" s="46"/>
      <c r="E72" s="39" t="s">
        <v>14472</v>
      </c>
      <c r="F72" s="46"/>
      <c r="G72" s="46"/>
      <c r="H72" s="46"/>
      <c r="I72" s="46"/>
      <c r="J72" s="48"/>
    </row>
    <row r="73" ht="43.5">
      <c r="A73" s="37" t="s">
        <v>601</v>
      </c>
      <c r="B73" s="45"/>
      <c r="C73" s="46"/>
      <c r="D73" s="46"/>
      <c r="E73" s="39" t="s">
        <v>14401</v>
      </c>
      <c r="F73" s="46"/>
      <c r="G73" s="46"/>
      <c r="H73" s="46"/>
      <c r="I73" s="46"/>
      <c r="J73" s="48"/>
    </row>
    <row r="74" ht="29">
      <c r="A74" s="37" t="s">
        <v>593</v>
      </c>
      <c r="B74" s="37">
        <v>18</v>
      </c>
      <c r="C74" s="38" t="s">
        <v>14476</v>
      </c>
      <c r="D74" s="37" t="s">
        <v>595</v>
      </c>
      <c r="E74" s="39" t="s">
        <v>14477</v>
      </c>
      <c r="F74" s="40" t="s">
        <v>608</v>
      </c>
      <c r="G74" s="41">
        <v>15</v>
      </c>
      <c r="H74" s="42">
        <v>0</v>
      </c>
      <c r="I74" s="43">
        <f>ROUND(G74*H74,P4)</f>
        <v>0</v>
      </c>
      <c r="J74" s="37"/>
      <c r="O74" s="44">
        <f>I74*0.21</f>
        <v>0</v>
      </c>
      <c r="P74">
        <v>3</v>
      </c>
    </row>
    <row r="75" ht="29">
      <c r="A75" s="37" t="s">
        <v>598</v>
      </c>
      <c r="B75" s="45"/>
      <c r="C75" s="46"/>
      <c r="D75" s="46"/>
      <c r="E75" s="39" t="s">
        <v>14477</v>
      </c>
      <c r="F75" s="46"/>
      <c r="G75" s="46"/>
      <c r="H75" s="46"/>
      <c r="I75" s="46"/>
      <c r="J75" s="48"/>
    </row>
    <row r="76" ht="29">
      <c r="A76" s="37" t="s">
        <v>601</v>
      </c>
      <c r="B76" s="45"/>
      <c r="C76" s="46"/>
      <c r="D76" s="46"/>
      <c r="E76" s="39" t="s">
        <v>14475</v>
      </c>
      <c r="F76" s="46"/>
      <c r="G76" s="46"/>
      <c r="H76" s="46"/>
      <c r="I76" s="46"/>
      <c r="J76" s="48"/>
    </row>
    <row r="77">
      <c r="A77" s="31" t="s">
        <v>591</v>
      </c>
      <c r="B77" s="32"/>
      <c r="C77" s="33" t="s">
        <v>3661</v>
      </c>
      <c r="D77" s="34"/>
      <c r="E77" s="31" t="s">
        <v>4193</v>
      </c>
      <c r="F77" s="34"/>
      <c r="G77" s="34"/>
      <c r="H77" s="34"/>
      <c r="I77" s="35">
        <f>SUMIFS(I78:I98,A78:A98,"P")</f>
        <v>0</v>
      </c>
      <c r="J77" s="36"/>
    </row>
    <row r="78" ht="29">
      <c r="A78" s="37" t="s">
        <v>593</v>
      </c>
      <c r="B78" s="37">
        <v>19</v>
      </c>
      <c r="C78" s="38" t="s">
        <v>3060</v>
      </c>
      <c r="D78" s="37" t="s">
        <v>595</v>
      </c>
      <c r="E78" s="39" t="s">
        <v>3957</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0.5">
      <c r="A80" s="37" t="s">
        <v>601</v>
      </c>
      <c r="B80" s="45"/>
      <c r="C80" s="46"/>
      <c r="D80" s="46"/>
      <c r="E80" s="39" t="s">
        <v>1065</v>
      </c>
      <c r="F80" s="46"/>
      <c r="G80" s="46"/>
      <c r="H80" s="46"/>
      <c r="I80" s="46"/>
      <c r="J80" s="48"/>
    </row>
    <row r="81" ht="29">
      <c r="A81" s="37" t="s">
        <v>593</v>
      </c>
      <c r="B81" s="37">
        <v>20</v>
      </c>
      <c r="C81" s="38" t="s">
        <v>3067</v>
      </c>
      <c r="D81" s="37" t="s">
        <v>595</v>
      </c>
      <c r="E81" s="39" t="s">
        <v>3068</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1.5">
      <c r="A83" s="37" t="s">
        <v>601</v>
      </c>
      <c r="B83" s="45"/>
      <c r="C83" s="46"/>
      <c r="D83" s="46"/>
      <c r="E83" s="39" t="s">
        <v>4203</v>
      </c>
      <c r="F83" s="46"/>
      <c r="G83" s="46"/>
      <c r="H83" s="46"/>
      <c r="I83" s="46"/>
      <c r="J83" s="48"/>
    </row>
    <row r="84">
      <c r="A84" s="37" t="s">
        <v>593</v>
      </c>
      <c r="B84" s="37">
        <v>21</v>
      </c>
      <c r="C84" s="38" t="s">
        <v>3323</v>
      </c>
      <c r="D84" s="37" t="s">
        <v>595</v>
      </c>
      <c r="E84" s="39" t="s">
        <v>3324</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1.5">
      <c r="A86" s="37" t="s">
        <v>601</v>
      </c>
      <c r="B86" s="45"/>
      <c r="C86" s="46"/>
      <c r="D86" s="46"/>
      <c r="E86" s="39" t="s">
        <v>4214</v>
      </c>
      <c r="F86" s="46"/>
      <c r="G86" s="46"/>
      <c r="H86" s="46"/>
      <c r="I86" s="46"/>
      <c r="J86" s="48"/>
    </row>
    <row r="87" ht="29">
      <c r="A87" s="37" t="s">
        <v>593</v>
      </c>
      <c r="B87" s="37">
        <v>22</v>
      </c>
      <c r="C87" s="38" t="s">
        <v>14424</v>
      </c>
      <c r="D87" s="37" t="s">
        <v>595</v>
      </c>
      <c r="E87" s="39" t="s">
        <v>14425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1.5">
      <c r="A89" s="37" t="s">
        <v>601</v>
      </c>
      <c r="B89" s="45"/>
      <c r="C89" s="46"/>
      <c r="D89" s="46"/>
      <c r="E89" s="39" t="s">
        <v>4214</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16">
      <c r="A92" s="37" t="s">
        <v>601</v>
      </c>
      <c r="B92" s="45"/>
      <c r="C92" s="46"/>
      <c r="D92" s="46"/>
      <c r="E92" s="39" t="s">
        <v>3664</v>
      </c>
      <c r="F92" s="46"/>
      <c r="G92" s="46"/>
      <c r="H92" s="46"/>
      <c r="I92" s="46"/>
      <c r="J92" s="48"/>
    </row>
    <row r="93">
      <c r="A93" s="37" t="s">
        <v>593</v>
      </c>
      <c r="B93" s="37">
        <v>24</v>
      </c>
      <c r="C93" s="38" t="s">
        <v>3072</v>
      </c>
      <c r="D93" s="37" t="s">
        <v>595</v>
      </c>
      <c r="E93" s="39" t="s">
        <v>3073</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1.5">
      <c r="A95" s="37" t="s">
        <v>601</v>
      </c>
      <c r="B95" s="45"/>
      <c r="C95" s="46"/>
      <c r="D95" s="46"/>
      <c r="E95" s="39" t="s">
        <v>4220</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1.5">
      <c r="A98" s="37" t="s">
        <v>601</v>
      </c>
      <c r="B98" s="45"/>
      <c r="C98" s="46"/>
      <c r="D98" s="46"/>
      <c r="E98" s="39" t="s">
        <v>3665</v>
      </c>
      <c r="F98" s="46"/>
      <c r="G98" s="46"/>
      <c r="H98" s="46"/>
      <c r="I98" s="46"/>
      <c r="J98" s="48"/>
    </row>
    <row r="99">
      <c r="A99" s="31" t="s">
        <v>591</v>
      </c>
      <c r="B99" s="32"/>
      <c r="C99" s="33" t="s">
        <v>1812</v>
      </c>
      <c r="D99" s="34"/>
      <c r="E99" s="31" t="s">
        <v>1813</v>
      </c>
      <c r="F99" s="34"/>
      <c r="G99" s="34"/>
      <c r="H99" s="34"/>
      <c r="I99" s="35">
        <f>SUMIFS(I100:I109,A100:A109,"P")</f>
        <v>0</v>
      </c>
      <c r="J99" s="36"/>
    </row>
    <row r="100" ht="43.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29">
      <c r="A102" s="37" t="s">
        <v>599</v>
      </c>
      <c r="B102" s="45"/>
      <c r="C102" s="46"/>
      <c r="D102" s="46"/>
      <c r="E102" s="49" t="s">
        <v>14837</v>
      </c>
      <c r="F102" s="46"/>
      <c r="G102" s="46"/>
      <c r="H102" s="46"/>
      <c r="I102" s="46"/>
      <c r="J102" s="48"/>
    </row>
    <row r="103" ht="116">
      <c r="A103" s="37" t="s">
        <v>601</v>
      </c>
      <c r="B103" s="45"/>
      <c r="C103" s="46"/>
      <c r="D103" s="46"/>
      <c r="E103" s="39" t="s">
        <v>1819</v>
      </c>
      <c r="F103" s="46"/>
      <c r="G103" s="46"/>
      <c r="H103" s="46"/>
      <c r="I103" s="46"/>
      <c r="J103" s="48"/>
    </row>
    <row r="104" ht="43.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16">
      <c r="A106" s="37" t="s">
        <v>601</v>
      </c>
      <c r="B106" s="45"/>
      <c r="C106" s="46"/>
      <c r="D106" s="46"/>
      <c r="E106" s="39" t="s">
        <v>1819</v>
      </c>
      <c r="F106" s="46"/>
      <c r="G106" s="46"/>
      <c r="H106" s="46"/>
      <c r="I106" s="46"/>
      <c r="J106" s="48"/>
    </row>
    <row r="107" ht="43.5">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16">
      <c r="A109" s="37" t="s">
        <v>601</v>
      </c>
      <c r="B109" s="50"/>
      <c r="C109" s="51"/>
      <c r="D109" s="51"/>
      <c r="E109" s="39" t="s">
        <v>1819</v>
      </c>
      <c r="F109" s="51"/>
      <c r="G109" s="51"/>
      <c r="H109" s="51"/>
      <c r="I109" s="51"/>
      <c r="J109" s="52"/>
    </row>
  </sheetData>
  <sheetProtection sheet="1" objects="1" scenarios="1" spinCount="100000" saltValue="TjdjvJpE9o3NrUB6/k0IGm+Ss/hgKiZC+LNMIdr+ImEEykjpMUAv8Sy7fDZggRXMbtgBeZBog50zx9Ms5q5l7A==" hashValue="X5H1BSlBG7Qiho2K6GJ5Q+COCVkcPV2PNVQFnJiaD1ilE9HxShMHp/ueGCShSrltl7Uoq1PomtlILuKiRnIg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14838</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14838</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SUMIFS(I12:I14,A12:A14,"P")</f>
        <v>0</v>
      </c>
      <c r="J11" s="36"/>
    </row>
    <row r="12">
      <c r="A12" s="37" t="s">
        <v>593</v>
      </c>
      <c r="B12" s="37">
        <v>1</v>
      </c>
      <c r="C12" s="38" t="s">
        <v>14207</v>
      </c>
      <c r="D12" s="37" t="s">
        <v>595</v>
      </c>
      <c r="E12" s="39" t="s">
        <v>14208</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14205</v>
      </c>
      <c r="D15" s="34"/>
      <c r="E15" s="31" t="s">
        <v>14206</v>
      </c>
      <c r="F15" s="34"/>
      <c r="G15" s="34"/>
      <c r="H15" s="34"/>
      <c r="I15" s="35">
        <f>SUMIFS(I16:I21,A16:A21,"P")</f>
        <v>0</v>
      </c>
      <c r="J15" s="36"/>
    </row>
    <row r="16">
      <c r="A16" s="37" t="s">
        <v>593</v>
      </c>
      <c r="B16" s="37">
        <v>2</v>
      </c>
      <c r="C16" s="38" t="s">
        <v>14278</v>
      </c>
      <c r="D16" s="37" t="s">
        <v>595</v>
      </c>
      <c r="E16" s="39" t="s">
        <v>14279</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391.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391.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3.5">
      <c r="A25" s="37" t="s">
        <v>601</v>
      </c>
      <c r="B25" s="45"/>
      <c r="C25" s="46"/>
      <c r="D25" s="46"/>
      <c r="E25" s="39" t="s">
        <v>14285</v>
      </c>
      <c r="F25" s="46"/>
      <c r="G25" s="46"/>
      <c r="H25" s="46"/>
      <c r="I25" s="46"/>
      <c r="J25" s="48"/>
    </row>
    <row r="26">
      <c r="A26" s="31" t="s">
        <v>591</v>
      </c>
      <c r="B26" s="32"/>
      <c r="C26" s="33" t="s">
        <v>14210</v>
      </c>
      <c r="D26" s="34"/>
      <c r="E26" s="31" t="s">
        <v>14211</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4.5">
      <c r="A29" s="37" t="s">
        <v>601</v>
      </c>
      <c r="B29" s="45"/>
      <c r="C29" s="46"/>
      <c r="D29" s="46"/>
      <c r="E29" s="39" t="s">
        <v>647</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29">
      <c r="A33" s="37" t="s">
        <v>601</v>
      </c>
      <c r="B33" s="45"/>
      <c r="C33" s="46"/>
      <c r="D33" s="46"/>
      <c r="E33" s="39" t="s">
        <v>14790</v>
      </c>
      <c r="F33" s="46"/>
      <c r="G33" s="46"/>
      <c r="H33" s="46"/>
      <c r="I33" s="46"/>
      <c r="J33" s="48"/>
    </row>
    <row r="34">
      <c r="A34" s="37" t="s">
        <v>593</v>
      </c>
      <c r="B34" s="37">
        <v>7</v>
      </c>
      <c r="C34" s="38" t="s">
        <v>14748</v>
      </c>
      <c r="D34" s="37" t="s">
        <v>595</v>
      </c>
      <c r="E34" s="39" t="s">
        <v>14749</v>
      </c>
      <c r="F34" s="40" t="s">
        <v>608</v>
      </c>
      <c r="G34" s="41">
        <v>1</v>
      </c>
      <c r="H34" s="42">
        <v>0</v>
      </c>
      <c r="I34" s="43">
        <f>ROUND(G34*H34,P4)</f>
        <v>0</v>
      </c>
      <c r="J34" s="37"/>
      <c r="O34" s="44">
        <f>I34*0.21</f>
        <v>0</v>
      </c>
      <c r="P34">
        <v>3</v>
      </c>
    </row>
    <row r="35">
      <c r="A35" s="37" t="s">
        <v>598</v>
      </c>
      <c r="B35" s="45"/>
      <c r="C35" s="46"/>
      <c r="D35" s="46"/>
      <c r="E35" s="39" t="s">
        <v>14749</v>
      </c>
      <c r="F35" s="46"/>
      <c r="G35" s="46"/>
      <c r="H35" s="46"/>
      <c r="I35" s="46"/>
      <c r="J35" s="48"/>
    </row>
    <row r="36" ht="87">
      <c r="A36" s="37" t="s">
        <v>601</v>
      </c>
      <c r="B36" s="45"/>
      <c r="C36" s="46"/>
      <c r="D36" s="46"/>
      <c r="E36" s="39" t="s">
        <v>14750</v>
      </c>
      <c r="F36" s="46"/>
      <c r="G36" s="46"/>
      <c r="H36" s="46"/>
      <c r="I36" s="46"/>
      <c r="J36" s="48"/>
    </row>
    <row r="37">
      <c r="A37" s="31" t="s">
        <v>591</v>
      </c>
      <c r="B37" s="32"/>
      <c r="C37" s="33" t="s">
        <v>14751</v>
      </c>
      <c r="D37" s="34"/>
      <c r="E37" s="31" t="s">
        <v>4030</v>
      </c>
      <c r="F37" s="34"/>
      <c r="G37" s="34"/>
      <c r="H37" s="34"/>
      <c r="I37" s="35">
        <f>SUMIFS(I38:I40,A38:A40,"P")</f>
        <v>0</v>
      </c>
      <c r="J37" s="36"/>
    </row>
    <row r="38">
      <c r="A38" s="37" t="s">
        <v>593</v>
      </c>
      <c r="B38" s="37">
        <v>8</v>
      </c>
      <c r="C38" s="38" t="s">
        <v>14752</v>
      </c>
      <c r="D38" s="37" t="s">
        <v>595</v>
      </c>
      <c r="E38" s="39" t="s">
        <v>14753</v>
      </c>
      <c r="F38" s="40" t="s">
        <v>1797</v>
      </c>
      <c r="G38" s="41">
        <v>1</v>
      </c>
      <c r="H38" s="42">
        <v>0</v>
      </c>
      <c r="I38" s="43">
        <f>ROUND(G38*H38,P4)</f>
        <v>0</v>
      </c>
      <c r="J38" s="37"/>
      <c r="O38" s="44">
        <f>I38*0.21</f>
        <v>0</v>
      </c>
      <c r="P38">
        <v>3</v>
      </c>
    </row>
    <row r="39">
      <c r="A39" s="37" t="s">
        <v>598</v>
      </c>
      <c r="B39" s="45"/>
      <c r="C39" s="46"/>
      <c r="D39" s="46"/>
      <c r="E39" s="39" t="s">
        <v>14753</v>
      </c>
      <c r="F39" s="46"/>
      <c r="G39" s="46"/>
      <c r="H39" s="46"/>
      <c r="I39" s="46"/>
      <c r="J39" s="48"/>
    </row>
    <row r="40" ht="29">
      <c r="A40" s="37" t="s">
        <v>601</v>
      </c>
      <c r="B40" s="45"/>
      <c r="C40" s="46"/>
      <c r="D40" s="46"/>
      <c r="E40" s="39" t="s">
        <v>14791</v>
      </c>
      <c r="F40" s="46"/>
      <c r="G40" s="46"/>
      <c r="H40" s="46"/>
      <c r="I40" s="46"/>
      <c r="J40" s="48"/>
    </row>
    <row r="41">
      <c r="A41" s="31" t="s">
        <v>591</v>
      </c>
      <c r="B41" s="32"/>
      <c r="C41" s="33" t="s">
        <v>4052</v>
      </c>
      <c r="D41" s="34"/>
      <c r="E41" s="31" t="s">
        <v>4053</v>
      </c>
      <c r="F41" s="34"/>
      <c r="G41" s="34"/>
      <c r="H41" s="34"/>
      <c r="I41" s="35">
        <f>SUMIFS(I42:I47,A42:A47,"P")</f>
        <v>0</v>
      </c>
      <c r="J41" s="36"/>
    </row>
    <row r="42" ht="29">
      <c r="A42" s="37" t="s">
        <v>593</v>
      </c>
      <c r="B42" s="37">
        <v>9</v>
      </c>
      <c r="C42" s="38" t="s">
        <v>3023</v>
      </c>
      <c r="D42" s="37" t="s">
        <v>595</v>
      </c>
      <c r="E42" s="39" t="s">
        <v>3024</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87">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87">
      <c r="A51" s="37" t="s">
        <v>601</v>
      </c>
      <c r="B51" s="45"/>
      <c r="C51" s="46"/>
      <c r="D51" s="46"/>
      <c r="E51" s="39" t="s">
        <v>1040</v>
      </c>
      <c r="F51" s="46"/>
      <c r="G51" s="46"/>
      <c r="H51" s="46"/>
      <c r="I51" s="46"/>
      <c r="J51" s="48"/>
    </row>
    <row r="52">
      <c r="A52" s="37" t="s">
        <v>593</v>
      </c>
      <c r="B52" s="37">
        <v>12</v>
      </c>
      <c r="C52" s="38" t="s">
        <v>2320</v>
      </c>
      <c r="D52" s="37" t="s">
        <v>595</v>
      </c>
      <c r="E52" s="39" t="s">
        <v>2321</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1.5">
      <c r="A57" s="37" t="s">
        <v>601</v>
      </c>
      <c r="B57" s="45"/>
      <c r="C57" s="46"/>
      <c r="D57" s="46"/>
      <c r="E57" s="39" t="s">
        <v>14223</v>
      </c>
      <c r="F57" s="46"/>
      <c r="G57" s="46"/>
      <c r="H57" s="46"/>
      <c r="I57" s="46"/>
      <c r="J57" s="48"/>
    </row>
    <row r="58" ht="29">
      <c r="A58" s="37" t="s">
        <v>593</v>
      </c>
      <c r="B58" s="37">
        <v>14</v>
      </c>
      <c r="C58" s="38" t="s">
        <v>1022</v>
      </c>
      <c r="D58" s="37" t="s">
        <v>595</v>
      </c>
      <c r="E58" s="39" t="s">
        <v>2323</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87">
      <c r="A60" s="37" t="s">
        <v>601</v>
      </c>
      <c r="B60" s="45"/>
      <c r="C60" s="46"/>
      <c r="D60" s="46"/>
      <c r="E60" s="39" t="s">
        <v>14302</v>
      </c>
      <c r="F60" s="46"/>
      <c r="G60" s="46"/>
      <c r="H60" s="46"/>
      <c r="I60" s="46"/>
      <c r="J60" s="48"/>
    </row>
    <row r="61">
      <c r="A61" s="31" t="s">
        <v>591</v>
      </c>
      <c r="B61" s="32"/>
      <c r="C61" s="33" t="s">
        <v>4090</v>
      </c>
      <c r="D61" s="34"/>
      <c r="E61" s="31" t="s">
        <v>4091</v>
      </c>
      <c r="F61" s="34"/>
      <c r="G61" s="34"/>
      <c r="H61" s="34"/>
      <c r="I61" s="35">
        <f>SUMIFS(I62:I70,A62:A70,"P")</f>
        <v>0</v>
      </c>
      <c r="J61" s="36"/>
    </row>
    <row r="62">
      <c r="A62" s="37" t="s">
        <v>593</v>
      </c>
      <c r="B62" s="37">
        <v>15</v>
      </c>
      <c r="C62" s="38" t="s">
        <v>3410</v>
      </c>
      <c r="D62" s="37" t="s">
        <v>595</v>
      </c>
      <c r="E62" s="39" t="s">
        <v>3411</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0.5">
      <c r="A64" s="37" t="s">
        <v>601</v>
      </c>
      <c r="B64" s="45"/>
      <c r="C64" s="46"/>
      <c r="D64" s="46"/>
      <c r="E64" s="39" t="s">
        <v>14307</v>
      </c>
      <c r="F64" s="46"/>
      <c r="G64" s="46"/>
      <c r="H64" s="46"/>
      <c r="I64" s="46"/>
      <c r="J64" s="48"/>
    </row>
    <row r="65" ht="29">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16">
      <c r="A67" s="37" t="s">
        <v>601</v>
      </c>
      <c r="B67" s="45"/>
      <c r="C67" s="46"/>
      <c r="D67" s="46"/>
      <c r="E67" s="39" t="s">
        <v>14308</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1.5">
      <c r="A70" s="37" t="s">
        <v>601</v>
      </c>
      <c r="B70" s="45"/>
      <c r="C70" s="46"/>
      <c r="D70" s="46"/>
      <c r="E70" s="39" t="s">
        <v>4092</v>
      </c>
      <c r="F70" s="46"/>
      <c r="G70" s="46"/>
      <c r="H70" s="46"/>
      <c r="I70" s="46"/>
      <c r="J70" s="48"/>
    </row>
    <row r="71">
      <c r="A71" s="31" t="s">
        <v>591</v>
      </c>
      <c r="B71" s="32"/>
      <c r="C71" s="33" t="s">
        <v>3656</v>
      </c>
      <c r="D71" s="34"/>
      <c r="E71" s="31" t="s">
        <v>4120</v>
      </c>
      <c r="F71" s="34"/>
      <c r="G71" s="34"/>
      <c r="H71" s="34"/>
      <c r="I71" s="35">
        <f>SUMIFS(I72:I83,A72:A83,"P")</f>
        <v>0</v>
      </c>
      <c r="J71" s="36"/>
    </row>
    <row r="72">
      <c r="A72" s="37" t="s">
        <v>593</v>
      </c>
      <c r="B72" s="37">
        <v>18</v>
      </c>
      <c r="C72" s="38" t="s">
        <v>14839</v>
      </c>
      <c r="D72" s="37" t="s">
        <v>595</v>
      </c>
      <c r="E72" s="39" t="s">
        <v>14348</v>
      </c>
      <c r="F72" s="40" t="s">
        <v>608</v>
      </c>
      <c r="G72" s="41">
        <v>2</v>
      </c>
      <c r="H72" s="42">
        <v>0</v>
      </c>
      <c r="I72" s="43">
        <f>ROUND(G72*H72,P4)</f>
        <v>0</v>
      </c>
      <c r="J72" s="37"/>
      <c r="O72" s="44">
        <f>I72*0.21</f>
        <v>0</v>
      </c>
      <c r="P72">
        <v>3</v>
      </c>
    </row>
    <row r="73">
      <c r="A73" s="37" t="s">
        <v>598</v>
      </c>
      <c r="B73" s="45"/>
      <c r="C73" s="46"/>
      <c r="D73" s="46"/>
      <c r="E73" s="39" t="s">
        <v>14348</v>
      </c>
      <c r="F73" s="46"/>
      <c r="G73" s="46"/>
      <c r="H73" s="46"/>
      <c r="I73" s="46"/>
      <c r="J73" s="48"/>
    </row>
    <row r="74" ht="58">
      <c r="A74" s="37" t="s">
        <v>601</v>
      </c>
      <c r="B74" s="45"/>
      <c r="C74" s="46"/>
      <c r="D74" s="46"/>
      <c r="E74" s="39" t="s">
        <v>14840</v>
      </c>
      <c r="F74" s="46"/>
      <c r="G74" s="46"/>
      <c r="H74" s="46"/>
      <c r="I74" s="46"/>
      <c r="J74" s="48"/>
    </row>
    <row r="75" ht="29">
      <c r="A75" s="37" t="s">
        <v>593</v>
      </c>
      <c r="B75" s="37">
        <v>19</v>
      </c>
      <c r="C75" s="38" t="s">
        <v>4121</v>
      </c>
      <c r="D75" s="37" t="s">
        <v>595</v>
      </c>
      <c r="E75" s="39" t="s">
        <v>4122</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16">
      <c r="A77" s="37" t="s">
        <v>601</v>
      </c>
      <c r="B77" s="45"/>
      <c r="C77" s="46"/>
      <c r="D77" s="46"/>
      <c r="E77" s="39" t="s">
        <v>2091</v>
      </c>
      <c r="F77" s="46"/>
      <c r="G77" s="46"/>
      <c r="H77" s="46"/>
      <c r="I77" s="46"/>
      <c r="J77" s="48"/>
    </row>
    <row r="78" ht="29">
      <c r="A78" s="37" t="s">
        <v>593</v>
      </c>
      <c r="B78" s="37">
        <v>20</v>
      </c>
      <c r="C78" s="38" t="s">
        <v>4337</v>
      </c>
      <c r="D78" s="37" t="s">
        <v>595</v>
      </c>
      <c r="E78" s="39" t="s">
        <v>3372</v>
      </c>
      <c r="F78" s="40" t="s">
        <v>597</v>
      </c>
      <c r="G78" s="41">
        <v>205</v>
      </c>
      <c r="H78" s="42">
        <v>0</v>
      </c>
      <c r="I78" s="43">
        <f>ROUND(G78*H78,P4)</f>
        <v>0</v>
      </c>
      <c r="J78" s="37"/>
      <c r="O78" s="44">
        <f>I78*0.21</f>
        <v>0</v>
      </c>
      <c r="P78">
        <v>3</v>
      </c>
    </row>
    <row r="79" ht="29">
      <c r="A79" s="37" t="s">
        <v>598</v>
      </c>
      <c r="B79" s="45"/>
      <c r="C79" s="46"/>
      <c r="D79" s="46"/>
      <c r="E79" s="39" t="s">
        <v>3372</v>
      </c>
      <c r="F79" s="46"/>
      <c r="G79" s="46"/>
      <c r="H79" s="46"/>
      <c r="I79" s="46"/>
      <c r="J79" s="48"/>
    </row>
    <row r="80" ht="58">
      <c r="A80" s="37" t="s">
        <v>601</v>
      </c>
      <c r="B80" s="45"/>
      <c r="C80" s="46"/>
      <c r="D80" s="46"/>
      <c r="E80" s="39" t="s">
        <v>4130</v>
      </c>
      <c r="F80" s="46"/>
      <c r="G80" s="46"/>
      <c r="H80" s="46"/>
      <c r="I80" s="46"/>
      <c r="J80" s="48"/>
    </row>
    <row r="81">
      <c r="A81" s="37" t="s">
        <v>593</v>
      </c>
      <c r="B81" s="37">
        <v>21</v>
      </c>
      <c r="C81" s="38" t="s">
        <v>14841</v>
      </c>
      <c r="D81" s="37" t="s">
        <v>595</v>
      </c>
      <c r="E81" s="39" t="s">
        <v>14842</v>
      </c>
      <c r="F81" s="40" t="s">
        <v>597</v>
      </c>
      <c r="G81" s="41">
        <v>205</v>
      </c>
      <c r="H81" s="42">
        <v>0</v>
      </c>
      <c r="I81" s="43">
        <f>ROUND(G81*H81,P4)</f>
        <v>0</v>
      </c>
      <c r="J81" s="37"/>
      <c r="O81" s="44">
        <f>I81*0.21</f>
        <v>0</v>
      </c>
      <c r="P81">
        <v>3</v>
      </c>
    </row>
    <row r="82">
      <c r="A82" s="37" t="s">
        <v>598</v>
      </c>
      <c r="B82" s="45"/>
      <c r="C82" s="46"/>
      <c r="D82" s="46"/>
      <c r="E82" s="39" t="s">
        <v>14842</v>
      </c>
      <c r="F82" s="46"/>
      <c r="G82" s="46"/>
      <c r="H82" s="46"/>
      <c r="I82" s="46"/>
      <c r="J82" s="48"/>
    </row>
    <row r="83" ht="58">
      <c r="A83" s="37" t="s">
        <v>601</v>
      </c>
      <c r="B83" s="45"/>
      <c r="C83" s="46"/>
      <c r="D83" s="46"/>
      <c r="E83" s="39" t="s">
        <v>4130</v>
      </c>
      <c r="F83" s="46"/>
      <c r="G83" s="46"/>
      <c r="H83" s="46"/>
      <c r="I83" s="46"/>
      <c r="J83" s="48"/>
    </row>
    <row r="84">
      <c r="A84" s="31" t="s">
        <v>591</v>
      </c>
      <c r="B84" s="32"/>
      <c r="C84" s="33" t="s">
        <v>3661</v>
      </c>
      <c r="D84" s="34"/>
      <c r="E84" s="31" t="s">
        <v>4193</v>
      </c>
      <c r="F84" s="34"/>
      <c r="G84" s="34"/>
      <c r="H84" s="34"/>
      <c r="I84" s="35">
        <f>SUMIFS(I85:I108,A85:A108,"P")</f>
        <v>0</v>
      </c>
      <c r="J84" s="36"/>
    </row>
    <row r="85" ht="29">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0.5">
      <c r="A87" s="37" t="s">
        <v>601</v>
      </c>
      <c r="B87" s="45"/>
      <c r="C87" s="46"/>
      <c r="D87" s="46"/>
      <c r="E87" s="39" t="s">
        <v>1065</v>
      </c>
      <c r="F87" s="46"/>
      <c r="G87" s="46"/>
      <c r="H87" s="46"/>
      <c r="I87" s="46"/>
      <c r="J87" s="48"/>
    </row>
    <row r="88" ht="29">
      <c r="A88" s="37" t="s">
        <v>593</v>
      </c>
      <c r="B88" s="37">
        <v>23</v>
      </c>
      <c r="C88" s="38" t="s">
        <v>3067</v>
      </c>
      <c r="D88" s="37" t="s">
        <v>595</v>
      </c>
      <c r="E88" s="39" t="s">
        <v>3068</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1.5">
      <c r="A90" s="37" t="s">
        <v>601</v>
      </c>
      <c r="B90" s="45"/>
      <c r="C90" s="46"/>
      <c r="D90" s="46"/>
      <c r="E90" s="39" t="s">
        <v>4203</v>
      </c>
      <c r="F90" s="46"/>
      <c r="G90" s="46"/>
      <c r="H90" s="46"/>
      <c r="I90" s="46"/>
      <c r="J90" s="48"/>
    </row>
    <row r="91">
      <c r="A91" s="37" t="s">
        <v>593</v>
      </c>
      <c r="B91" s="37">
        <v>24</v>
      </c>
      <c r="C91" s="38" t="s">
        <v>14333</v>
      </c>
      <c r="D91" s="37" t="s">
        <v>595</v>
      </c>
      <c r="E91" s="39" t="s">
        <v>14334</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87">
      <c r="A93" s="37" t="s">
        <v>601</v>
      </c>
      <c r="B93" s="45"/>
      <c r="C93" s="46"/>
      <c r="D93" s="46"/>
      <c r="E93" s="39" t="s">
        <v>4209</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16">
      <c r="A96" s="37" t="s">
        <v>601</v>
      </c>
      <c r="B96" s="45"/>
      <c r="C96" s="46"/>
      <c r="D96" s="46"/>
      <c r="E96" s="39" t="s">
        <v>3664</v>
      </c>
      <c r="F96" s="46"/>
      <c r="G96" s="46"/>
      <c r="H96" s="46"/>
      <c r="I96" s="46"/>
      <c r="J96" s="48"/>
    </row>
    <row r="97">
      <c r="A97" s="37" t="s">
        <v>593</v>
      </c>
      <c r="B97" s="37">
        <v>26</v>
      </c>
      <c r="C97" s="38" t="s">
        <v>3072</v>
      </c>
      <c r="D97" s="37" t="s">
        <v>595</v>
      </c>
      <c r="E97" s="39" t="s">
        <v>3073</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1.5">
      <c r="A99" s="37" t="s">
        <v>601</v>
      </c>
      <c r="B99" s="45"/>
      <c r="C99" s="46"/>
      <c r="D99" s="46"/>
      <c r="E99" s="39" t="s">
        <v>4220</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1.5">
      <c r="A102" s="37" t="s">
        <v>601</v>
      </c>
      <c r="B102" s="45"/>
      <c r="C102" s="46"/>
      <c r="D102" s="46"/>
      <c r="E102" s="39" t="s">
        <v>3665</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1.5">
      <c r="A105" s="37" t="s">
        <v>601</v>
      </c>
      <c r="B105" s="45"/>
      <c r="C105" s="46"/>
      <c r="D105" s="46"/>
      <c r="E105" s="39" t="s">
        <v>4221</v>
      </c>
      <c r="F105" s="46"/>
      <c r="G105" s="46"/>
      <c r="H105" s="46"/>
      <c r="I105" s="46"/>
      <c r="J105" s="48"/>
    </row>
    <row r="106">
      <c r="A106" s="37" t="s">
        <v>593</v>
      </c>
      <c r="B106" s="37">
        <v>29</v>
      </c>
      <c r="C106" s="38" t="s">
        <v>3387</v>
      </c>
      <c r="D106" s="37" t="s">
        <v>595</v>
      </c>
      <c r="E106" s="39" t="s">
        <v>3388</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1.5">
      <c r="A108" s="37" t="s">
        <v>601</v>
      </c>
      <c r="B108" s="45"/>
      <c r="C108" s="46"/>
      <c r="D108" s="46"/>
      <c r="E108" s="39" t="s">
        <v>4385</v>
      </c>
      <c r="F108" s="46"/>
      <c r="G108" s="46"/>
      <c r="H108" s="46"/>
      <c r="I108" s="46"/>
      <c r="J108" s="48"/>
    </row>
    <row r="109">
      <c r="A109" s="31" t="s">
        <v>591</v>
      </c>
      <c r="B109" s="32"/>
      <c r="C109" s="33" t="s">
        <v>4254</v>
      </c>
      <c r="D109" s="34"/>
      <c r="E109" s="31" t="s">
        <v>561</v>
      </c>
      <c r="F109" s="34"/>
      <c r="G109" s="34"/>
      <c r="H109" s="34"/>
      <c r="I109" s="35">
        <f>SUMIFS(I110:I112,A110:A112,"P")</f>
        <v>0</v>
      </c>
      <c r="J109" s="36"/>
    </row>
    <row r="110">
      <c r="A110" s="37" t="s">
        <v>593</v>
      </c>
      <c r="B110" s="37">
        <v>30</v>
      </c>
      <c r="C110" s="38" t="s">
        <v>14795</v>
      </c>
      <c r="D110" s="37" t="s">
        <v>595</v>
      </c>
      <c r="E110" s="39" t="s">
        <v>14796</v>
      </c>
      <c r="F110" s="40" t="s">
        <v>608</v>
      </c>
      <c r="G110" s="41">
        <v>1</v>
      </c>
      <c r="H110" s="42">
        <v>0</v>
      </c>
      <c r="I110" s="43">
        <f>ROUND(G110*H110,P4)</f>
        <v>0</v>
      </c>
      <c r="J110" s="37"/>
      <c r="O110" s="44">
        <f>I110*0.21</f>
        <v>0</v>
      </c>
      <c r="P110">
        <v>3</v>
      </c>
    </row>
    <row r="111">
      <c r="A111" s="37" t="s">
        <v>598</v>
      </c>
      <c r="B111" s="45"/>
      <c r="C111" s="46"/>
      <c r="D111" s="46"/>
      <c r="E111" s="39" t="s">
        <v>14796</v>
      </c>
      <c r="F111" s="46"/>
      <c r="G111" s="46"/>
      <c r="H111" s="46"/>
      <c r="I111" s="46"/>
      <c r="J111" s="48"/>
    </row>
    <row r="112" ht="43.5">
      <c r="A112" s="37" t="s">
        <v>601</v>
      </c>
      <c r="B112" s="45"/>
      <c r="C112" s="46"/>
      <c r="D112" s="46"/>
      <c r="E112" s="39" t="s">
        <v>14797</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3.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14843</v>
      </c>
      <c r="F116" s="46"/>
      <c r="G116" s="46"/>
      <c r="H116" s="46"/>
      <c r="I116" s="46"/>
      <c r="J116" s="48"/>
    </row>
    <row r="117" ht="116">
      <c r="A117" s="37" t="s">
        <v>601</v>
      </c>
      <c r="B117" s="45"/>
      <c r="C117" s="46"/>
      <c r="D117" s="46"/>
      <c r="E117" s="39" t="s">
        <v>1819</v>
      </c>
      <c r="F117" s="46"/>
      <c r="G117" s="46"/>
      <c r="H117" s="46"/>
      <c r="I117" s="46"/>
      <c r="J117" s="48"/>
    </row>
    <row r="118" ht="43.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16">
      <c r="A120" s="37" t="s">
        <v>601</v>
      </c>
      <c r="B120" s="45"/>
      <c r="C120" s="46"/>
      <c r="D120" s="46"/>
      <c r="E120" s="39" t="s">
        <v>1819</v>
      </c>
      <c r="F120" s="46"/>
      <c r="G120" s="46"/>
      <c r="H120" s="46"/>
      <c r="I120" s="46"/>
      <c r="J120" s="48"/>
    </row>
    <row r="121" ht="29">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16">
      <c r="A123" s="37" t="s">
        <v>601</v>
      </c>
      <c r="B123" s="45"/>
      <c r="C123" s="46"/>
      <c r="D123" s="46"/>
      <c r="E123" s="39" t="s">
        <v>1819</v>
      </c>
      <c r="F123" s="46"/>
      <c r="G123" s="46"/>
      <c r="H123" s="46"/>
      <c r="I123" s="46"/>
      <c r="J123" s="48"/>
    </row>
    <row r="124" ht="29">
      <c r="A124" s="37" t="s">
        <v>593</v>
      </c>
      <c r="B124" s="37">
        <v>34</v>
      </c>
      <c r="C124" s="38" t="s">
        <v>3424</v>
      </c>
      <c r="D124" s="37" t="s">
        <v>3425</v>
      </c>
      <c r="E124" s="39" t="s">
        <v>4276</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0.5">
      <c r="A126" s="37" t="s">
        <v>601</v>
      </c>
      <c r="B126" s="45"/>
      <c r="C126" s="46"/>
      <c r="D126" s="46"/>
      <c r="E126" s="39" t="s">
        <v>4277</v>
      </c>
      <c r="F126" s="46"/>
      <c r="G126" s="46"/>
      <c r="H126" s="46"/>
      <c r="I126" s="46"/>
      <c r="J126" s="48"/>
    </row>
    <row r="127" ht="29">
      <c r="A127" s="37" t="s">
        <v>593</v>
      </c>
      <c r="B127" s="37">
        <v>35</v>
      </c>
      <c r="C127" s="38" t="s">
        <v>3428</v>
      </c>
      <c r="D127" s="37" t="s">
        <v>3429</v>
      </c>
      <c r="E127" s="39" t="s">
        <v>4278</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0.5">
      <c r="A129" s="37" t="s">
        <v>601</v>
      </c>
      <c r="B129" s="50"/>
      <c r="C129" s="51"/>
      <c r="D129" s="51"/>
      <c r="E129" s="39" t="s">
        <v>4277</v>
      </c>
      <c r="F129" s="51"/>
      <c r="G129" s="51"/>
      <c r="H129" s="51"/>
      <c r="I129" s="51"/>
      <c r="J129" s="52"/>
    </row>
  </sheetData>
  <sheetProtection sheet="1" objects="1" scenarios="1" spinCount="100000" saltValue="/pEO6TOsPl8ppDS9eVAS3dlhYyy8pxlEKKdYSH+RCJ6S77OrxRw4cNBpo2Wy7njJlzu3YZCM+0zCrz58vgll8Q==" hashValue="IOxf/zLy9yxPxe9gAarnCBLaIf1mylx6bO0iJp5Lskm/18aYl0Y/2n1KDVb/FjVHNaaqUlJywsapI+H+Anmd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14844</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14844</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SUMIFS(I12:I14,A12:A14,"P")</f>
        <v>0</v>
      </c>
      <c r="J11" s="36"/>
    </row>
    <row r="12">
      <c r="A12" s="37" t="s">
        <v>593</v>
      </c>
      <c r="B12" s="37">
        <v>1</v>
      </c>
      <c r="C12" s="38" t="s">
        <v>14207</v>
      </c>
      <c r="D12" s="37" t="s">
        <v>595</v>
      </c>
      <c r="E12" s="39" t="s">
        <v>14208</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14205</v>
      </c>
      <c r="D15" s="34"/>
      <c r="E15" s="31" t="s">
        <v>14206</v>
      </c>
      <c r="F15" s="34"/>
      <c r="G15" s="34"/>
      <c r="H15" s="34"/>
      <c r="I15" s="35">
        <f>SUMIFS(I16:I21,A16:A21,"P")</f>
        <v>0</v>
      </c>
      <c r="J15" s="36"/>
    </row>
    <row r="16">
      <c r="A16" s="37" t="s">
        <v>593</v>
      </c>
      <c r="B16" s="37">
        <v>2</v>
      </c>
      <c r="C16" s="38" t="s">
        <v>14278</v>
      </c>
      <c r="D16" s="37" t="s">
        <v>595</v>
      </c>
      <c r="E16" s="39" t="s">
        <v>14279</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391.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391.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3.5">
      <c r="A25" s="37" t="s">
        <v>601</v>
      </c>
      <c r="B25" s="45"/>
      <c r="C25" s="46"/>
      <c r="D25" s="46"/>
      <c r="E25" s="39" t="s">
        <v>14285</v>
      </c>
      <c r="F25" s="46"/>
      <c r="G25" s="46"/>
      <c r="H25" s="46"/>
      <c r="I25" s="46"/>
      <c r="J25" s="48"/>
    </row>
    <row r="26">
      <c r="A26" s="31" t="s">
        <v>591</v>
      </c>
      <c r="B26" s="32"/>
      <c r="C26" s="33" t="s">
        <v>14210</v>
      </c>
      <c r="D26" s="34"/>
      <c r="E26" s="31" t="s">
        <v>14211</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4.5">
      <c r="A29" s="37" t="s">
        <v>601</v>
      </c>
      <c r="B29" s="45"/>
      <c r="C29" s="46"/>
      <c r="D29" s="46"/>
      <c r="E29" s="39" t="s">
        <v>647</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29">
      <c r="A33" s="37" t="s">
        <v>601</v>
      </c>
      <c r="B33" s="45"/>
      <c r="C33" s="46"/>
      <c r="D33" s="46"/>
      <c r="E33" s="39" t="s">
        <v>14790</v>
      </c>
      <c r="F33" s="46"/>
      <c r="G33" s="46"/>
      <c r="H33" s="46"/>
      <c r="I33" s="46"/>
      <c r="J33" s="48"/>
    </row>
    <row r="34">
      <c r="A34" s="37" t="s">
        <v>593</v>
      </c>
      <c r="B34" s="37">
        <v>7</v>
      </c>
      <c r="C34" s="38" t="s">
        <v>14748</v>
      </c>
      <c r="D34" s="37" t="s">
        <v>595</v>
      </c>
      <c r="E34" s="39" t="s">
        <v>14749</v>
      </c>
      <c r="F34" s="40" t="s">
        <v>608</v>
      </c>
      <c r="G34" s="41">
        <v>1</v>
      </c>
      <c r="H34" s="42">
        <v>0</v>
      </c>
      <c r="I34" s="43">
        <f>ROUND(G34*H34,P4)</f>
        <v>0</v>
      </c>
      <c r="J34" s="37"/>
      <c r="O34" s="44">
        <f>I34*0.21</f>
        <v>0</v>
      </c>
      <c r="P34">
        <v>3</v>
      </c>
    </row>
    <row r="35">
      <c r="A35" s="37" t="s">
        <v>598</v>
      </c>
      <c r="B35" s="45"/>
      <c r="C35" s="46"/>
      <c r="D35" s="46"/>
      <c r="E35" s="39" t="s">
        <v>14749</v>
      </c>
      <c r="F35" s="46"/>
      <c r="G35" s="46"/>
      <c r="H35" s="46"/>
      <c r="I35" s="46"/>
      <c r="J35" s="48"/>
    </row>
    <row r="36" ht="87">
      <c r="A36" s="37" t="s">
        <v>601</v>
      </c>
      <c r="B36" s="45"/>
      <c r="C36" s="46"/>
      <c r="D36" s="46"/>
      <c r="E36" s="39" t="s">
        <v>14750</v>
      </c>
      <c r="F36" s="46"/>
      <c r="G36" s="46"/>
      <c r="H36" s="46"/>
      <c r="I36" s="46"/>
      <c r="J36" s="48"/>
    </row>
    <row r="37">
      <c r="A37" s="31" t="s">
        <v>591</v>
      </c>
      <c r="B37" s="32"/>
      <c r="C37" s="33" t="s">
        <v>14751</v>
      </c>
      <c r="D37" s="34"/>
      <c r="E37" s="31" t="s">
        <v>4030</v>
      </c>
      <c r="F37" s="34"/>
      <c r="G37" s="34"/>
      <c r="H37" s="34"/>
      <c r="I37" s="35">
        <f>SUMIFS(I38:I40,A38:A40,"P")</f>
        <v>0</v>
      </c>
      <c r="J37" s="36"/>
    </row>
    <row r="38">
      <c r="A38" s="37" t="s">
        <v>593</v>
      </c>
      <c r="B38" s="37">
        <v>8</v>
      </c>
      <c r="C38" s="38" t="s">
        <v>14752</v>
      </c>
      <c r="D38" s="37" t="s">
        <v>595</v>
      </c>
      <c r="E38" s="39" t="s">
        <v>14753</v>
      </c>
      <c r="F38" s="40" t="s">
        <v>1797</v>
      </c>
      <c r="G38" s="41">
        <v>1</v>
      </c>
      <c r="H38" s="42">
        <v>0</v>
      </c>
      <c r="I38" s="43">
        <f>ROUND(G38*H38,P4)</f>
        <v>0</v>
      </c>
      <c r="J38" s="37"/>
      <c r="O38" s="44">
        <f>I38*0.21</f>
        <v>0</v>
      </c>
      <c r="P38">
        <v>3</v>
      </c>
    </row>
    <row r="39">
      <c r="A39" s="37" t="s">
        <v>598</v>
      </c>
      <c r="B39" s="45"/>
      <c r="C39" s="46"/>
      <c r="D39" s="46"/>
      <c r="E39" s="39" t="s">
        <v>14753</v>
      </c>
      <c r="F39" s="46"/>
      <c r="G39" s="46"/>
      <c r="H39" s="46"/>
      <c r="I39" s="46"/>
      <c r="J39" s="48"/>
    </row>
    <row r="40" ht="29">
      <c r="A40" s="37" t="s">
        <v>601</v>
      </c>
      <c r="B40" s="45"/>
      <c r="C40" s="46"/>
      <c r="D40" s="46"/>
      <c r="E40" s="39" t="s">
        <v>14791</v>
      </c>
      <c r="F40" s="46"/>
      <c r="G40" s="46"/>
      <c r="H40" s="46"/>
      <c r="I40" s="46"/>
      <c r="J40" s="48"/>
    </row>
    <row r="41">
      <c r="A41" s="31" t="s">
        <v>591</v>
      </c>
      <c r="B41" s="32"/>
      <c r="C41" s="33" t="s">
        <v>4052</v>
      </c>
      <c r="D41" s="34"/>
      <c r="E41" s="31" t="s">
        <v>4053</v>
      </c>
      <c r="F41" s="34"/>
      <c r="G41" s="34"/>
      <c r="H41" s="34"/>
      <c r="I41" s="35">
        <f>SUMIFS(I42:I47,A42:A47,"P")</f>
        <v>0</v>
      </c>
      <c r="J41" s="36"/>
    </row>
    <row r="42" ht="29">
      <c r="A42" s="37" t="s">
        <v>593</v>
      </c>
      <c r="B42" s="37">
        <v>9</v>
      </c>
      <c r="C42" s="38" t="s">
        <v>3023</v>
      </c>
      <c r="D42" s="37" t="s">
        <v>595</v>
      </c>
      <c r="E42" s="39" t="s">
        <v>3024</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87">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87">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87">
      <c r="A51" s="37" t="s">
        <v>601</v>
      </c>
      <c r="B51" s="45"/>
      <c r="C51" s="46"/>
      <c r="D51" s="46"/>
      <c r="E51" s="39" t="s">
        <v>1040</v>
      </c>
      <c r="F51" s="46"/>
      <c r="G51" s="46"/>
      <c r="H51" s="46"/>
      <c r="I51" s="46"/>
      <c r="J51" s="48"/>
    </row>
    <row r="52">
      <c r="A52" s="37" t="s">
        <v>593</v>
      </c>
      <c r="B52" s="37">
        <v>12</v>
      </c>
      <c r="C52" s="38" t="s">
        <v>2320</v>
      </c>
      <c r="D52" s="37" t="s">
        <v>595</v>
      </c>
      <c r="E52" s="39" t="s">
        <v>2321</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87">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1.5">
      <c r="A57" s="37" t="s">
        <v>601</v>
      </c>
      <c r="B57" s="45"/>
      <c r="C57" s="46"/>
      <c r="D57" s="46"/>
      <c r="E57" s="39" t="s">
        <v>14223</v>
      </c>
      <c r="F57" s="46"/>
      <c r="G57" s="46"/>
      <c r="H57" s="46"/>
      <c r="I57" s="46"/>
      <c r="J57" s="48"/>
    </row>
    <row r="58" ht="29">
      <c r="A58" s="37" t="s">
        <v>593</v>
      </c>
      <c r="B58" s="37">
        <v>14</v>
      </c>
      <c r="C58" s="38" t="s">
        <v>1022</v>
      </c>
      <c r="D58" s="37" t="s">
        <v>595</v>
      </c>
      <c r="E58" s="39" t="s">
        <v>2323</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87">
      <c r="A60" s="37" t="s">
        <v>601</v>
      </c>
      <c r="B60" s="45"/>
      <c r="C60" s="46"/>
      <c r="D60" s="46"/>
      <c r="E60" s="39" t="s">
        <v>14302</v>
      </c>
      <c r="F60" s="46"/>
      <c r="G60" s="46"/>
      <c r="H60" s="46"/>
      <c r="I60" s="46"/>
      <c r="J60" s="48"/>
    </row>
    <row r="61">
      <c r="A61" s="31" t="s">
        <v>591</v>
      </c>
      <c r="B61" s="32"/>
      <c r="C61" s="33" t="s">
        <v>4061</v>
      </c>
      <c r="D61" s="34"/>
      <c r="E61" s="31" t="s">
        <v>4062</v>
      </c>
      <c r="F61" s="34"/>
      <c r="G61" s="34"/>
      <c r="H61" s="34"/>
      <c r="I61" s="35">
        <f>SUMIFS(I62:I64,A62:A64,"P")</f>
        <v>0</v>
      </c>
      <c r="J61" s="36"/>
    </row>
    <row r="62" ht="29">
      <c r="A62" s="37" t="s">
        <v>593</v>
      </c>
      <c r="B62" s="37">
        <v>15</v>
      </c>
      <c r="C62" s="38" t="s">
        <v>3304</v>
      </c>
      <c r="D62" s="37" t="s">
        <v>595</v>
      </c>
      <c r="E62" s="39" t="s">
        <v>3305</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58">
      <c r="A64" s="37" t="s">
        <v>601</v>
      </c>
      <c r="B64" s="45"/>
      <c r="C64" s="46"/>
      <c r="D64" s="46"/>
      <c r="E64" s="39" t="s">
        <v>4063</v>
      </c>
      <c r="F64" s="46"/>
      <c r="G64" s="46"/>
      <c r="H64" s="46"/>
      <c r="I64" s="46"/>
      <c r="J64" s="48"/>
    </row>
    <row r="65">
      <c r="A65" s="31" t="s">
        <v>591</v>
      </c>
      <c r="B65" s="32"/>
      <c r="C65" s="33" t="s">
        <v>4090</v>
      </c>
      <c r="D65" s="34"/>
      <c r="E65" s="31" t="s">
        <v>4091</v>
      </c>
      <c r="F65" s="34"/>
      <c r="G65" s="34"/>
      <c r="H65" s="34"/>
      <c r="I65" s="35">
        <f>SUMIFS(I66:I74,A66:A74,"P")</f>
        <v>0</v>
      </c>
      <c r="J65" s="36"/>
    </row>
    <row r="66">
      <c r="A66" s="37" t="s">
        <v>593</v>
      </c>
      <c r="B66" s="37">
        <v>16</v>
      </c>
      <c r="C66" s="38" t="s">
        <v>3410</v>
      </c>
      <c r="D66" s="37" t="s">
        <v>595</v>
      </c>
      <c r="E66" s="39" t="s">
        <v>3411</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0.5">
      <c r="A68" s="37" t="s">
        <v>601</v>
      </c>
      <c r="B68" s="45"/>
      <c r="C68" s="46"/>
      <c r="D68" s="46"/>
      <c r="E68" s="39" t="s">
        <v>14307</v>
      </c>
      <c r="F68" s="46"/>
      <c r="G68" s="46"/>
      <c r="H68" s="46"/>
      <c r="I68" s="46"/>
      <c r="J68" s="48"/>
    </row>
    <row r="69" ht="29">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16">
      <c r="A71" s="37" t="s">
        <v>601</v>
      </c>
      <c r="B71" s="45"/>
      <c r="C71" s="46"/>
      <c r="D71" s="46"/>
      <c r="E71" s="39" t="s">
        <v>14308</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1.5">
      <c r="A74" s="37" t="s">
        <v>601</v>
      </c>
      <c r="B74" s="45"/>
      <c r="C74" s="46"/>
      <c r="D74" s="46"/>
      <c r="E74" s="39" t="s">
        <v>4092</v>
      </c>
      <c r="F74" s="46"/>
      <c r="G74" s="46"/>
      <c r="H74" s="46"/>
      <c r="I74" s="46"/>
      <c r="J74" s="48"/>
    </row>
    <row r="75">
      <c r="A75" s="31" t="s">
        <v>591</v>
      </c>
      <c r="B75" s="32"/>
      <c r="C75" s="33" t="s">
        <v>3656</v>
      </c>
      <c r="D75" s="34"/>
      <c r="E75" s="31" t="s">
        <v>4120</v>
      </c>
      <c r="F75" s="34"/>
      <c r="G75" s="34"/>
      <c r="H75" s="34"/>
      <c r="I75" s="35">
        <f>SUMIFS(I76:I87,A76:A87,"P")</f>
        <v>0</v>
      </c>
      <c r="J75" s="36"/>
    </row>
    <row r="76">
      <c r="A76" s="37" t="s">
        <v>593</v>
      </c>
      <c r="B76" s="37">
        <v>19</v>
      </c>
      <c r="C76" s="38" t="s">
        <v>14839</v>
      </c>
      <c r="D76" s="37" t="s">
        <v>595</v>
      </c>
      <c r="E76" s="39" t="s">
        <v>14348</v>
      </c>
      <c r="F76" s="40" t="s">
        <v>608</v>
      </c>
      <c r="G76" s="41">
        <v>3</v>
      </c>
      <c r="H76" s="42">
        <v>0</v>
      </c>
      <c r="I76" s="43">
        <f>ROUND(G76*H76,P4)</f>
        <v>0</v>
      </c>
      <c r="J76" s="37"/>
      <c r="O76" s="44">
        <f>I76*0.21</f>
        <v>0</v>
      </c>
      <c r="P76">
        <v>3</v>
      </c>
    </row>
    <row r="77">
      <c r="A77" s="37" t="s">
        <v>598</v>
      </c>
      <c r="B77" s="45"/>
      <c r="C77" s="46"/>
      <c r="D77" s="46"/>
      <c r="E77" s="39" t="s">
        <v>14348</v>
      </c>
      <c r="F77" s="46"/>
      <c r="G77" s="46"/>
      <c r="H77" s="46"/>
      <c r="I77" s="46"/>
      <c r="J77" s="48"/>
    </row>
    <row r="78" ht="58">
      <c r="A78" s="37" t="s">
        <v>601</v>
      </c>
      <c r="B78" s="45"/>
      <c r="C78" s="46"/>
      <c r="D78" s="46"/>
      <c r="E78" s="39" t="s">
        <v>14840</v>
      </c>
      <c r="F78" s="46"/>
      <c r="G78" s="46"/>
      <c r="H78" s="46"/>
      <c r="I78" s="46"/>
      <c r="J78" s="48"/>
    </row>
    <row r="79" ht="29">
      <c r="A79" s="37" t="s">
        <v>593</v>
      </c>
      <c r="B79" s="37">
        <v>20</v>
      </c>
      <c r="C79" s="38" t="s">
        <v>3374</v>
      </c>
      <c r="D79" s="37" t="s">
        <v>595</v>
      </c>
      <c r="E79" s="39" t="s">
        <v>3375</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16">
      <c r="A81" s="37" t="s">
        <v>601</v>
      </c>
      <c r="B81" s="45"/>
      <c r="C81" s="46"/>
      <c r="D81" s="46"/>
      <c r="E81" s="39" t="s">
        <v>2091</v>
      </c>
      <c r="F81" s="46"/>
      <c r="G81" s="46"/>
      <c r="H81" s="46"/>
      <c r="I81" s="46"/>
      <c r="J81" s="48"/>
    </row>
    <row r="82" ht="29">
      <c r="A82" s="37" t="s">
        <v>593</v>
      </c>
      <c r="B82" s="37">
        <v>21</v>
      </c>
      <c r="C82" s="38" t="s">
        <v>4121</v>
      </c>
      <c r="D82" s="37" t="s">
        <v>595</v>
      </c>
      <c r="E82" s="39" t="s">
        <v>4122</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16">
      <c r="A84" s="37" t="s">
        <v>601</v>
      </c>
      <c r="B84" s="45"/>
      <c r="C84" s="46"/>
      <c r="D84" s="46"/>
      <c r="E84" s="39" t="s">
        <v>2091</v>
      </c>
      <c r="F84" s="46"/>
      <c r="G84" s="46"/>
      <c r="H84" s="46"/>
      <c r="I84" s="46"/>
      <c r="J84" s="48"/>
    </row>
    <row r="85" ht="29">
      <c r="A85" s="37" t="s">
        <v>593</v>
      </c>
      <c r="B85" s="37">
        <v>22</v>
      </c>
      <c r="C85" s="38" t="s">
        <v>4337</v>
      </c>
      <c r="D85" s="37" t="s">
        <v>595</v>
      </c>
      <c r="E85" s="39" t="s">
        <v>3372</v>
      </c>
      <c r="F85" s="40" t="s">
        <v>597</v>
      </c>
      <c r="G85" s="41">
        <v>850</v>
      </c>
      <c r="H85" s="42">
        <v>0</v>
      </c>
      <c r="I85" s="43">
        <f>ROUND(G85*H85,P4)</f>
        <v>0</v>
      </c>
      <c r="J85" s="37"/>
      <c r="O85" s="44">
        <f>I85*0.21</f>
        <v>0</v>
      </c>
      <c r="P85">
        <v>3</v>
      </c>
    </row>
    <row r="86" ht="29">
      <c r="A86" s="37" t="s">
        <v>598</v>
      </c>
      <c r="B86" s="45"/>
      <c r="C86" s="46"/>
      <c r="D86" s="46"/>
      <c r="E86" s="39" t="s">
        <v>3372</v>
      </c>
      <c r="F86" s="46"/>
      <c r="G86" s="46"/>
      <c r="H86" s="46"/>
      <c r="I86" s="46"/>
      <c r="J86" s="48"/>
    </row>
    <row r="87" ht="58">
      <c r="A87" s="37" t="s">
        <v>601</v>
      </c>
      <c r="B87" s="45"/>
      <c r="C87" s="46"/>
      <c r="D87" s="46"/>
      <c r="E87" s="39" t="s">
        <v>4130</v>
      </c>
      <c r="F87" s="46"/>
      <c r="G87" s="46"/>
      <c r="H87" s="46"/>
      <c r="I87" s="46"/>
      <c r="J87" s="48"/>
    </row>
    <row r="88">
      <c r="A88" s="31" t="s">
        <v>591</v>
      </c>
      <c r="B88" s="32"/>
      <c r="C88" s="33" t="s">
        <v>3661</v>
      </c>
      <c r="D88" s="34"/>
      <c r="E88" s="31" t="s">
        <v>4193</v>
      </c>
      <c r="F88" s="34"/>
      <c r="G88" s="34"/>
      <c r="H88" s="34"/>
      <c r="I88" s="35">
        <f>SUMIFS(I89:I115,A89:A115,"P")</f>
        <v>0</v>
      </c>
      <c r="J88" s="36"/>
    </row>
    <row r="89" ht="29">
      <c r="A89" s="37" t="s">
        <v>593</v>
      </c>
      <c r="B89" s="37">
        <v>23</v>
      </c>
      <c r="C89" s="38" t="s">
        <v>3060</v>
      </c>
      <c r="D89" s="37" t="s">
        <v>595</v>
      </c>
      <c r="E89" s="39" t="s">
        <v>3957</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0.5">
      <c r="A91" s="37" t="s">
        <v>601</v>
      </c>
      <c r="B91" s="45"/>
      <c r="C91" s="46"/>
      <c r="D91" s="46"/>
      <c r="E91" s="39" t="s">
        <v>1065</v>
      </c>
      <c r="F91" s="46"/>
      <c r="G91" s="46"/>
      <c r="H91" s="46"/>
      <c r="I91" s="46"/>
      <c r="J91" s="48"/>
    </row>
    <row r="92" ht="43.5">
      <c r="A92" s="37" t="s">
        <v>593</v>
      </c>
      <c r="B92" s="37">
        <v>24</v>
      </c>
      <c r="C92" s="38" t="s">
        <v>3064</v>
      </c>
      <c r="D92" s="37" t="s">
        <v>595</v>
      </c>
      <c r="E92" s="39" t="s">
        <v>3959</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0.5">
      <c r="A94" s="37" t="s">
        <v>601</v>
      </c>
      <c r="B94" s="45"/>
      <c r="C94" s="46"/>
      <c r="D94" s="46"/>
      <c r="E94" s="39" t="s">
        <v>1065</v>
      </c>
      <c r="F94" s="46"/>
      <c r="G94" s="46"/>
      <c r="H94" s="46"/>
      <c r="I94" s="46"/>
      <c r="J94" s="48"/>
    </row>
    <row r="95" ht="29">
      <c r="A95" s="37" t="s">
        <v>593</v>
      </c>
      <c r="B95" s="37">
        <v>25</v>
      </c>
      <c r="C95" s="38" t="s">
        <v>3067</v>
      </c>
      <c r="D95" s="37" t="s">
        <v>595</v>
      </c>
      <c r="E95" s="39" t="s">
        <v>3068</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1.5">
      <c r="A97" s="37" t="s">
        <v>601</v>
      </c>
      <c r="B97" s="45"/>
      <c r="C97" s="46"/>
      <c r="D97" s="46"/>
      <c r="E97" s="39" t="s">
        <v>4203</v>
      </c>
      <c r="F97" s="46"/>
      <c r="G97" s="46"/>
      <c r="H97" s="46"/>
      <c r="I97" s="46"/>
      <c r="J97" s="48"/>
    </row>
    <row r="98">
      <c r="A98" s="37" t="s">
        <v>593</v>
      </c>
      <c r="B98" s="37">
        <v>26</v>
      </c>
      <c r="C98" s="38" t="s">
        <v>14333</v>
      </c>
      <c r="D98" s="37" t="s">
        <v>595</v>
      </c>
      <c r="E98" s="39" t="s">
        <v>14334</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87">
      <c r="A100" s="37" t="s">
        <v>601</v>
      </c>
      <c r="B100" s="45"/>
      <c r="C100" s="46"/>
      <c r="D100" s="46"/>
      <c r="E100" s="39" t="s">
        <v>4209</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16">
      <c r="A103" s="37" t="s">
        <v>601</v>
      </c>
      <c r="B103" s="45"/>
      <c r="C103" s="46"/>
      <c r="D103" s="46"/>
      <c r="E103" s="39" t="s">
        <v>3664</v>
      </c>
      <c r="F103" s="46"/>
      <c r="G103" s="46"/>
      <c r="H103" s="46"/>
      <c r="I103" s="46"/>
      <c r="J103" s="48"/>
    </row>
    <row r="104">
      <c r="A104" s="37" t="s">
        <v>593</v>
      </c>
      <c r="B104" s="37">
        <v>28</v>
      </c>
      <c r="C104" s="38" t="s">
        <v>3072</v>
      </c>
      <c r="D104" s="37" t="s">
        <v>595</v>
      </c>
      <c r="E104" s="39" t="s">
        <v>3073</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1.5">
      <c r="A106" s="37" t="s">
        <v>601</v>
      </c>
      <c r="B106" s="45"/>
      <c r="C106" s="46"/>
      <c r="D106" s="46"/>
      <c r="E106" s="39" t="s">
        <v>4220</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1.5">
      <c r="A109" s="37" t="s">
        <v>601</v>
      </c>
      <c r="B109" s="45"/>
      <c r="C109" s="46"/>
      <c r="D109" s="46"/>
      <c r="E109" s="39" t="s">
        <v>3665</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1.5">
      <c r="A112" s="37" t="s">
        <v>601</v>
      </c>
      <c r="B112" s="45"/>
      <c r="C112" s="46"/>
      <c r="D112" s="46"/>
      <c r="E112" s="39" t="s">
        <v>4221</v>
      </c>
      <c r="F112" s="46"/>
      <c r="G112" s="46"/>
      <c r="H112" s="46"/>
      <c r="I112" s="46"/>
      <c r="J112" s="48"/>
    </row>
    <row r="113">
      <c r="A113" s="37" t="s">
        <v>593</v>
      </c>
      <c r="B113" s="37">
        <v>31</v>
      </c>
      <c r="C113" s="38" t="s">
        <v>3387</v>
      </c>
      <c r="D113" s="37" t="s">
        <v>595</v>
      </c>
      <c r="E113" s="39" t="s">
        <v>3388</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1.5">
      <c r="A115" s="37" t="s">
        <v>601</v>
      </c>
      <c r="B115" s="45"/>
      <c r="C115" s="46"/>
      <c r="D115" s="46"/>
      <c r="E115" s="39" t="s">
        <v>4385</v>
      </c>
      <c r="F115" s="46"/>
      <c r="G115" s="46"/>
      <c r="H115" s="46"/>
      <c r="I115" s="46"/>
      <c r="J115" s="48"/>
    </row>
    <row r="116">
      <c r="A116" s="31" t="s">
        <v>591</v>
      </c>
      <c r="B116" s="32"/>
      <c r="C116" s="33" t="s">
        <v>4254</v>
      </c>
      <c r="D116" s="34"/>
      <c r="E116" s="31" t="s">
        <v>561</v>
      </c>
      <c r="F116" s="34"/>
      <c r="G116" s="34"/>
      <c r="H116" s="34"/>
      <c r="I116" s="35">
        <f>SUMIFS(I117:I119,A117:A119,"P")</f>
        <v>0</v>
      </c>
      <c r="J116" s="36"/>
    </row>
    <row r="117">
      <c r="A117" s="37" t="s">
        <v>593</v>
      </c>
      <c r="B117" s="37">
        <v>32</v>
      </c>
      <c r="C117" s="38" t="s">
        <v>14795</v>
      </c>
      <c r="D117" s="37" t="s">
        <v>595</v>
      </c>
      <c r="E117" s="39" t="s">
        <v>14796</v>
      </c>
      <c r="F117" s="40" t="s">
        <v>608</v>
      </c>
      <c r="G117" s="41">
        <v>1</v>
      </c>
      <c r="H117" s="42">
        <v>0</v>
      </c>
      <c r="I117" s="43">
        <f>ROUND(G117*H117,P4)</f>
        <v>0</v>
      </c>
      <c r="J117" s="37"/>
      <c r="O117" s="44">
        <f>I117*0.21</f>
        <v>0</v>
      </c>
      <c r="P117">
        <v>3</v>
      </c>
    </row>
    <row r="118">
      <c r="A118" s="37" t="s">
        <v>598</v>
      </c>
      <c r="B118" s="45"/>
      <c r="C118" s="46"/>
      <c r="D118" s="46"/>
      <c r="E118" s="39" t="s">
        <v>14796</v>
      </c>
      <c r="F118" s="46"/>
      <c r="G118" s="46"/>
      <c r="H118" s="46"/>
      <c r="I118" s="46"/>
      <c r="J118" s="48"/>
    </row>
    <row r="119" ht="43.5">
      <c r="A119" s="37" t="s">
        <v>601</v>
      </c>
      <c r="B119" s="45"/>
      <c r="C119" s="46"/>
      <c r="D119" s="46"/>
      <c r="E119" s="39" t="s">
        <v>14797</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3.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14845</v>
      </c>
      <c r="F123" s="46"/>
      <c r="G123" s="46"/>
      <c r="H123" s="46"/>
      <c r="I123" s="46"/>
      <c r="J123" s="48"/>
    </row>
    <row r="124" ht="116">
      <c r="A124" s="37" t="s">
        <v>601</v>
      </c>
      <c r="B124" s="45"/>
      <c r="C124" s="46"/>
      <c r="D124" s="46"/>
      <c r="E124" s="39" t="s">
        <v>1819</v>
      </c>
      <c r="F124" s="46"/>
      <c r="G124" s="46"/>
      <c r="H124" s="46"/>
      <c r="I124" s="46"/>
      <c r="J124" s="48"/>
    </row>
    <row r="125" ht="43.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16">
      <c r="A127" s="37" t="s">
        <v>601</v>
      </c>
      <c r="B127" s="45"/>
      <c r="C127" s="46"/>
      <c r="D127" s="46"/>
      <c r="E127" s="39" t="s">
        <v>1819</v>
      </c>
      <c r="F127" s="46"/>
      <c r="G127" s="46"/>
      <c r="H127" s="46"/>
      <c r="I127" s="46"/>
      <c r="J127" s="48"/>
    </row>
    <row r="128" ht="29">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16">
      <c r="A130" s="37" t="s">
        <v>601</v>
      </c>
      <c r="B130" s="45"/>
      <c r="C130" s="46"/>
      <c r="D130" s="46"/>
      <c r="E130" s="39" t="s">
        <v>1819</v>
      </c>
      <c r="F130" s="46"/>
      <c r="G130" s="46"/>
      <c r="H130" s="46"/>
      <c r="I130" s="46"/>
      <c r="J130" s="48"/>
    </row>
    <row r="131" ht="29">
      <c r="A131" s="37" t="s">
        <v>593</v>
      </c>
      <c r="B131" s="37">
        <v>36</v>
      </c>
      <c r="C131" s="38" t="s">
        <v>3424</v>
      </c>
      <c r="D131" s="37" t="s">
        <v>3425</v>
      </c>
      <c r="E131" s="39" t="s">
        <v>4276</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0.5">
      <c r="A133" s="37" t="s">
        <v>601</v>
      </c>
      <c r="B133" s="45"/>
      <c r="C133" s="46"/>
      <c r="D133" s="46"/>
      <c r="E133" s="39" t="s">
        <v>4277</v>
      </c>
      <c r="F133" s="46"/>
      <c r="G133" s="46"/>
      <c r="H133" s="46"/>
      <c r="I133" s="46"/>
      <c r="J133" s="48"/>
    </row>
    <row r="134" ht="29">
      <c r="A134" s="37" t="s">
        <v>593</v>
      </c>
      <c r="B134" s="37">
        <v>37</v>
      </c>
      <c r="C134" s="38" t="s">
        <v>3428</v>
      </c>
      <c r="D134" s="37" t="s">
        <v>3429</v>
      </c>
      <c r="E134" s="39" t="s">
        <v>4278</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0.5">
      <c r="A136" s="37" t="s">
        <v>601</v>
      </c>
      <c r="B136" s="50"/>
      <c r="C136" s="51"/>
      <c r="D136" s="51"/>
      <c r="E136" s="39" t="s">
        <v>4277</v>
      </c>
      <c r="F136" s="51"/>
      <c r="G136" s="51"/>
      <c r="H136" s="51"/>
      <c r="I136" s="51"/>
      <c r="J136" s="52"/>
    </row>
  </sheetData>
  <sheetProtection sheet="1" objects="1" scenarios="1" spinCount="100000" saltValue="cLf8BZw+41tc1LDibfjB21Ved/JG0ejihvux+CaHrVTwg0KR9BQ6g/e9DF+QDY3W3KNc6MRXs3ldq27bOt3qSA==" hashValue="oznMcP8NJGOH/AGQg4kXyJAiHPWcFANFBR2hz9VKiPd9uDsoFpUHy7+CZpftUvhGvtWtKHhV9llsG2zQ+XA2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14846</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14846</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14847</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SUMIFS(I17:I22,A17:A22,"P")</f>
        <v>0</v>
      </c>
      <c r="J16" s="36"/>
    </row>
    <row r="17">
      <c r="A17" s="37" t="s">
        <v>593</v>
      </c>
      <c r="B17" s="37">
        <v>2</v>
      </c>
      <c r="C17" s="38" t="s">
        <v>14278</v>
      </c>
      <c r="D17" s="37" t="s">
        <v>595</v>
      </c>
      <c r="E17" s="39" t="s">
        <v>14279</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391.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391.5">
      <c r="A22" s="37" t="s">
        <v>601</v>
      </c>
      <c r="B22" s="45"/>
      <c r="C22" s="46"/>
      <c r="D22" s="46"/>
      <c r="E22" s="39" t="s">
        <v>643</v>
      </c>
      <c r="F22" s="46"/>
      <c r="G22" s="46"/>
      <c r="H22" s="46"/>
      <c r="I22" s="46"/>
      <c r="J22" s="48"/>
    </row>
    <row r="23">
      <c r="A23" s="31" t="s">
        <v>591</v>
      </c>
      <c r="B23" s="32"/>
      <c r="C23" s="33" t="s">
        <v>14210</v>
      </c>
      <c r="D23" s="34"/>
      <c r="E23" s="31" t="s">
        <v>14211</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4.5">
      <c r="A26" s="37" t="s">
        <v>601</v>
      </c>
      <c r="B26" s="45"/>
      <c r="C26" s="46"/>
      <c r="D26" s="46"/>
      <c r="E26" s="39" t="s">
        <v>647</v>
      </c>
      <c r="F26" s="46"/>
      <c r="G26" s="46"/>
      <c r="H26" s="46"/>
      <c r="I26" s="46"/>
      <c r="J26" s="48"/>
    </row>
    <row r="27">
      <c r="A27" s="31" t="s">
        <v>591</v>
      </c>
      <c r="B27" s="32"/>
      <c r="C27" s="33" t="s">
        <v>4034</v>
      </c>
      <c r="D27" s="34"/>
      <c r="E27" s="31" t="s">
        <v>4035</v>
      </c>
      <c r="F27" s="34"/>
      <c r="G27" s="34"/>
      <c r="H27" s="34"/>
      <c r="I27" s="35">
        <f>SUMIFS(I28:I33,A28:A33,"P")</f>
        <v>0</v>
      </c>
      <c r="J27" s="36"/>
    </row>
    <row r="28">
      <c r="A28" s="37" t="s">
        <v>593</v>
      </c>
      <c r="B28" s="37">
        <v>5</v>
      </c>
      <c r="C28" s="38" t="s">
        <v>5253</v>
      </c>
      <c r="D28" s="37" t="s">
        <v>595</v>
      </c>
      <c r="E28" s="39" t="s">
        <v>5254</v>
      </c>
      <c r="F28" s="40" t="s">
        <v>989</v>
      </c>
      <c r="G28" s="41">
        <v>1</v>
      </c>
      <c r="H28" s="42">
        <v>0</v>
      </c>
      <c r="I28" s="43">
        <f>ROUND(G28*H28,P4)</f>
        <v>0</v>
      </c>
      <c r="J28" s="37"/>
      <c r="O28" s="44">
        <f>I28*0.21</f>
        <v>0</v>
      </c>
      <c r="P28">
        <v>3</v>
      </c>
    </row>
    <row r="29">
      <c r="A29" s="37" t="s">
        <v>598</v>
      </c>
      <c r="B29" s="45"/>
      <c r="C29" s="46"/>
      <c r="D29" s="46"/>
      <c r="E29" s="39" t="s">
        <v>5254</v>
      </c>
      <c r="F29" s="46"/>
      <c r="G29" s="46"/>
      <c r="H29" s="46"/>
      <c r="I29" s="46"/>
      <c r="J29" s="48"/>
    </row>
    <row r="30" ht="29">
      <c r="A30" s="37" t="s">
        <v>601</v>
      </c>
      <c r="B30" s="45"/>
      <c r="C30" s="46"/>
      <c r="D30" s="46"/>
      <c r="E30" s="39" t="s">
        <v>14790</v>
      </c>
      <c r="F30" s="46"/>
      <c r="G30" s="46"/>
      <c r="H30" s="46"/>
      <c r="I30" s="46"/>
      <c r="J30" s="48"/>
    </row>
    <row r="31">
      <c r="A31" s="37" t="s">
        <v>593</v>
      </c>
      <c r="B31" s="37">
        <v>6</v>
      </c>
      <c r="C31" s="38" t="s">
        <v>14748</v>
      </c>
      <c r="D31" s="37" t="s">
        <v>595</v>
      </c>
      <c r="E31" s="39" t="s">
        <v>14749</v>
      </c>
      <c r="F31" s="40" t="s">
        <v>608</v>
      </c>
      <c r="G31" s="41">
        <v>1</v>
      </c>
      <c r="H31" s="42">
        <v>0</v>
      </c>
      <c r="I31" s="43">
        <f>ROUND(G31*H31,P4)</f>
        <v>0</v>
      </c>
      <c r="J31" s="37"/>
      <c r="O31" s="44">
        <f>I31*0.21</f>
        <v>0</v>
      </c>
      <c r="P31">
        <v>3</v>
      </c>
    </row>
    <row r="32">
      <c r="A32" s="37" t="s">
        <v>598</v>
      </c>
      <c r="B32" s="45"/>
      <c r="C32" s="46"/>
      <c r="D32" s="46"/>
      <c r="E32" s="39" t="s">
        <v>14749</v>
      </c>
      <c r="F32" s="46"/>
      <c r="G32" s="46"/>
      <c r="H32" s="46"/>
      <c r="I32" s="46"/>
      <c r="J32" s="48"/>
    </row>
    <row r="33" ht="87">
      <c r="A33" s="37" t="s">
        <v>601</v>
      </c>
      <c r="B33" s="45"/>
      <c r="C33" s="46"/>
      <c r="D33" s="46"/>
      <c r="E33" s="39" t="s">
        <v>14750</v>
      </c>
      <c r="F33" s="46"/>
      <c r="G33" s="46"/>
      <c r="H33" s="46"/>
      <c r="I33" s="46"/>
      <c r="J33" s="48"/>
    </row>
    <row r="34">
      <c r="A34" s="31" t="s">
        <v>591</v>
      </c>
      <c r="B34" s="32"/>
      <c r="C34" s="33" t="s">
        <v>14751</v>
      </c>
      <c r="D34" s="34"/>
      <c r="E34" s="31" t="s">
        <v>4030</v>
      </c>
      <c r="F34" s="34"/>
      <c r="G34" s="34"/>
      <c r="H34" s="34"/>
      <c r="I34" s="35">
        <f>SUMIFS(I35:I37,A35:A37,"P")</f>
        <v>0</v>
      </c>
      <c r="J34" s="36"/>
    </row>
    <row r="35">
      <c r="A35" s="37" t="s">
        <v>593</v>
      </c>
      <c r="B35" s="37">
        <v>7</v>
      </c>
      <c r="C35" s="38" t="s">
        <v>14752</v>
      </c>
      <c r="D35" s="37" t="s">
        <v>595</v>
      </c>
      <c r="E35" s="39" t="s">
        <v>14753</v>
      </c>
      <c r="F35" s="40" t="s">
        <v>1797</v>
      </c>
      <c r="G35" s="41">
        <v>1</v>
      </c>
      <c r="H35" s="42">
        <v>0</v>
      </c>
      <c r="I35" s="43">
        <f>ROUND(G35*H35,P4)</f>
        <v>0</v>
      </c>
      <c r="J35" s="37"/>
      <c r="O35" s="44">
        <f>I35*0.21</f>
        <v>0</v>
      </c>
      <c r="P35">
        <v>3</v>
      </c>
    </row>
    <row r="36">
      <c r="A36" s="37" t="s">
        <v>598</v>
      </c>
      <c r="B36" s="45"/>
      <c r="C36" s="46"/>
      <c r="D36" s="46"/>
      <c r="E36" s="39" t="s">
        <v>14753</v>
      </c>
      <c r="F36" s="46"/>
      <c r="G36" s="46"/>
      <c r="H36" s="46"/>
      <c r="I36" s="46"/>
      <c r="J36" s="48"/>
    </row>
    <row r="37" ht="29">
      <c r="A37" s="37" t="s">
        <v>601</v>
      </c>
      <c r="B37" s="45"/>
      <c r="C37" s="46"/>
      <c r="D37" s="46"/>
      <c r="E37" s="39" t="s">
        <v>14791</v>
      </c>
      <c r="F37" s="46"/>
      <c r="G37" s="46"/>
      <c r="H37" s="46"/>
      <c r="I37" s="46"/>
      <c r="J37" s="48"/>
    </row>
    <row r="38">
      <c r="A38" s="31" t="s">
        <v>591</v>
      </c>
      <c r="B38" s="32"/>
      <c r="C38" s="33" t="s">
        <v>4090</v>
      </c>
      <c r="D38" s="34"/>
      <c r="E38" s="31" t="s">
        <v>4091</v>
      </c>
      <c r="F38" s="34"/>
      <c r="G38" s="34"/>
      <c r="H38" s="34"/>
      <c r="I38" s="35">
        <f>SUMIFS(I39:I41,A39:A41,"P")</f>
        <v>0</v>
      </c>
      <c r="J38" s="36"/>
    </row>
    <row r="39">
      <c r="A39" s="37" t="s">
        <v>593</v>
      </c>
      <c r="B39" s="37">
        <v>8</v>
      </c>
      <c r="C39" s="38" t="s">
        <v>3410</v>
      </c>
      <c r="D39" s="37" t="s">
        <v>595</v>
      </c>
      <c r="E39" s="39" t="s">
        <v>3411</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0.5">
      <c r="A41" s="37" t="s">
        <v>601</v>
      </c>
      <c r="B41" s="45"/>
      <c r="C41" s="46"/>
      <c r="D41" s="46"/>
      <c r="E41" s="39" t="s">
        <v>14307</v>
      </c>
      <c r="F41" s="46"/>
      <c r="G41" s="46"/>
      <c r="H41" s="46"/>
      <c r="I41" s="46"/>
      <c r="J41" s="48"/>
    </row>
    <row r="42">
      <c r="A42" s="31" t="s">
        <v>591</v>
      </c>
      <c r="B42" s="32"/>
      <c r="C42" s="33" t="s">
        <v>3656</v>
      </c>
      <c r="D42" s="34"/>
      <c r="E42" s="31" t="s">
        <v>4120</v>
      </c>
      <c r="F42" s="34"/>
      <c r="G42" s="34"/>
      <c r="H42" s="34"/>
      <c r="I42" s="35">
        <f>SUMIFS(I43:I45,A43:A45,"P")</f>
        <v>0</v>
      </c>
      <c r="J42" s="36"/>
    </row>
    <row r="43">
      <c r="A43" s="37" t="s">
        <v>593</v>
      </c>
      <c r="B43" s="37">
        <v>9</v>
      </c>
      <c r="C43" s="38" t="s">
        <v>14848</v>
      </c>
      <c r="D43" s="37" t="s">
        <v>595</v>
      </c>
      <c r="E43" s="39" t="s">
        <v>14849</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0.5">
      <c r="A45" s="37" t="s">
        <v>601</v>
      </c>
      <c r="B45" s="45"/>
      <c r="C45" s="46"/>
      <c r="D45" s="46"/>
      <c r="E45" s="39" t="s">
        <v>14850</v>
      </c>
      <c r="F45" s="46"/>
      <c r="G45" s="46"/>
      <c r="H45" s="46"/>
      <c r="I45" s="46"/>
      <c r="J45" s="48"/>
    </row>
    <row r="46">
      <c r="A46" s="31" t="s">
        <v>591</v>
      </c>
      <c r="B46" s="32"/>
      <c r="C46" s="33" t="s">
        <v>14241</v>
      </c>
      <c r="D46" s="34"/>
      <c r="E46" s="31" t="s">
        <v>14242</v>
      </c>
      <c r="F46" s="34"/>
      <c r="G46" s="34"/>
      <c r="H46" s="34"/>
      <c r="I46" s="35">
        <f>SUMIFS(I47:I58,A47:A58,"P")</f>
        <v>0</v>
      </c>
      <c r="J46" s="36"/>
    </row>
    <row r="47">
      <c r="A47" s="37" t="s">
        <v>593</v>
      </c>
      <c r="B47" s="37">
        <v>10</v>
      </c>
      <c r="C47" s="38" t="s">
        <v>14523</v>
      </c>
      <c r="D47" s="37" t="s">
        <v>595</v>
      </c>
      <c r="E47" s="39" t="s">
        <v>14524</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0.5">
      <c r="A49" s="37" t="s">
        <v>601</v>
      </c>
      <c r="B49" s="45"/>
      <c r="C49" s="46"/>
      <c r="D49" s="46"/>
      <c r="E49" s="39" t="s">
        <v>14526</v>
      </c>
      <c r="F49" s="46"/>
      <c r="G49" s="46"/>
      <c r="H49" s="46"/>
      <c r="I49" s="46"/>
      <c r="J49" s="48"/>
    </row>
    <row r="50" ht="29">
      <c r="A50" s="37" t="s">
        <v>593</v>
      </c>
      <c r="B50" s="37">
        <v>11</v>
      </c>
      <c r="C50" s="38" t="s">
        <v>14527</v>
      </c>
      <c r="D50" s="37" t="s">
        <v>595</v>
      </c>
      <c r="E50" s="39" t="s">
        <v>14528</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0.5">
      <c r="A52" s="37" t="s">
        <v>601</v>
      </c>
      <c r="B52" s="45"/>
      <c r="C52" s="46"/>
      <c r="D52" s="46"/>
      <c r="E52" s="39" t="s">
        <v>14526</v>
      </c>
      <c r="F52" s="46"/>
      <c r="G52" s="46"/>
      <c r="H52" s="46"/>
      <c r="I52" s="46"/>
      <c r="J52" s="48"/>
    </row>
    <row r="53">
      <c r="A53" s="37" t="s">
        <v>593</v>
      </c>
      <c r="B53" s="37">
        <v>12</v>
      </c>
      <c r="C53" s="38" t="s">
        <v>14529</v>
      </c>
      <c r="D53" s="37" t="s">
        <v>595</v>
      </c>
      <c r="E53" s="39" t="s">
        <v>14530</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0.5">
      <c r="A55" s="37" t="s">
        <v>601</v>
      </c>
      <c r="B55" s="45"/>
      <c r="C55" s="46"/>
      <c r="D55" s="46"/>
      <c r="E55" s="39" t="s">
        <v>14526</v>
      </c>
      <c r="F55" s="46"/>
      <c r="G55" s="46"/>
      <c r="H55" s="46"/>
      <c r="I55" s="46"/>
      <c r="J55" s="48"/>
    </row>
    <row r="56">
      <c r="A56" s="37" t="s">
        <v>593</v>
      </c>
      <c r="B56" s="37">
        <v>13</v>
      </c>
      <c r="C56" s="38" t="s">
        <v>14851</v>
      </c>
      <c r="D56" s="37" t="s">
        <v>595</v>
      </c>
      <c r="E56" s="39" t="s">
        <v>14852</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0.5">
      <c r="A58" s="37" t="s">
        <v>601</v>
      </c>
      <c r="B58" s="45"/>
      <c r="C58" s="46"/>
      <c r="D58" s="46"/>
      <c r="E58" s="39" t="s">
        <v>14526</v>
      </c>
      <c r="F58" s="46"/>
      <c r="G58" s="46"/>
      <c r="H58" s="46"/>
      <c r="I58" s="46"/>
      <c r="J58" s="48"/>
    </row>
    <row r="59">
      <c r="A59" s="31" t="s">
        <v>591</v>
      </c>
      <c r="B59" s="32"/>
      <c r="C59" s="33" t="s">
        <v>3661</v>
      </c>
      <c r="D59" s="34"/>
      <c r="E59" s="31" t="s">
        <v>4193</v>
      </c>
      <c r="F59" s="34"/>
      <c r="G59" s="34"/>
      <c r="H59" s="34"/>
      <c r="I59" s="35">
        <f>SUMIFS(I60:I77,A60:A77,"P")</f>
        <v>0</v>
      </c>
      <c r="J59" s="36"/>
    </row>
    <row r="60" ht="29">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0.5">
      <c r="A62" s="37" t="s">
        <v>601</v>
      </c>
      <c r="B62" s="45"/>
      <c r="C62" s="46"/>
      <c r="D62" s="46"/>
      <c r="E62" s="39" t="s">
        <v>1065</v>
      </c>
      <c r="F62" s="46"/>
      <c r="G62" s="46"/>
      <c r="H62" s="46"/>
      <c r="I62" s="46"/>
      <c r="J62" s="48"/>
    </row>
    <row r="63" ht="29">
      <c r="A63" s="37" t="s">
        <v>593</v>
      </c>
      <c r="B63" s="37">
        <v>15</v>
      </c>
      <c r="C63" s="38" t="s">
        <v>3067</v>
      </c>
      <c r="D63" s="37" t="s">
        <v>595</v>
      </c>
      <c r="E63" s="39" t="s">
        <v>3068</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1.5">
      <c r="A65" s="37" t="s">
        <v>601</v>
      </c>
      <c r="B65" s="45"/>
      <c r="C65" s="46"/>
      <c r="D65" s="46"/>
      <c r="E65" s="39" t="s">
        <v>4203</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16">
      <c r="A68" s="37" t="s">
        <v>601</v>
      </c>
      <c r="B68" s="45"/>
      <c r="C68" s="46"/>
      <c r="D68" s="46"/>
      <c r="E68" s="39" t="s">
        <v>3664</v>
      </c>
      <c r="F68" s="46"/>
      <c r="G68" s="46"/>
      <c r="H68" s="46"/>
      <c r="I68" s="46"/>
      <c r="J68" s="48"/>
    </row>
    <row r="69">
      <c r="A69" s="37" t="s">
        <v>593</v>
      </c>
      <c r="B69" s="37">
        <v>17</v>
      </c>
      <c r="C69" s="38" t="s">
        <v>3072</v>
      </c>
      <c r="D69" s="37" t="s">
        <v>595</v>
      </c>
      <c r="E69" s="39" t="s">
        <v>3073</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1.5">
      <c r="A71" s="37" t="s">
        <v>601</v>
      </c>
      <c r="B71" s="45"/>
      <c r="C71" s="46"/>
      <c r="D71" s="46"/>
      <c r="E71" s="39" t="s">
        <v>4220</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1.5">
      <c r="A74" s="37" t="s">
        <v>601</v>
      </c>
      <c r="B74" s="45"/>
      <c r="C74" s="46"/>
      <c r="D74" s="46"/>
      <c r="E74" s="39" t="s">
        <v>4221</v>
      </c>
      <c r="F74" s="46"/>
      <c r="G74" s="46"/>
      <c r="H74" s="46"/>
      <c r="I74" s="46"/>
      <c r="J74" s="48"/>
    </row>
    <row r="75">
      <c r="A75" s="37" t="s">
        <v>593</v>
      </c>
      <c r="B75" s="37">
        <v>19</v>
      </c>
      <c r="C75" s="38" t="s">
        <v>3387</v>
      </c>
      <c r="D75" s="37" t="s">
        <v>595</v>
      </c>
      <c r="E75" s="39" t="s">
        <v>3388</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1.5">
      <c r="A77" s="37" t="s">
        <v>601</v>
      </c>
      <c r="B77" s="45"/>
      <c r="C77" s="46"/>
      <c r="D77" s="46"/>
      <c r="E77" s="39" t="s">
        <v>4385</v>
      </c>
      <c r="F77" s="46"/>
      <c r="G77" s="46"/>
      <c r="H77" s="46"/>
      <c r="I77" s="46"/>
      <c r="J77" s="48"/>
    </row>
    <row r="78">
      <c r="A78" s="31" t="s">
        <v>591</v>
      </c>
      <c r="B78" s="32"/>
      <c r="C78" s="33" t="s">
        <v>4809</v>
      </c>
      <c r="D78" s="34"/>
      <c r="E78" s="31" t="s">
        <v>14534</v>
      </c>
      <c r="F78" s="34"/>
      <c r="G78" s="34"/>
      <c r="H78" s="34"/>
      <c r="I78" s="35">
        <f>SUMIFS(I79:I81,A79:A81,"P")</f>
        <v>0</v>
      </c>
      <c r="J78" s="36"/>
    </row>
    <row r="79">
      <c r="A79" s="37" t="s">
        <v>593</v>
      </c>
      <c r="B79" s="37">
        <v>20</v>
      </c>
      <c r="C79" s="38" t="s">
        <v>4674</v>
      </c>
      <c r="D79" s="37" t="s">
        <v>595</v>
      </c>
      <c r="E79" s="39" t="s">
        <v>4675</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45">
      <c r="A81" s="37" t="s">
        <v>601</v>
      </c>
      <c r="B81" s="45"/>
      <c r="C81" s="46"/>
      <c r="D81" s="46"/>
      <c r="E81" s="39" t="s">
        <v>4677</v>
      </c>
      <c r="F81" s="46"/>
      <c r="G81" s="46"/>
      <c r="H81" s="46"/>
      <c r="I81" s="46"/>
      <c r="J81" s="48"/>
    </row>
    <row r="82">
      <c r="A82" s="31" t="s">
        <v>591</v>
      </c>
      <c r="B82" s="32"/>
      <c r="C82" s="33" t="s">
        <v>1812</v>
      </c>
      <c r="D82" s="34"/>
      <c r="E82" s="31" t="s">
        <v>1813</v>
      </c>
      <c r="F82" s="34"/>
      <c r="G82" s="34"/>
      <c r="H82" s="34"/>
      <c r="I82" s="35">
        <f>SUMIFS(I83:I105,A83:A105,"P")</f>
        <v>0</v>
      </c>
      <c r="J82" s="36"/>
    </row>
    <row r="83" ht="43.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14853</v>
      </c>
      <c r="F85" s="46"/>
      <c r="G85" s="46"/>
      <c r="H85" s="46"/>
      <c r="I85" s="46"/>
      <c r="J85" s="48"/>
    </row>
    <row r="86" ht="116">
      <c r="A86" s="37" t="s">
        <v>601</v>
      </c>
      <c r="B86" s="45"/>
      <c r="C86" s="46"/>
      <c r="D86" s="46"/>
      <c r="E86" s="39" t="s">
        <v>1819</v>
      </c>
      <c r="F86" s="46"/>
      <c r="G86" s="46"/>
      <c r="H86" s="46"/>
      <c r="I86" s="46"/>
      <c r="J86" s="48"/>
    </row>
    <row r="87" ht="43.5">
      <c r="A87" s="37" t="s">
        <v>593</v>
      </c>
      <c r="B87" s="37">
        <v>22</v>
      </c>
      <c r="C87" s="38" t="s">
        <v>2442</v>
      </c>
      <c r="D87" s="37" t="s">
        <v>2443</v>
      </c>
      <c r="E87" s="39" t="s">
        <v>2444</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14854</v>
      </c>
      <c r="F89" s="46"/>
      <c r="G89" s="46"/>
      <c r="H89" s="46"/>
      <c r="I89" s="46"/>
      <c r="J89" s="48"/>
    </row>
    <row r="90">
      <c r="A90" s="37" t="s">
        <v>601</v>
      </c>
      <c r="B90" s="45"/>
      <c r="C90" s="46"/>
      <c r="D90" s="46"/>
      <c r="E90" s="47" t="s">
        <v>595</v>
      </c>
      <c r="F90" s="46"/>
      <c r="G90" s="46"/>
      <c r="H90" s="46"/>
      <c r="I90" s="46"/>
      <c r="J90" s="48"/>
    </row>
    <row r="91" ht="43.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16">
      <c r="A93" s="37" t="s">
        <v>601</v>
      </c>
      <c r="B93" s="45"/>
      <c r="C93" s="46"/>
      <c r="D93" s="46"/>
      <c r="E93" s="39" t="s">
        <v>1819</v>
      </c>
      <c r="F93" s="46"/>
      <c r="G93" s="46"/>
      <c r="H93" s="46"/>
      <c r="I93" s="46"/>
      <c r="J93" s="48"/>
    </row>
    <row r="94" ht="29">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16">
      <c r="A96" s="37" t="s">
        <v>601</v>
      </c>
      <c r="B96" s="45"/>
      <c r="C96" s="46"/>
      <c r="D96" s="46"/>
      <c r="E96" s="39" t="s">
        <v>1819</v>
      </c>
      <c r="F96" s="46"/>
      <c r="G96" s="46"/>
      <c r="H96" s="46"/>
      <c r="I96" s="46"/>
      <c r="J96" s="48"/>
    </row>
    <row r="97" ht="29">
      <c r="A97" s="37" t="s">
        <v>593</v>
      </c>
      <c r="B97" s="37">
        <v>25</v>
      </c>
      <c r="C97" s="38" t="s">
        <v>3522</v>
      </c>
      <c r="D97" s="37" t="s">
        <v>3523</v>
      </c>
      <c r="E97" s="39" t="s">
        <v>4840</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0.5">
      <c r="A99" s="37" t="s">
        <v>601</v>
      </c>
      <c r="B99" s="45"/>
      <c r="C99" s="46"/>
      <c r="D99" s="46"/>
      <c r="E99" s="39" t="s">
        <v>4277</v>
      </c>
      <c r="F99" s="46"/>
      <c r="G99" s="46"/>
      <c r="H99" s="46"/>
      <c r="I99" s="46"/>
      <c r="J99" s="48"/>
    </row>
    <row r="100" ht="29">
      <c r="A100" s="37" t="s">
        <v>593</v>
      </c>
      <c r="B100" s="37">
        <v>26</v>
      </c>
      <c r="C100" s="38" t="s">
        <v>3424</v>
      </c>
      <c r="D100" s="37" t="s">
        <v>3425</v>
      </c>
      <c r="E100" s="39" t="s">
        <v>4276</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0.5">
      <c r="A102" s="37" t="s">
        <v>601</v>
      </c>
      <c r="B102" s="45"/>
      <c r="C102" s="46"/>
      <c r="D102" s="46"/>
      <c r="E102" s="39" t="s">
        <v>4277</v>
      </c>
      <c r="F102" s="46"/>
      <c r="G102" s="46"/>
      <c r="H102" s="46"/>
      <c r="I102" s="46"/>
      <c r="J102" s="48"/>
    </row>
    <row r="103" ht="29">
      <c r="A103" s="37" t="s">
        <v>593</v>
      </c>
      <c r="B103" s="37">
        <v>27</v>
      </c>
      <c r="C103" s="38" t="s">
        <v>3428</v>
      </c>
      <c r="D103" s="37" t="s">
        <v>3429</v>
      </c>
      <c r="E103" s="39" t="s">
        <v>4278</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0.5">
      <c r="A105" s="37" t="s">
        <v>601</v>
      </c>
      <c r="B105" s="50"/>
      <c r="C105" s="51"/>
      <c r="D105" s="51"/>
      <c r="E105" s="39" t="s">
        <v>4277</v>
      </c>
      <c r="F105" s="51"/>
      <c r="G105" s="51"/>
      <c r="H105" s="51"/>
      <c r="I105" s="51"/>
      <c r="J105" s="52"/>
    </row>
  </sheetData>
  <sheetProtection sheet="1" objects="1" scenarios="1" spinCount="100000" saltValue="HzGh7z9PfeWcpeoXLk1rTi2H65Q/Qe6QTQNxLjMYhwIN5iOzTqaHHfwlXBNBWcckIkgSZaEhQHXpDpgFbNR2vQ==" hashValue="Qtr1qqRnc2O+NKdwGmo5jYvL3H8tMJU4lFRi7Jwr8vOZ1aO5wzSyqUATSnmbOPdn2MJaIe/gRrfstkdKhPOX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14855</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14856</v>
      </c>
      <c r="D5" s="22"/>
      <c r="E5" s="23" t="s">
        <v>555</v>
      </c>
      <c r="F5" s="17"/>
      <c r="G5" s="17"/>
      <c r="H5" s="17"/>
      <c r="I5" s="17"/>
      <c r="J5" s="19"/>
      <c r="O5">
        <v>0.20999999999999999</v>
      </c>
    </row>
    <row r="6">
      <c r="A6" s="3" t="s">
        <v>576</v>
      </c>
      <c r="B6" s="20" t="s">
        <v>573</v>
      </c>
      <c r="C6" s="21" t="s">
        <v>14857</v>
      </c>
      <c r="D6" s="22"/>
      <c r="E6" s="23" t="s">
        <v>557</v>
      </c>
      <c r="F6" s="17"/>
      <c r="G6" s="17"/>
      <c r="H6" s="17"/>
      <c r="I6" s="17"/>
      <c r="J6" s="19"/>
    </row>
    <row r="7" ht="28">
      <c r="A7" s="3" t="s">
        <v>578</v>
      </c>
      <c r="B7" s="20" t="s">
        <v>579</v>
      </c>
      <c r="C7" s="21" t="s">
        <v>14855</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14858</v>
      </c>
      <c r="D11" s="34"/>
      <c r="E11" s="31" t="s">
        <v>14859</v>
      </c>
      <c r="F11" s="34"/>
      <c r="G11" s="34"/>
      <c r="H11" s="34"/>
      <c r="I11" s="35">
        <f>SUMIFS(I12:I83,A12:A83,"P")</f>
        <v>0</v>
      </c>
      <c r="J11" s="36"/>
    </row>
    <row r="12">
      <c r="A12" s="37" t="s">
        <v>593</v>
      </c>
      <c r="B12" s="37">
        <v>11</v>
      </c>
      <c r="C12" s="38" t="s">
        <v>14860</v>
      </c>
      <c r="D12" s="37" t="s">
        <v>595</v>
      </c>
      <c r="E12" s="39" t="s">
        <v>14861</v>
      </c>
      <c r="F12" s="40" t="s">
        <v>650</v>
      </c>
      <c r="G12" s="41">
        <v>3045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14862</v>
      </c>
      <c r="F14" s="46"/>
      <c r="G14" s="46"/>
      <c r="H14" s="46"/>
      <c r="I14" s="46"/>
      <c r="J14" s="48"/>
    </row>
    <row r="15" ht="29">
      <c r="A15" s="37" t="s">
        <v>601</v>
      </c>
      <c r="B15" s="45"/>
      <c r="C15" s="46"/>
      <c r="D15" s="46"/>
      <c r="E15" s="39" t="s">
        <v>14863</v>
      </c>
      <c r="F15" s="46"/>
      <c r="G15" s="46"/>
      <c r="H15" s="46"/>
      <c r="I15" s="46"/>
      <c r="J15" s="48"/>
    </row>
    <row r="16">
      <c r="A16" s="37" t="s">
        <v>593</v>
      </c>
      <c r="B16" s="37">
        <v>12</v>
      </c>
      <c r="C16" s="38" t="s">
        <v>14864</v>
      </c>
      <c r="D16" s="37" t="s">
        <v>595</v>
      </c>
      <c r="E16" s="39" t="s">
        <v>14865</v>
      </c>
      <c r="F16" s="40" t="s">
        <v>650</v>
      </c>
      <c r="G16" s="41">
        <v>4523.9399999999996</v>
      </c>
      <c r="H16" s="42">
        <v>0</v>
      </c>
      <c r="I16" s="43">
        <f>ROUND(G16*H16,P4)</f>
        <v>0</v>
      </c>
      <c r="J16" s="37"/>
      <c r="O16" s="44">
        <f>I16*0.21</f>
        <v>0</v>
      </c>
      <c r="P16">
        <v>3</v>
      </c>
    </row>
    <row r="17">
      <c r="A17" s="37" t="s">
        <v>598</v>
      </c>
      <c r="B17" s="45"/>
      <c r="C17" s="46"/>
      <c r="D17" s="46"/>
      <c r="E17" s="47" t="s">
        <v>595</v>
      </c>
      <c r="F17" s="46"/>
      <c r="G17" s="46"/>
      <c r="H17" s="46"/>
      <c r="I17" s="46"/>
      <c r="J17" s="48"/>
    </row>
    <row r="18" ht="72.5">
      <c r="A18" s="37" t="s">
        <v>599</v>
      </c>
      <c r="B18" s="45"/>
      <c r="C18" s="46"/>
      <c r="D18" s="46"/>
      <c r="E18" s="49" t="s">
        <v>14866</v>
      </c>
      <c r="F18" s="46"/>
      <c r="G18" s="46"/>
      <c r="H18" s="46"/>
      <c r="I18" s="46"/>
      <c r="J18" s="48"/>
    </row>
    <row r="19" ht="58">
      <c r="A19" s="37" t="s">
        <v>601</v>
      </c>
      <c r="B19" s="45"/>
      <c r="C19" s="46"/>
      <c r="D19" s="46"/>
      <c r="E19" s="39" t="s">
        <v>14867</v>
      </c>
      <c r="F19" s="46"/>
      <c r="G19" s="46"/>
      <c r="H19" s="46"/>
      <c r="I19" s="46"/>
      <c r="J19" s="48"/>
    </row>
    <row r="20">
      <c r="A20" s="37" t="s">
        <v>593</v>
      </c>
      <c r="B20" s="37">
        <v>13</v>
      </c>
      <c r="C20" s="38" t="s">
        <v>14868</v>
      </c>
      <c r="D20" s="37" t="s">
        <v>595</v>
      </c>
      <c r="E20" s="39" t="s">
        <v>14869</v>
      </c>
      <c r="F20" s="40" t="s">
        <v>650</v>
      </c>
      <c r="G20" s="41">
        <v>22247.610000000001</v>
      </c>
      <c r="H20" s="42">
        <v>0</v>
      </c>
      <c r="I20" s="43">
        <f>ROUND(G20*H20,P4)</f>
        <v>0</v>
      </c>
      <c r="J20" s="37"/>
      <c r="O20" s="44">
        <f>I20*0.21</f>
        <v>0</v>
      </c>
      <c r="P20">
        <v>3</v>
      </c>
    </row>
    <row r="21">
      <c r="A21" s="37" t="s">
        <v>598</v>
      </c>
      <c r="B21" s="45"/>
      <c r="C21" s="46"/>
      <c r="D21" s="46"/>
      <c r="E21" s="47" t="s">
        <v>595</v>
      </c>
      <c r="F21" s="46"/>
      <c r="G21" s="46"/>
      <c r="H21" s="46"/>
      <c r="I21" s="46"/>
      <c r="J21" s="48"/>
    </row>
    <row r="22" ht="87">
      <c r="A22" s="37" t="s">
        <v>599</v>
      </c>
      <c r="B22" s="45"/>
      <c r="C22" s="46"/>
      <c r="D22" s="46"/>
      <c r="E22" s="49" t="s">
        <v>14870</v>
      </c>
      <c r="F22" s="46"/>
      <c r="G22" s="46"/>
      <c r="H22" s="46"/>
      <c r="I22" s="46"/>
      <c r="J22" s="48"/>
    </row>
    <row r="23">
      <c r="A23" s="37" t="s">
        <v>601</v>
      </c>
      <c r="B23" s="45"/>
      <c r="C23" s="46"/>
      <c r="D23" s="46"/>
      <c r="E23" s="39" t="s">
        <v>14871</v>
      </c>
      <c r="F23" s="46"/>
      <c r="G23" s="46"/>
      <c r="H23" s="46"/>
      <c r="I23" s="46"/>
      <c r="J23" s="48"/>
    </row>
    <row r="24">
      <c r="A24" s="37" t="s">
        <v>593</v>
      </c>
      <c r="B24" s="37">
        <v>14</v>
      </c>
      <c r="C24" s="38" t="s">
        <v>14872</v>
      </c>
      <c r="D24" s="37" t="s">
        <v>595</v>
      </c>
      <c r="E24" s="39" t="s">
        <v>14873</v>
      </c>
      <c r="F24" s="40" t="s">
        <v>650</v>
      </c>
      <c r="G24" s="41">
        <v>15225</v>
      </c>
      <c r="H24" s="42">
        <v>0</v>
      </c>
      <c r="I24" s="43">
        <f>ROUND(G24*H24,P4)</f>
        <v>0</v>
      </c>
      <c r="J24" s="37"/>
      <c r="O24" s="44">
        <f>I24*0.21</f>
        <v>0</v>
      </c>
      <c r="P24">
        <v>3</v>
      </c>
    </row>
    <row r="25">
      <c r="A25" s="37" t="s">
        <v>598</v>
      </c>
      <c r="B25" s="45"/>
      <c r="C25" s="46"/>
      <c r="D25" s="46"/>
      <c r="E25" s="47" t="s">
        <v>595</v>
      </c>
      <c r="F25" s="46"/>
      <c r="G25" s="46"/>
      <c r="H25" s="46"/>
      <c r="I25" s="46"/>
      <c r="J25" s="48"/>
    </row>
    <row r="26" ht="29">
      <c r="A26" s="37" t="s">
        <v>599</v>
      </c>
      <c r="B26" s="45"/>
      <c r="C26" s="46"/>
      <c r="D26" s="46"/>
      <c r="E26" s="49" t="s">
        <v>14874</v>
      </c>
      <c r="F26" s="46"/>
      <c r="G26" s="46"/>
      <c r="H26" s="46"/>
      <c r="I26" s="46"/>
      <c r="J26" s="48"/>
    </row>
    <row r="27" ht="58">
      <c r="A27" s="37" t="s">
        <v>601</v>
      </c>
      <c r="B27" s="45"/>
      <c r="C27" s="46"/>
      <c r="D27" s="46"/>
      <c r="E27" s="39" t="s">
        <v>14875</v>
      </c>
      <c r="F27" s="46"/>
      <c r="G27" s="46"/>
      <c r="H27" s="46"/>
      <c r="I27" s="46"/>
      <c r="J27" s="48"/>
    </row>
    <row r="28">
      <c r="A28" s="37" t="s">
        <v>593</v>
      </c>
      <c r="B28" s="37">
        <v>15</v>
      </c>
      <c r="C28" s="38" t="s">
        <v>14876</v>
      </c>
      <c r="D28" s="37" t="s">
        <v>595</v>
      </c>
      <c r="E28" s="39" t="s">
        <v>14877</v>
      </c>
      <c r="F28" s="40" t="s">
        <v>608</v>
      </c>
      <c r="G28" s="41">
        <v>26838</v>
      </c>
      <c r="H28" s="42">
        <v>0</v>
      </c>
      <c r="I28" s="43">
        <f>ROUND(G28*H28,P4)</f>
        <v>0</v>
      </c>
      <c r="J28" s="37"/>
      <c r="O28" s="44">
        <f>I28*0.21</f>
        <v>0</v>
      </c>
      <c r="P28">
        <v>3</v>
      </c>
    </row>
    <row r="29">
      <c r="A29" s="37" t="s">
        <v>598</v>
      </c>
      <c r="B29" s="45"/>
      <c r="C29" s="46"/>
      <c r="D29" s="46"/>
      <c r="E29" s="47" t="s">
        <v>595</v>
      </c>
      <c r="F29" s="46"/>
      <c r="G29" s="46"/>
      <c r="H29" s="46"/>
      <c r="I29" s="46"/>
      <c r="J29" s="48"/>
    </row>
    <row r="30" ht="29">
      <c r="A30" s="37" t="s">
        <v>599</v>
      </c>
      <c r="B30" s="45"/>
      <c r="C30" s="46"/>
      <c r="D30" s="46"/>
      <c r="E30" s="49" t="s">
        <v>14878</v>
      </c>
      <c r="F30" s="46"/>
      <c r="G30" s="46"/>
      <c r="H30" s="46"/>
      <c r="I30" s="46"/>
      <c r="J30" s="48"/>
    </row>
    <row r="31" ht="43.5">
      <c r="A31" s="37" t="s">
        <v>601</v>
      </c>
      <c r="B31" s="45"/>
      <c r="C31" s="46"/>
      <c r="D31" s="46"/>
      <c r="E31" s="39" t="s">
        <v>14879</v>
      </c>
      <c r="F31" s="46"/>
      <c r="G31" s="46"/>
      <c r="H31" s="46"/>
      <c r="I31" s="46"/>
      <c r="J31" s="48"/>
    </row>
    <row r="32">
      <c r="A32" s="37" t="s">
        <v>593</v>
      </c>
      <c r="B32" s="37">
        <v>16</v>
      </c>
      <c r="C32" s="38" t="s">
        <v>14880</v>
      </c>
      <c r="D32" s="37" t="s">
        <v>595</v>
      </c>
      <c r="E32" s="39" t="s">
        <v>14881</v>
      </c>
      <c r="F32" s="40" t="s">
        <v>608</v>
      </c>
      <c r="G32" s="41">
        <v>3045</v>
      </c>
      <c r="H32" s="42">
        <v>0</v>
      </c>
      <c r="I32" s="43">
        <f>ROUND(G32*H32,P4)</f>
        <v>0</v>
      </c>
      <c r="J32" s="37"/>
      <c r="O32" s="44">
        <f>I32*0.21</f>
        <v>0</v>
      </c>
      <c r="P32">
        <v>3</v>
      </c>
    </row>
    <row r="33">
      <c r="A33" s="37" t="s">
        <v>598</v>
      </c>
      <c r="B33" s="45"/>
      <c r="C33" s="46"/>
      <c r="D33" s="46"/>
      <c r="E33" s="47" t="s">
        <v>595</v>
      </c>
      <c r="F33" s="46"/>
      <c r="G33" s="46"/>
      <c r="H33" s="46"/>
      <c r="I33" s="46"/>
      <c r="J33" s="48"/>
    </row>
    <row r="34" ht="29">
      <c r="A34" s="37" t="s">
        <v>599</v>
      </c>
      <c r="B34" s="45"/>
      <c r="C34" s="46"/>
      <c r="D34" s="46"/>
      <c r="E34" s="49" t="s">
        <v>14882</v>
      </c>
      <c r="F34" s="46"/>
      <c r="G34" s="46"/>
      <c r="H34" s="46"/>
      <c r="I34" s="46"/>
      <c r="J34" s="48"/>
    </row>
    <row r="35" ht="101.5">
      <c r="A35" s="37" t="s">
        <v>601</v>
      </c>
      <c r="B35" s="45"/>
      <c r="C35" s="46"/>
      <c r="D35" s="46"/>
      <c r="E35" s="39" t="s">
        <v>14883</v>
      </c>
      <c r="F35" s="46"/>
      <c r="G35" s="46"/>
      <c r="H35" s="46"/>
      <c r="I35" s="46"/>
      <c r="J35" s="48"/>
    </row>
    <row r="36">
      <c r="A36" s="37" t="s">
        <v>593</v>
      </c>
      <c r="B36" s="37">
        <v>17</v>
      </c>
      <c r="C36" s="38" t="s">
        <v>9774</v>
      </c>
      <c r="D36" s="37" t="s">
        <v>595</v>
      </c>
      <c r="E36" s="39" t="s">
        <v>9775</v>
      </c>
      <c r="F36" s="40" t="s">
        <v>641</v>
      </c>
      <c r="G36" s="41">
        <v>7613.5500000000002</v>
      </c>
      <c r="H36" s="42">
        <v>0</v>
      </c>
      <c r="I36" s="43">
        <f>ROUND(G36*H36,P4)</f>
        <v>0</v>
      </c>
      <c r="J36" s="37"/>
      <c r="O36" s="44">
        <f>I36*0.21</f>
        <v>0</v>
      </c>
      <c r="P36">
        <v>3</v>
      </c>
    </row>
    <row r="37">
      <c r="A37" s="37" t="s">
        <v>598</v>
      </c>
      <c r="B37" s="45"/>
      <c r="C37" s="46"/>
      <c r="D37" s="46"/>
      <c r="E37" s="47" t="s">
        <v>595</v>
      </c>
      <c r="F37" s="46"/>
      <c r="G37" s="46"/>
      <c r="H37" s="46"/>
      <c r="I37" s="46"/>
      <c r="J37" s="48"/>
    </row>
    <row r="38" ht="72.5">
      <c r="A38" s="37" t="s">
        <v>599</v>
      </c>
      <c r="B38" s="45"/>
      <c r="C38" s="46"/>
      <c r="D38" s="46"/>
      <c r="E38" s="49" t="s">
        <v>14884</v>
      </c>
      <c r="F38" s="46"/>
      <c r="G38" s="46"/>
      <c r="H38" s="46"/>
      <c r="I38" s="46"/>
      <c r="J38" s="48"/>
    </row>
    <row r="39" ht="43.5">
      <c r="A39" s="37" t="s">
        <v>601</v>
      </c>
      <c r="B39" s="45"/>
      <c r="C39" s="46"/>
      <c r="D39" s="46"/>
      <c r="E39" s="39" t="s">
        <v>9777</v>
      </c>
      <c r="F39" s="46"/>
      <c r="G39" s="46"/>
      <c r="H39" s="46"/>
      <c r="I39" s="46"/>
      <c r="J39" s="48"/>
    </row>
    <row r="40">
      <c r="A40" s="37" t="s">
        <v>593</v>
      </c>
      <c r="B40" s="37">
        <v>18</v>
      </c>
      <c r="C40" s="38" t="s">
        <v>14885</v>
      </c>
      <c r="D40" s="37" t="s">
        <v>595</v>
      </c>
      <c r="E40" s="39" t="s">
        <v>14886</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74">
      <c r="A42" s="37" t="s">
        <v>599</v>
      </c>
      <c r="B42" s="45"/>
      <c r="C42" s="46"/>
      <c r="D42" s="46"/>
      <c r="E42" s="49" t="s">
        <v>14887</v>
      </c>
      <c r="F42" s="46"/>
      <c r="G42" s="46"/>
      <c r="H42" s="46"/>
      <c r="I42" s="46"/>
      <c r="J42" s="48"/>
    </row>
    <row r="43" ht="145">
      <c r="A43" s="37" t="s">
        <v>601</v>
      </c>
      <c r="B43" s="45"/>
      <c r="C43" s="46"/>
      <c r="D43" s="46"/>
      <c r="E43" s="39" t="s">
        <v>14888</v>
      </c>
      <c r="F43" s="46"/>
      <c r="G43" s="46"/>
      <c r="H43" s="46"/>
      <c r="I43" s="46"/>
      <c r="J43" s="48"/>
    </row>
    <row r="44">
      <c r="A44" s="37" t="s">
        <v>593</v>
      </c>
      <c r="B44" s="37">
        <v>19</v>
      </c>
      <c r="C44" s="38" t="s">
        <v>14889</v>
      </c>
      <c r="D44" s="37" t="s">
        <v>595</v>
      </c>
      <c r="E44" s="39" t="s">
        <v>14890</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2.5">
      <c r="A46" s="37" t="s">
        <v>599</v>
      </c>
      <c r="B46" s="45"/>
      <c r="C46" s="46"/>
      <c r="D46" s="46"/>
      <c r="E46" s="49" t="s">
        <v>14891</v>
      </c>
      <c r="F46" s="46"/>
      <c r="G46" s="46"/>
      <c r="H46" s="46"/>
      <c r="I46" s="46"/>
      <c r="J46" s="48"/>
    </row>
    <row r="47" ht="145">
      <c r="A47" s="37" t="s">
        <v>601</v>
      </c>
      <c r="B47" s="45"/>
      <c r="C47" s="46"/>
      <c r="D47" s="46"/>
      <c r="E47" s="39" t="s">
        <v>14888</v>
      </c>
      <c r="F47" s="46"/>
      <c r="G47" s="46"/>
      <c r="H47" s="46"/>
      <c r="I47" s="46"/>
      <c r="J47" s="48"/>
    </row>
    <row r="48">
      <c r="A48" s="37" t="s">
        <v>593</v>
      </c>
      <c r="B48" s="37">
        <v>20</v>
      </c>
      <c r="C48" s="38" t="s">
        <v>14892</v>
      </c>
      <c r="D48" s="37" t="s">
        <v>595</v>
      </c>
      <c r="E48" s="39" t="s">
        <v>14893</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3.5">
      <c r="A50" s="37" t="s">
        <v>599</v>
      </c>
      <c r="B50" s="45"/>
      <c r="C50" s="46"/>
      <c r="D50" s="46"/>
      <c r="E50" s="49" t="s">
        <v>14894</v>
      </c>
      <c r="F50" s="46"/>
      <c r="G50" s="46"/>
      <c r="H50" s="46"/>
      <c r="I50" s="46"/>
      <c r="J50" s="48"/>
    </row>
    <row r="51" ht="145">
      <c r="A51" s="37" t="s">
        <v>601</v>
      </c>
      <c r="B51" s="45"/>
      <c r="C51" s="46"/>
      <c r="D51" s="46"/>
      <c r="E51" s="39" t="s">
        <v>14888</v>
      </c>
      <c r="F51" s="46"/>
      <c r="G51" s="46"/>
      <c r="H51" s="46"/>
      <c r="I51" s="46"/>
      <c r="J51" s="48"/>
    </row>
    <row r="52" ht="29">
      <c r="A52" s="37" t="s">
        <v>593</v>
      </c>
      <c r="B52" s="37">
        <v>21</v>
      </c>
      <c r="C52" s="38" t="s">
        <v>14895</v>
      </c>
      <c r="D52" s="37" t="s">
        <v>595</v>
      </c>
      <c r="E52" s="39" t="s">
        <v>14896</v>
      </c>
      <c r="F52" s="40" t="s">
        <v>608</v>
      </c>
      <c r="G52" s="41">
        <v>610</v>
      </c>
      <c r="H52" s="42">
        <v>0</v>
      </c>
      <c r="I52" s="43">
        <f>ROUND(G52*H52,P4)</f>
        <v>0</v>
      </c>
      <c r="J52" s="37"/>
      <c r="O52" s="44">
        <f>I52*0.21</f>
        <v>0</v>
      </c>
      <c r="P52">
        <v>3</v>
      </c>
    </row>
    <row r="53" ht="29">
      <c r="A53" s="37" t="s">
        <v>598</v>
      </c>
      <c r="B53" s="45"/>
      <c r="C53" s="46"/>
      <c r="D53" s="46"/>
      <c r="E53" s="39" t="s">
        <v>14896</v>
      </c>
      <c r="F53" s="46"/>
      <c r="G53" s="46"/>
      <c r="H53" s="46"/>
      <c r="I53" s="46"/>
      <c r="J53" s="48"/>
    </row>
    <row r="54" ht="29">
      <c r="A54" s="37" t="s">
        <v>599</v>
      </c>
      <c r="B54" s="45"/>
      <c r="C54" s="46"/>
      <c r="D54" s="46"/>
      <c r="E54" s="49" t="s">
        <v>14897</v>
      </c>
      <c r="F54" s="46"/>
      <c r="G54" s="46"/>
      <c r="H54" s="46"/>
      <c r="I54" s="46"/>
      <c r="J54" s="48"/>
    </row>
    <row r="55" ht="145">
      <c r="A55" s="37" t="s">
        <v>601</v>
      </c>
      <c r="B55" s="45"/>
      <c r="C55" s="46"/>
      <c r="D55" s="46"/>
      <c r="E55" s="39" t="s">
        <v>14898</v>
      </c>
      <c r="F55" s="46"/>
      <c r="G55" s="46"/>
      <c r="H55" s="46"/>
      <c r="I55" s="46"/>
      <c r="J55" s="48"/>
    </row>
    <row r="56" ht="29">
      <c r="A56" s="37" t="s">
        <v>593</v>
      </c>
      <c r="B56" s="37">
        <v>27</v>
      </c>
      <c r="C56" s="38" t="s">
        <v>14895</v>
      </c>
      <c r="D56" s="37" t="s">
        <v>592</v>
      </c>
      <c r="E56" s="39" t="s">
        <v>14899</v>
      </c>
      <c r="F56" s="40" t="s">
        <v>608</v>
      </c>
      <c r="G56" s="41">
        <v>169</v>
      </c>
      <c r="H56" s="42">
        <v>0</v>
      </c>
      <c r="I56" s="43">
        <f>ROUND(G56*H56,P4)</f>
        <v>0</v>
      </c>
      <c r="J56" s="37"/>
      <c r="O56" s="44">
        <f>I56*0.21</f>
        <v>0</v>
      </c>
      <c r="P56">
        <v>3</v>
      </c>
    </row>
    <row r="57" ht="29">
      <c r="A57" s="37" t="s">
        <v>598</v>
      </c>
      <c r="B57" s="45"/>
      <c r="C57" s="46"/>
      <c r="D57" s="46"/>
      <c r="E57" s="39" t="s">
        <v>14896</v>
      </c>
      <c r="F57" s="46"/>
      <c r="G57" s="46"/>
      <c r="H57" s="46"/>
      <c r="I57" s="46"/>
      <c r="J57" s="48"/>
    </row>
    <row r="58" ht="29">
      <c r="A58" s="37" t="s">
        <v>599</v>
      </c>
      <c r="B58" s="45"/>
      <c r="C58" s="46"/>
      <c r="D58" s="46"/>
      <c r="E58" s="49" t="s">
        <v>14900</v>
      </c>
      <c r="F58" s="46"/>
      <c r="G58" s="46"/>
      <c r="H58" s="46"/>
      <c r="I58" s="46"/>
      <c r="J58" s="48"/>
    </row>
    <row r="59" ht="145">
      <c r="A59" s="37" t="s">
        <v>601</v>
      </c>
      <c r="B59" s="45"/>
      <c r="C59" s="46"/>
      <c r="D59" s="46"/>
      <c r="E59" s="39" t="s">
        <v>14898</v>
      </c>
      <c r="F59" s="46"/>
      <c r="G59" s="46"/>
      <c r="H59" s="46"/>
      <c r="I59" s="46"/>
      <c r="J59" s="48"/>
    </row>
    <row r="60" ht="29">
      <c r="A60" s="37" t="s">
        <v>593</v>
      </c>
      <c r="B60" s="37">
        <v>22</v>
      </c>
      <c r="C60" s="38" t="s">
        <v>14901</v>
      </c>
      <c r="D60" s="37" t="s">
        <v>595</v>
      </c>
      <c r="E60" s="39" t="s">
        <v>14902</v>
      </c>
      <c r="F60" s="40" t="s">
        <v>608</v>
      </c>
      <c r="G60" s="41">
        <v>243</v>
      </c>
      <c r="H60" s="42">
        <v>0</v>
      </c>
      <c r="I60" s="43">
        <f>ROUND(G60*H60,P4)</f>
        <v>0</v>
      </c>
      <c r="J60" s="37"/>
      <c r="O60" s="44">
        <f>I60*0.21</f>
        <v>0</v>
      </c>
      <c r="P60">
        <v>3</v>
      </c>
    </row>
    <row r="61" ht="29">
      <c r="A61" s="37" t="s">
        <v>598</v>
      </c>
      <c r="B61" s="45"/>
      <c r="C61" s="46"/>
      <c r="D61" s="46"/>
      <c r="E61" s="39" t="s">
        <v>14902</v>
      </c>
      <c r="F61" s="46"/>
      <c r="G61" s="46"/>
      <c r="H61" s="46"/>
      <c r="I61" s="46"/>
      <c r="J61" s="48"/>
    </row>
    <row r="62" ht="29">
      <c r="A62" s="37" t="s">
        <v>599</v>
      </c>
      <c r="B62" s="45"/>
      <c r="C62" s="46"/>
      <c r="D62" s="46"/>
      <c r="E62" s="49" t="s">
        <v>14903</v>
      </c>
      <c r="F62" s="46"/>
      <c r="G62" s="46"/>
      <c r="H62" s="46"/>
      <c r="I62" s="46"/>
      <c r="J62" s="48"/>
    </row>
    <row r="63" ht="145">
      <c r="A63" s="37" t="s">
        <v>601</v>
      </c>
      <c r="B63" s="45"/>
      <c r="C63" s="46"/>
      <c r="D63" s="46"/>
      <c r="E63" s="39" t="s">
        <v>14898</v>
      </c>
      <c r="F63" s="46"/>
      <c r="G63" s="46"/>
      <c r="H63" s="46"/>
      <c r="I63" s="46"/>
      <c r="J63" s="48"/>
    </row>
    <row r="64" ht="29">
      <c r="A64" s="37" t="s">
        <v>593</v>
      </c>
      <c r="B64" s="37">
        <v>23</v>
      </c>
      <c r="C64" s="38" t="s">
        <v>14904</v>
      </c>
      <c r="D64" s="37" t="s">
        <v>595</v>
      </c>
      <c r="E64" s="39" t="s">
        <v>14905</v>
      </c>
      <c r="F64" s="40" t="s">
        <v>608</v>
      </c>
      <c r="G64" s="41">
        <v>862</v>
      </c>
      <c r="H64" s="42">
        <v>0</v>
      </c>
      <c r="I64" s="43">
        <f>ROUND(G64*H64,P4)</f>
        <v>0</v>
      </c>
      <c r="J64" s="37"/>
      <c r="O64" s="44">
        <f>I64*0.21</f>
        <v>0</v>
      </c>
      <c r="P64">
        <v>3</v>
      </c>
    </row>
    <row r="65" ht="29">
      <c r="A65" s="37" t="s">
        <v>598</v>
      </c>
      <c r="B65" s="45"/>
      <c r="C65" s="46"/>
      <c r="D65" s="46"/>
      <c r="E65" s="39" t="s">
        <v>14905</v>
      </c>
      <c r="F65" s="46"/>
      <c r="G65" s="46"/>
      <c r="H65" s="46"/>
      <c r="I65" s="46"/>
      <c r="J65" s="48"/>
    </row>
    <row r="66" ht="29">
      <c r="A66" s="37" t="s">
        <v>599</v>
      </c>
      <c r="B66" s="45"/>
      <c r="C66" s="46"/>
      <c r="D66" s="46"/>
      <c r="E66" s="49" t="s">
        <v>14906</v>
      </c>
      <c r="F66" s="46"/>
      <c r="G66" s="46"/>
      <c r="H66" s="46"/>
      <c r="I66" s="46"/>
      <c r="J66" s="48"/>
    </row>
    <row r="67" ht="145">
      <c r="A67" s="37" t="s">
        <v>601</v>
      </c>
      <c r="B67" s="45"/>
      <c r="C67" s="46"/>
      <c r="D67" s="46"/>
      <c r="E67" s="39" t="s">
        <v>14898</v>
      </c>
      <c r="F67" s="46"/>
      <c r="G67" s="46"/>
      <c r="H67" s="46"/>
      <c r="I67" s="46"/>
      <c r="J67" s="48"/>
    </row>
    <row r="68" ht="29">
      <c r="A68" s="37" t="s">
        <v>593</v>
      </c>
      <c r="B68" s="37">
        <v>24</v>
      </c>
      <c r="C68" s="38" t="s">
        <v>14907</v>
      </c>
      <c r="D68" s="37" t="s">
        <v>595</v>
      </c>
      <c r="E68" s="39" t="s">
        <v>14908</v>
      </c>
      <c r="F68" s="40" t="s">
        <v>608</v>
      </c>
      <c r="G68" s="41">
        <v>862</v>
      </c>
      <c r="H68" s="42">
        <v>0</v>
      </c>
      <c r="I68" s="43">
        <f>ROUND(G68*H68,P4)</f>
        <v>0</v>
      </c>
      <c r="J68" s="37"/>
      <c r="O68" s="44">
        <f>I68*0.21</f>
        <v>0</v>
      </c>
      <c r="P68">
        <v>3</v>
      </c>
    </row>
    <row r="69" ht="29">
      <c r="A69" s="37" t="s">
        <v>598</v>
      </c>
      <c r="B69" s="45"/>
      <c r="C69" s="46"/>
      <c r="D69" s="46"/>
      <c r="E69" s="39" t="s">
        <v>14908</v>
      </c>
      <c r="F69" s="46"/>
      <c r="G69" s="46"/>
      <c r="H69" s="46"/>
      <c r="I69" s="46"/>
      <c r="J69" s="48"/>
    </row>
    <row r="70" ht="43.5">
      <c r="A70" s="37" t="s">
        <v>599</v>
      </c>
      <c r="B70" s="45"/>
      <c r="C70" s="46"/>
      <c r="D70" s="46"/>
      <c r="E70" s="49" t="s">
        <v>14909</v>
      </c>
      <c r="F70" s="46"/>
      <c r="G70" s="46"/>
      <c r="H70" s="46"/>
      <c r="I70" s="46"/>
      <c r="J70" s="48"/>
    </row>
    <row r="71">
      <c r="A71" s="37" t="s">
        <v>601</v>
      </c>
      <c r="B71" s="45"/>
      <c r="C71" s="46"/>
      <c r="D71" s="46"/>
      <c r="E71" s="47" t="s">
        <v>595</v>
      </c>
      <c r="F71" s="46"/>
      <c r="G71" s="46"/>
      <c r="H71" s="46"/>
      <c r="I71" s="46"/>
      <c r="J71" s="48"/>
    </row>
    <row r="72" ht="29">
      <c r="A72" s="37" t="s">
        <v>593</v>
      </c>
      <c r="B72" s="37">
        <v>25</v>
      </c>
      <c r="C72" s="38" t="s">
        <v>14910</v>
      </c>
      <c r="D72" s="37" t="s">
        <v>595</v>
      </c>
      <c r="E72" s="39" t="s">
        <v>14911</v>
      </c>
      <c r="F72" s="40" t="s">
        <v>608</v>
      </c>
      <c r="G72" s="41">
        <v>243</v>
      </c>
      <c r="H72" s="42">
        <v>0</v>
      </c>
      <c r="I72" s="43">
        <f>ROUND(G72*H72,P4)</f>
        <v>0</v>
      </c>
      <c r="J72" s="37"/>
      <c r="O72" s="44">
        <f>I72*0.21</f>
        <v>0</v>
      </c>
      <c r="P72">
        <v>3</v>
      </c>
    </row>
    <row r="73" ht="29">
      <c r="A73" s="37" t="s">
        <v>598</v>
      </c>
      <c r="B73" s="45"/>
      <c r="C73" s="46"/>
      <c r="D73" s="46"/>
      <c r="E73" s="39" t="s">
        <v>14911</v>
      </c>
      <c r="F73" s="46"/>
      <c r="G73" s="46"/>
      <c r="H73" s="46"/>
      <c r="I73" s="46"/>
      <c r="J73" s="48"/>
    </row>
    <row r="74" ht="43.5">
      <c r="A74" s="37" t="s">
        <v>599</v>
      </c>
      <c r="B74" s="45"/>
      <c r="C74" s="46"/>
      <c r="D74" s="46"/>
      <c r="E74" s="49" t="s">
        <v>14912</v>
      </c>
      <c r="F74" s="46"/>
      <c r="G74" s="46"/>
      <c r="H74" s="46"/>
      <c r="I74" s="46"/>
      <c r="J74" s="48"/>
    </row>
    <row r="75">
      <c r="A75" s="37" t="s">
        <v>601</v>
      </c>
      <c r="B75" s="45"/>
      <c r="C75" s="46"/>
      <c r="D75" s="46"/>
      <c r="E75" s="47" t="s">
        <v>595</v>
      </c>
      <c r="F75" s="46"/>
      <c r="G75" s="46"/>
      <c r="H75" s="46"/>
      <c r="I75" s="46"/>
      <c r="J75" s="48"/>
    </row>
    <row r="76" ht="29">
      <c r="A76" s="37" t="s">
        <v>593</v>
      </c>
      <c r="B76" s="37">
        <v>26</v>
      </c>
      <c r="C76" s="38" t="s">
        <v>14913</v>
      </c>
      <c r="D76" s="37" t="s">
        <v>595</v>
      </c>
      <c r="E76" s="39" t="s">
        <v>14914</v>
      </c>
      <c r="F76" s="40" t="s">
        <v>608</v>
      </c>
      <c r="G76" s="41">
        <v>610</v>
      </c>
      <c r="H76" s="42">
        <v>0</v>
      </c>
      <c r="I76" s="43">
        <f>ROUND(G76*H76,P4)</f>
        <v>0</v>
      </c>
      <c r="J76" s="37"/>
      <c r="O76" s="44">
        <f>I76*0.21</f>
        <v>0</v>
      </c>
      <c r="P76">
        <v>3</v>
      </c>
    </row>
    <row r="77" ht="29">
      <c r="A77" s="37" t="s">
        <v>598</v>
      </c>
      <c r="B77" s="45"/>
      <c r="C77" s="46"/>
      <c r="D77" s="46"/>
      <c r="E77" s="39" t="s">
        <v>14914</v>
      </c>
      <c r="F77" s="46"/>
      <c r="G77" s="46"/>
      <c r="H77" s="46"/>
      <c r="I77" s="46"/>
      <c r="J77" s="48"/>
    </row>
    <row r="78" ht="43.5">
      <c r="A78" s="37" t="s">
        <v>599</v>
      </c>
      <c r="B78" s="45"/>
      <c r="C78" s="46"/>
      <c r="D78" s="46"/>
      <c r="E78" s="49" t="s">
        <v>14915</v>
      </c>
      <c r="F78" s="46"/>
      <c r="G78" s="46"/>
      <c r="H78" s="46"/>
      <c r="I78" s="46"/>
      <c r="J78" s="48"/>
    </row>
    <row r="79">
      <c r="A79" s="37" t="s">
        <v>601</v>
      </c>
      <c r="B79" s="45"/>
      <c r="C79" s="46"/>
      <c r="D79" s="46"/>
      <c r="E79" s="47" t="s">
        <v>595</v>
      </c>
      <c r="F79" s="46"/>
      <c r="G79" s="46"/>
      <c r="H79" s="46"/>
      <c r="I79" s="46"/>
      <c r="J79" s="48"/>
    </row>
    <row r="80" ht="29">
      <c r="A80" s="37" t="s">
        <v>593</v>
      </c>
      <c r="B80" s="37">
        <v>28</v>
      </c>
      <c r="C80" s="38" t="s">
        <v>14916</v>
      </c>
      <c r="D80" s="37" t="s">
        <v>595</v>
      </c>
      <c r="E80" s="39" t="s">
        <v>14917</v>
      </c>
      <c r="F80" s="40" t="s">
        <v>608</v>
      </c>
      <c r="G80" s="41">
        <v>169</v>
      </c>
      <c r="H80" s="42">
        <v>0</v>
      </c>
      <c r="I80" s="43">
        <f>ROUND(G80*H80,P4)</f>
        <v>0</v>
      </c>
      <c r="J80" s="37"/>
      <c r="O80" s="44">
        <f>I80*0.21</f>
        <v>0</v>
      </c>
      <c r="P80">
        <v>3</v>
      </c>
    </row>
    <row r="81" ht="29">
      <c r="A81" s="37" t="s">
        <v>598</v>
      </c>
      <c r="B81" s="45"/>
      <c r="C81" s="46"/>
      <c r="D81" s="46"/>
      <c r="E81" s="39" t="s">
        <v>14914</v>
      </c>
      <c r="F81" s="46"/>
      <c r="G81" s="46"/>
      <c r="H81" s="46"/>
      <c r="I81" s="46"/>
      <c r="J81" s="48"/>
    </row>
    <row r="82" ht="43.5">
      <c r="A82" s="37" t="s">
        <v>599</v>
      </c>
      <c r="B82" s="45"/>
      <c r="C82" s="46"/>
      <c r="D82" s="46"/>
      <c r="E82" s="49" t="s">
        <v>14918</v>
      </c>
      <c r="F82" s="46"/>
      <c r="G82" s="46"/>
      <c r="H82" s="46"/>
      <c r="I82" s="46"/>
      <c r="J82" s="48"/>
    </row>
    <row r="83">
      <c r="A83" s="37" t="s">
        <v>601</v>
      </c>
      <c r="B83" s="50"/>
      <c r="C83" s="51"/>
      <c r="D83" s="51"/>
      <c r="E83" s="53" t="s">
        <v>595</v>
      </c>
      <c r="F83" s="51"/>
      <c r="G83" s="51"/>
      <c r="H83" s="51"/>
      <c r="I83" s="51"/>
      <c r="J83" s="52"/>
    </row>
  </sheetData>
  <sheetProtection sheet="1" objects="1" scenarios="1" spinCount="100000" saltValue="NJxHtZQkF2FyoQi1BJ3xQme8I4NY789jgXmAVQyzJO8pfQo2sqHuKwnL68W8KWNejEjVmqM2/NOmcMiZuSV/nA==" hashValue="hY56xb5OJ0PhUXb8DbvPtgo+1gstdierroNJ0nTWO/JNUKeOpullY9TnzOOMV/wRVFaslLevsPvvOefqn1Kx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14919</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14919</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14920</v>
      </c>
      <c r="F9" s="34"/>
      <c r="G9" s="34"/>
      <c r="H9" s="34"/>
      <c r="I9" s="35">
        <f>SUMIFS(I10:I125,A10:A125,"P")</f>
        <v>0</v>
      </c>
      <c r="J9" s="36"/>
    </row>
    <row r="10" ht="43.5">
      <c r="A10" s="37" t="s">
        <v>593</v>
      </c>
      <c r="B10" s="37">
        <v>1</v>
      </c>
      <c r="C10" s="38" t="s">
        <v>1814</v>
      </c>
      <c r="D10" s="37" t="s">
        <v>1815</v>
      </c>
      <c r="E10" s="39" t="s">
        <v>14921</v>
      </c>
      <c r="F10" s="40" t="s">
        <v>1127</v>
      </c>
      <c r="G10" s="41">
        <v>295280.30800000002</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14922</v>
      </c>
      <c r="F12" s="46"/>
      <c r="G12" s="46"/>
      <c r="H12" s="46"/>
      <c r="I12" s="46"/>
      <c r="J12" s="48"/>
    </row>
    <row r="13" ht="116">
      <c r="A13" s="37" t="s">
        <v>601</v>
      </c>
      <c r="B13" s="45"/>
      <c r="C13" s="46"/>
      <c r="D13" s="46"/>
      <c r="E13" s="39" t="s">
        <v>1129</v>
      </c>
      <c r="F13" s="46"/>
      <c r="G13" s="46"/>
      <c r="H13" s="46"/>
      <c r="I13" s="46"/>
      <c r="J13" s="48"/>
    </row>
    <row r="14" ht="43.5">
      <c r="A14" s="37" t="s">
        <v>593</v>
      </c>
      <c r="B14" s="37">
        <v>2</v>
      </c>
      <c r="C14" s="38" t="s">
        <v>1124</v>
      </c>
      <c r="D14" s="37" t="s">
        <v>1125</v>
      </c>
      <c r="E14" s="39" t="s">
        <v>14923</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14924</v>
      </c>
      <c r="F16" s="46"/>
      <c r="G16" s="46"/>
      <c r="H16" s="46"/>
      <c r="I16" s="46"/>
      <c r="J16" s="48"/>
    </row>
    <row r="17" ht="116">
      <c r="A17" s="37" t="s">
        <v>601</v>
      </c>
      <c r="B17" s="45"/>
      <c r="C17" s="46"/>
      <c r="D17" s="46"/>
      <c r="E17" s="39" t="s">
        <v>1129</v>
      </c>
      <c r="F17" s="46"/>
      <c r="G17" s="46"/>
      <c r="H17" s="46"/>
      <c r="I17" s="46"/>
      <c r="J17" s="48"/>
    </row>
    <row r="18" ht="43.5">
      <c r="A18" s="37" t="s">
        <v>593</v>
      </c>
      <c r="B18" s="37">
        <v>3</v>
      </c>
      <c r="C18" s="38" t="s">
        <v>1130</v>
      </c>
      <c r="D18" s="37" t="s">
        <v>1131</v>
      </c>
      <c r="E18" s="39" t="s">
        <v>14925</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14926</v>
      </c>
      <c r="F20" s="46"/>
      <c r="G20" s="46"/>
      <c r="H20" s="46"/>
      <c r="I20" s="46"/>
      <c r="J20" s="48"/>
    </row>
    <row r="21" ht="116">
      <c r="A21" s="37" t="s">
        <v>601</v>
      </c>
      <c r="B21" s="45"/>
      <c r="C21" s="46"/>
      <c r="D21" s="46"/>
      <c r="E21" s="39" t="s">
        <v>1129</v>
      </c>
      <c r="F21" s="46"/>
      <c r="G21" s="46"/>
      <c r="H21" s="46"/>
      <c r="I21" s="46"/>
      <c r="J21" s="48"/>
    </row>
    <row r="22" ht="43.5">
      <c r="A22" s="37" t="s">
        <v>593</v>
      </c>
      <c r="B22" s="37">
        <v>4</v>
      </c>
      <c r="C22" s="38" t="s">
        <v>4704</v>
      </c>
      <c r="D22" s="37" t="s">
        <v>4705</v>
      </c>
      <c r="E22" s="39" t="s">
        <v>14927</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14928</v>
      </c>
      <c r="F24" s="46"/>
      <c r="G24" s="46"/>
      <c r="H24" s="46"/>
      <c r="I24" s="46"/>
      <c r="J24" s="48"/>
    </row>
    <row r="25" ht="116">
      <c r="A25" s="37" t="s">
        <v>601</v>
      </c>
      <c r="B25" s="45"/>
      <c r="C25" s="46"/>
      <c r="D25" s="46"/>
      <c r="E25" s="39" t="s">
        <v>1129</v>
      </c>
      <c r="F25" s="46"/>
      <c r="G25" s="46"/>
      <c r="H25" s="46"/>
      <c r="I25" s="46"/>
      <c r="J25" s="48"/>
    </row>
    <row r="26" ht="43.5">
      <c r="A26" s="37" t="s">
        <v>593</v>
      </c>
      <c r="B26" s="37">
        <v>5</v>
      </c>
      <c r="C26" s="38" t="s">
        <v>2442</v>
      </c>
      <c r="D26" s="37" t="s">
        <v>2443</v>
      </c>
      <c r="E26" s="39" t="s">
        <v>14929</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14930</v>
      </c>
      <c r="F28" s="46"/>
      <c r="G28" s="46"/>
      <c r="H28" s="46"/>
      <c r="I28" s="46"/>
      <c r="J28" s="48"/>
    </row>
    <row r="29" ht="116">
      <c r="A29" s="37" t="s">
        <v>601</v>
      </c>
      <c r="B29" s="45"/>
      <c r="C29" s="46"/>
      <c r="D29" s="46"/>
      <c r="E29" s="39" t="s">
        <v>1129</v>
      </c>
      <c r="F29" s="46"/>
      <c r="G29" s="46"/>
      <c r="H29" s="46"/>
      <c r="I29" s="46"/>
      <c r="J29" s="48"/>
    </row>
    <row r="30" ht="43.5">
      <c r="A30" s="37" t="s">
        <v>593</v>
      </c>
      <c r="B30" s="37">
        <v>6</v>
      </c>
      <c r="C30" s="38" t="s">
        <v>4908</v>
      </c>
      <c r="D30" s="37" t="s">
        <v>4909</v>
      </c>
      <c r="E30" s="39" t="s">
        <v>14931</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14932</v>
      </c>
      <c r="F32" s="46"/>
      <c r="G32" s="46"/>
      <c r="H32" s="46"/>
      <c r="I32" s="46"/>
      <c r="J32" s="48"/>
    </row>
    <row r="33" ht="116">
      <c r="A33" s="37" t="s">
        <v>601</v>
      </c>
      <c r="B33" s="45"/>
      <c r="C33" s="46"/>
      <c r="D33" s="46"/>
      <c r="E33" s="39" t="s">
        <v>1129</v>
      </c>
      <c r="F33" s="46"/>
      <c r="G33" s="46"/>
      <c r="H33" s="46"/>
      <c r="I33" s="46"/>
      <c r="J33" s="48"/>
    </row>
    <row r="34" ht="43.5">
      <c r="A34" s="37" t="s">
        <v>593</v>
      </c>
      <c r="B34" s="37">
        <v>7</v>
      </c>
      <c r="C34" s="38" t="s">
        <v>4709</v>
      </c>
      <c r="D34" s="37" t="s">
        <v>4710</v>
      </c>
      <c r="E34" s="39" t="s">
        <v>14933</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14934</v>
      </c>
      <c r="F36" s="46"/>
      <c r="G36" s="46"/>
      <c r="H36" s="46"/>
      <c r="I36" s="46"/>
      <c r="J36" s="48"/>
    </row>
    <row r="37" ht="116">
      <c r="A37" s="37" t="s">
        <v>601</v>
      </c>
      <c r="B37" s="45"/>
      <c r="C37" s="46"/>
      <c r="D37" s="46"/>
      <c r="E37" s="39" t="s">
        <v>1129</v>
      </c>
      <c r="F37" s="46"/>
      <c r="G37" s="46"/>
      <c r="H37" s="46"/>
      <c r="I37" s="46"/>
      <c r="J37" s="48"/>
    </row>
    <row r="38" ht="43.5">
      <c r="A38" s="37" t="s">
        <v>593</v>
      </c>
      <c r="B38" s="37">
        <v>8</v>
      </c>
      <c r="C38" s="38" t="s">
        <v>7921</v>
      </c>
      <c r="D38" s="37" t="s">
        <v>7922</v>
      </c>
      <c r="E38" s="39" t="s">
        <v>14935</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14936</v>
      </c>
      <c r="F40" s="46"/>
      <c r="G40" s="46"/>
      <c r="H40" s="46"/>
      <c r="I40" s="46"/>
      <c r="J40" s="48"/>
    </row>
    <row r="41" ht="116">
      <c r="A41" s="37" t="s">
        <v>601</v>
      </c>
      <c r="B41" s="45"/>
      <c r="C41" s="46"/>
      <c r="D41" s="46"/>
      <c r="E41" s="39" t="s">
        <v>1129</v>
      </c>
      <c r="F41" s="46"/>
      <c r="G41" s="46"/>
      <c r="H41" s="46"/>
      <c r="I41" s="46"/>
      <c r="J41" s="48"/>
    </row>
    <row r="42" ht="43.5">
      <c r="A42" s="37" t="s">
        <v>593</v>
      </c>
      <c r="B42" s="37">
        <v>9</v>
      </c>
      <c r="C42" s="38" t="s">
        <v>4912</v>
      </c>
      <c r="D42" s="37" t="s">
        <v>4913</v>
      </c>
      <c r="E42" s="39" t="s">
        <v>14937</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14938</v>
      </c>
      <c r="F44" s="46"/>
      <c r="G44" s="46"/>
      <c r="H44" s="46"/>
      <c r="I44" s="46"/>
      <c r="J44" s="48"/>
    </row>
    <row r="45" ht="116">
      <c r="A45" s="37" t="s">
        <v>601</v>
      </c>
      <c r="B45" s="45"/>
      <c r="C45" s="46"/>
      <c r="D45" s="46"/>
      <c r="E45" s="39" t="s">
        <v>1129</v>
      </c>
      <c r="F45" s="46"/>
      <c r="G45" s="46"/>
      <c r="H45" s="46"/>
      <c r="I45" s="46"/>
      <c r="J45" s="48"/>
    </row>
    <row r="46" ht="29">
      <c r="A46" s="37" t="s">
        <v>593</v>
      </c>
      <c r="B46" s="37">
        <v>10</v>
      </c>
      <c r="C46" s="38" t="s">
        <v>14194</v>
      </c>
      <c r="D46" s="37" t="s">
        <v>14195</v>
      </c>
      <c r="E46" s="39" t="s">
        <v>14939</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14940</v>
      </c>
      <c r="F48" s="46"/>
      <c r="G48" s="46"/>
      <c r="H48" s="46"/>
      <c r="I48" s="46"/>
      <c r="J48" s="48"/>
    </row>
    <row r="49" ht="116">
      <c r="A49" s="37" t="s">
        <v>601</v>
      </c>
      <c r="B49" s="45"/>
      <c r="C49" s="46"/>
      <c r="D49" s="46"/>
      <c r="E49" s="39" t="s">
        <v>1129</v>
      </c>
      <c r="F49" s="46"/>
      <c r="G49" s="46"/>
      <c r="H49" s="46"/>
      <c r="I49" s="46"/>
      <c r="J49" s="48"/>
    </row>
    <row r="50" ht="43.5">
      <c r="A50" s="37" t="s">
        <v>593</v>
      </c>
      <c r="B50" s="37">
        <v>11</v>
      </c>
      <c r="C50" s="38" t="s">
        <v>1133</v>
      </c>
      <c r="D50" s="37" t="s">
        <v>1134</v>
      </c>
      <c r="E50" s="39" t="s">
        <v>14941</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14942</v>
      </c>
      <c r="F52" s="46"/>
      <c r="G52" s="46"/>
      <c r="H52" s="46"/>
      <c r="I52" s="46"/>
      <c r="J52" s="48"/>
    </row>
    <row r="53" ht="116">
      <c r="A53" s="37" t="s">
        <v>601</v>
      </c>
      <c r="B53" s="45"/>
      <c r="C53" s="46"/>
      <c r="D53" s="46"/>
      <c r="E53" s="39" t="s">
        <v>1129</v>
      </c>
      <c r="F53" s="46"/>
      <c r="G53" s="46"/>
      <c r="H53" s="46"/>
      <c r="I53" s="46"/>
      <c r="J53" s="48"/>
    </row>
    <row r="54" ht="43.5">
      <c r="A54" s="37" t="s">
        <v>593</v>
      </c>
      <c r="B54" s="37">
        <v>12</v>
      </c>
      <c r="C54" s="38" t="s">
        <v>4916</v>
      </c>
      <c r="D54" s="37" t="s">
        <v>4917</v>
      </c>
      <c r="E54" s="39" t="s">
        <v>14943</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14944</v>
      </c>
      <c r="F56" s="46"/>
      <c r="G56" s="46"/>
      <c r="H56" s="46"/>
      <c r="I56" s="46"/>
      <c r="J56" s="48"/>
    </row>
    <row r="57" ht="116">
      <c r="A57" s="37" t="s">
        <v>601</v>
      </c>
      <c r="B57" s="45"/>
      <c r="C57" s="46"/>
      <c r="D57" s="46"/>
      <c r="E57" s="39" t="s">
        <v>1129</v>
      </c>
      <c r="F57" s="46"/>
      <c r="G57" s="46"/>
      <c r="H57" s="46"/>
      <c r="I57" s="46"/>
      <c r="J57" s="48"/>
    </row>
    <row r="58" ht="29">
      <c r="A58" s="37" t="s">
        <v>593</v>
      </c>
      <c r="B58" s="37">
        <v>13</v>
      </c>
      <c r="C58" s="38" t="s">
        <v>4920</v>
      </c>
      <c r="D58" s="37" t="s">
        <v>4921</v>
      </c>
      <c r="E58" s="39" t="s">
        <v>14945</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14946</v>
      </c>
      <c r="F60" s="46"/>
      <c r="G60" s="46"/>
      <c r="H60" s="46"/>
      <c r="I60" s="46"/>
      <c r="J60" s="48"/>
    </row>
    <row r="61" ht="116">
      <c r="A61" s="37" t="s">
        <v>601</v>
      </c>
      <c r="B61" s="45"/>
      <c r="C61" s="46"/>
      <c r="D61" s="46"/>
      <c r="E61" s="39" t="s">
        <v>1129</v>
      </c>
      <c r="F61" s="46"/>
      <c r="G61" s="46"/>
      <c r="H61" s="46"/>
      <c r="I61" s="46"/>
      <c r="J61" s="48"/>
    </row>
    <row r="62" ht="29">
      <c r="A62" s="37" t="s">
        <v>593</v>
      </c>
      <c r="B62" s="37">
        <v>14</v>
      </c>
      <c r="C62" s="38" t="s">
        <v>14197</v>
      </c>
      <c r="D62" s="37" t="s">
        <v>14198</v>
      </c>
      <c r="E62" s="39" t="s">
        <v>14947</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14948</v>
      </c>
      <c r="F64" s="46"/>
      <c r="G64" s="46"/>
      <c r="H64" s="46"/>
      <c r="I64" s="46"/>
      <c r="J64" s="48"/>
    </row>
    <row r="65" ht="116">
      <c r="A65" s="37" t="s">
        <v>601</v>
      </c>
      <c r="B65" s="45"/>
      <c r="C65" s="46"/>
      <c r="D65" s="46"/>
      <c r="E65" s="39" t="s">
        <v>1129</v>
      </c>
      <c r="F65" s="46"/>
      <c r="G65" s="46"/>
      <c r="H65" s="46"/>
      <c r="I65" s="46"/>
      <c r="J65" s="48"/>
    </row>
    <row r="66" ht="43.5">
      <c r="A66" s="37" t="s">
        <v>593</v>
      </c>
      <c r="B66" s="37">
        <v>15</v>
      </c>
      <c r="C66" s="38" t="s">
        <v>14200</v>
      </c>
      <c r="D66" s="37" t="s">
        <v>14201</v>
      </c>
      <c r="E66" s="39" t="s">
        <v>14949</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14950</v>
      </c>
      <c r="F68" s="46"/>
      <c r="G68" s="46"/>
      <c r="H68" s="46"/>
      <c r="I68" s="46"/>
      <c r="J68" s="48"/>
    </row>
    <row r="69" ht="116">
      <c r="A69" s="37" t="s">
        <v>601</v>
      </c>
      <c r="B69" s="45"/>
      <c r="C69" s="46"/>
      <c r="D69" s="46"/>
      <c r="E69" s="39" t="s">
        <v>1129</v>
      </c>
      <c r="F69" s="46"/>
      <c r="G69" s="46"/>
      <c r="H69" s="46"/>
      <c r="I69" s="46"/>
      <c r="J69" s="48"/>
    </row>
    <row r="70" ht="43.5">
      <c r="A70" s="37" t="s">
        <v>593</v>
      </c>
      <c r="B70" s="37">
        <v>16</v>
      </c>
      <c r="C70" s="38" t="s">
        <v>1136</v>
      </c>
      <c r="D70" s="37" t="s">
        <v>1137</v>
      </c>
      <c r="E70" s="39" t="s">
        <v>14951</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14952</v>
      </c>
      <c r="F72" s="46"/>
      <c r="G72" s="46"/>
      <c r="H72" s="46"/>
      <c r="I72" s="46"/>
      <c r="J72" s="48"/>
    </row>
    <row r="73" ht="116">
      <c r="A73" s="37" t="s">
        <v>601</v>
      </c>
      <c r="B73" s="45"/>
      <c r="C73" s="46"/>
      <c r="D73" s="46"/>
      <c r="E73" s="39" t="s">
        <v>1129</v>
      </c>
      <c r="F73" s="46"/>
      <c r="G73" s="46"/>
      <c r="H73" s="46"/>
      <c r="I73" s="46"/>
      <c r="J73" s="48"/>
    </row>
    <row r="74" ht="43.5">
      <c r="A74" s="37" t="s">
        <v>593</v>
      </c>
      <c r="B74" s="37">
        <v>17</v>
      </c>
      <c r="C74" s="38" t="s">
        <v>5207</v>
      </c>
      <c r="D74" s="37" t="s">
        <v>5208</v>
      </c>
      <c r="E74" s="39" t="s">
        <v>14953</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14954</v>
      </c>
      <c r="F76" s="46"/>
      <c r="G76" s="46"/>
      <c r="H76" s="46"/>
      <c r="I76" s="46"/>
      <c r="J76" s="48"/>
    </row>
    <row r="77" ht="116">
      <c r="A77" s="37" t="s">
        <v>601</v>
      </c>
      <c r="B77" s="45"/>
      <c r="C77" s="46"/>
      <c r="D77" s="46"/>
      <c r="E77" s="39" t="s">
        <v>1129</v>
      </c>
      <c r="F77" s="46"/>
      <c r="G77" s="46"/>
      <c r="H77" s="46"/>
      <c r="I77" s="46"/>
      <c r="J77" s="48"/>
    </row>
    <row r="78" ht="29">
      <c r="A78" s="37" t="s">
        <v>593</v>
      </c>
      <c r="B78" s="37">
        <v>18</v>
      </c>
      <c r="C78" s="38" t="s">
        <v>6253</v>
      </c>
      <c r="D78" s="37" t="s">
        <v>6254</v>
      </c>
      <c r="E78" s="39" t="s">
        <v>14955</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14956</v>
      </c>
      <c r="F80" s="46"/>
      <c r="G80" s="46"/>
      <c r="H80" s="46"/>
      <c r="I80" s="46"/>
      <c r="J80" s="48"/>
    </row>
    <row r="81" ht="116">
      <c r="A81" s="37" t="s">
        <v>601</v>
      </c>
      <c r="B81" s="45"/>
      <c r="C81" s="46"/>
      <c r="D81" s="46"/>
      <c r="E81" s="39" t="s">
        <v>1129</v>
      </c>
      <c r="F81" s="46"/>
      <c r="G81" s="46"/>
      <c r="H81" s="46"/>
      <c r="I81" s="46"/>
      <c r="J81" s="48"/>
    </row>
    <row r="82" ht="43.5">
      <c r="A82" s="37" t="s">
        <v>593</v>
      </c>
      <c r="B82" s="37">
        <v>19</v>
      </c>
      <c r="C82" s="38" t="s">
        <v>1139</v>
      </c>
      <c r="D82" s="37" t="s">
        <v>1140</v>
      </c>
      <c r="E82" s="39" t="s">
        <v>14957</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14958</v>
      </c>
      <c r="F84" s="46"/>
      <c r="G84" s="46"/>
      <c r="H84" s="46"/>
      <c r="I84" s="46"/>
      <c r="J84" s="48"/>
    </row>
    <row r="85" ht="116">
      <c r="A85" s="37" t="s">
        <v>601</v>
      </c>
      <c r="B85" s="45"/>
      <c r="C85" s="46"/>
      <c r="D85" s="46"/>
      <c r="E85" s="39" t="s">
        <v>1129</v>
      </c>
      <c r="F85" s="46"/>
      <c r="G85" s="46"/>
      <c r="H85" s="46"/>
      <c r="I85" s="46"/>
      <c r="J85" s="48"/>
    </row>
    <row r="86" ht="43.5">
      <c r="A86" s="37" t="s">
        <v>593</v>
      </c>
      <c r="B86" s="37">
        <v>20</v>
      </c>
      <c r="C86" s="38" t="s">
        <v>4924</v>
      </c>
      <c r="D86" s="37" t="s">
        <v>4925</v>
      </c>
      <c r="E86" s="39" t="s">
        <v>14959</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14960</v>
      </c>
      <c r="F88" s="46"/>
      <c r="G88" s="46"/>
      <c r="H88" s="46"/>
      <c r="I88" s="46"/>
      <c r="J88" s="48"/>
    </row>
    <row r="89" ht="116">
      <c r="A89" s="37" t="s">
        <v>601</v>
      </c>
      <c r="B89" s="45"/>
      <c r="C89" s="46"/>
      <c r="D89" s="46"/>
      <c r="E89" s="39" t="s">
        <v>1129</v>
      </c>
      <c r="F89" s="46"/>
      <c r="G89" s="46"/>
      <c r="H89" s="46"/>
      <c r="I89" s="46"/>
      <c r="J89" s="48"/>
    </row>
    <row r="90" ht="29">
      <c r="A90" s="37" t="s">
        <v>593</v>
      </c>
      <c r="B90" s="37">
        <v>21</v>
      </c>
      <c r="C90" s="38" t="s">
        <v>4928</v>
      </c>
      <c r="D90" s="37" t="s">
        <v>4929</v>
      </c>
      <c r="E90" s="39" t="s">
        <v>14961</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14962</v>
      </c>
      <c r="F92" s="46"/>
      <c r="G92" s="46"/>
      <c r="H92" s="46"/>
      <c r="I92" s="46"/>
      <c r="J92" s="48"/>
    </row>
    <row r="93" ht="116">
      <c r="A93" s="37" t="s">
        <v>601</v>
      </c>
      <c r="B93" s="45"/>
      <c r="C93" s="46"/>
      <c r="D93" s="46"/>
      <c r="E93" s="39" t="s">
        <v>1129</v>
      </c>
      <c r="F93" s="46"/>
      <c r="G93" s="46"/>
      <c r="H93" s="46"/>
      <c r="I93" s="46"/>
      <c r="J93" s="48"/>
    </row>
    <row r="94" ht="29">
      <c r="A94" s="37" t="s">
        <v>593</v>
      </c>
      <c r="B94" s="37">
        <v>22</v>
      </c>
      <c r="C94" s="38" t="s">
        <v>4932</v>
      </c>
      <c r="D94" s="37" t="s">
        <v>4933</v>
      </c>
      <c r="E94" s="39" t="s">
        <v>14963</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14964</v>
      </c>
      <c r="F96" s="46"/>
      <c r="G96" s="46"/>
      <c r="H96" s="46"/>
      <c r="I96" s="46"/>
      <c r="J96" s="48"/>
    </row>
    <row r="97" ht="116">
      <c r="A97" s="37" t="s">
        <v>601</v>
      </c>
      <c r="B97" s="45"/>
      <c r="C97" s="46"/>
      <c r="D97" s="46"/>
      <c r="E97" s="39" t="s">
        <v>1129</v>
      </c>
      <c r="F97" s="46"/>
      <c r="G97" s="46"/>
      <c r="H97" s="46"/>
      <c r="I97" s="46"/>
      <c r="J97" s="48"/>
    </row>
    <row r="98" ht="29">
      <c r="A98" s="37" t="s">
        <v>593</v>
      </c>
      <c r="B98" s="37">
        <v>23</v>
      </c>
      <c r="C98" s="38" t="s">
        <v>9990</v>
      </c>
      <c r="D98" s="37" t="s">
        <v>9991</v>
      </c>
      <c r="E98" s="39" t="s">
        <v>14965</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14966</v>
      </c>
      <c r="F100" s="46"/>
      <c r="G100" s="46"/>
      <c r="H100" s="46"/>
      <c r="I100" s="46"/>
      <c r="J100" s="48"/>
    </row>
    <row r="101" ht="116">
      <c r="A101" s="37" t="s">
        <v>601</v>
      </c>
      <c r="B101" s="45"/>
      <c r="C101" s="46"/>
      <c r="D101" s="46"/>
      <c r="E101" s="39" t="s">
        <v>1129</v>
      </c>
      <c r="F101" s="46"/>
      <c r="G101" s="46"/>
      <c r="H101" s="46"/>
      <c r="I101" s="46"/>
      <c r="J101" s="48"/>
    </row>
    <row r="102" ht="29">
      <c r="A102" s="37" t="s">
        <v>593</v>
      </c>
      <c r="B102" s="37">
        <v>24</v>
      </c>
      <c r="C102" s="38" t="s">
        <v>1474</v>
      </c>
      <c r="D102" s="37" t="s">
        <v>1475</v>
      </c>
      <c r="E102" s="39" t="s">
        <v>14967</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14968</v>
      </c>
      <c r="F104" s="46"/>
      <c r="G104" s="46"/>
      <c r="H104" s="46"/>
      <c r="I104" s="46"/>
      <c r="J104" s="48"/>
    </row>
    <row r="105" ht="116">
      <c r="A105" s="37" t="s">
        <v>601</v>
      </c>
      <c r="B105" s="45"/>
      <c r="C105" s="46"/>
      <c r="D105" s="46"/>
      <c r="E105" s="39" t="s">
        <v>1129</v>
      </c>
      <c r="F105" s="46"/>
      <c r="G105" s="46"/>
      <c r="H105" s="46"/>
      <c r="I105" s="46"/>
      <c r="J105" s="48"/>
    </row>
    <row r="106" ht="43.5">
      <c r="A106" s="37" t="s">
        <v>593</v>
      </c>
      <c r="B106" s="37">
        <v>25</v>
      </c>
      <c r="C106" s="38" t="s">
        <v>13731</v>
      </c>
      <c r="D106" s="37" t="s">
        <v>13732</v>
      </c>
      <c r="E106" s="39" t="s">
        <v>14969</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14970</v>
      </c>
      <c r="F108" s="46"/>
      <c r="G108" s="46"/>
      <c r="H108" s="46"/>
      <c r="I108" s="46"/>
      <c r="J108" s="48"/>
    </row>
    <row r="109" ht="116">
      <c r="A109" s="37" t="s">
        <v>601</v>
      </c>
      <c r="B109" s="45"/>
      <c r="C109" s="46"/>
      <c r="D109" s="46"/>
      <c r="E109" s="39" t="s">
        <v>1129</v>
      </c>
      <c r="F109" s="46"/>
      <c r="G109" s="46"/>
      <c r="H109" s="46"/>
      <c r="I109" s="46"/>
      <c r="J109" s="48"/>
    </row>
    <row r="110" ht="29">
      <c r="A110" s="37" t="s">
        <v>593</v>
      </c>
      <c r="B110" s="37">
        <v>26</v>
      </c>
      <c r="C110" s="38" t="s">
        <v>3522</v>
      </c>
      <c r="D110" s="37" t="s">
        <v>3523</v>
      </c>
      <c r="E110" s="39" t="s">
        <v>14971</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14972</v>
      </c>
      <c r="F112" s="46"/>
      <c r="G112" s="46"/>
      <c r="H112" s="46"/>
      <c r="I112" s="46"/>
      <c r="J112" s="48"/>
    </row>
    <row r="113" ht="116">
      <c r="A113" s="37" t="s">
        <v>601</v>
      </c>
      <c r="B113" s="45"/>
      <c r="C113" s="46"/>
      <c r="D113" s="46"/>
      <c r="E113" s="39" t="s">
        <v>1129</v>
      </c>
      <c r="F113" s="46"/>
      <c r="G113" s="46"/>
      <c r="H113" s="46"/>
      <c r="I113" s="46"/>
      <c r="J113" s="48"/>
    </row>
    <row r="114" ht="29">
      <c r="A114" s="37" t="s">
        <v>593</v>
      </c>
      <c r="B114" s="37">
        <v>27</v>
      </c>
      <c r="C114" s="38" t="s">
        <v>3424</v>
      </c>
      <c r="D114" s="37" t="s">
        <v>3425</v>
      </c>
      <c r="E114" s="39" t="s">
        <v>14973</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14974</v>
      </c>
      <c r="F116" s="46"/>
      <c r="G116" s="46"/>
      <c r="H116" s="46"/>
      <c r="I116" s="46"/>
      <c r="J116" s="48"/>
    </row>
    <row r="117" ht="116">
      <c r="A117" s="37" t="s">
        <v>601</v>
      </c>
      <c r="B117" s="45"/>
      <c r="C117" s="46"/>
      <c r="D117" s="46"/>
      <c r="E117" s="39" t="s">
        <v>1129</v>
      </c>
      <c r="F117" s="46"/>
      <c r="G117" s="46"/>
      <c r="H117" s="46"/>
      <c r="I117" s="46"/>
      <c r="J117" s="48"/>
    </row>
    <row r="118" ht="29">
      <c r="A118" s="37" t="s">
        <v>593</v>
      </c>
      <c r="B118" s="37">
        <v>28</v>
      </c>
      <c r="C118" s="38" t="s">
        <v>3428</v>
      </c>
      <c r="D118" s="37" t="s">
        <v>3429</v>
      </c>
      <c r="E118" s="39" t="s">
        <v>14975</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14976</v>
      </c>
      <c r="F120" s="46"/>
      <c r="G120" s="46"/>
      <c r="H120" s="46"/>
      <c r="I120" s="46"/>
      <c r="J120" s="48"/>
    </row>
    <row r="121" ht="116">
      <c r="A121" s="37" t="s">
        <v>601</v>
      </c>
      <c r="B121" s="45"/>
      <c r="C121" s="46"/>
      <c r="D121" s="46"/>
      <c r="E121" s="39" t="s">
        <v>1129</v>
      </c>
      <c r="F121" s="46"/>
      <c r="G121" s="46"/>
      <c r="H121" s="46"/>
      <c r="I121" s="46"/>
      <c r="J121" s="48"/>
    </row>
    <row r="122" ht="43.5">
      <c r="A122" s="37" t="s">
        <v>593</v>
      </c>
      <c r="B122" s="37">
        <v>29</v>
      </c>
      <c r="C122" s="38" t="s">
        <v>4713</v>
      </c>
      <c r="D122" s="37" t="s">
        <v>4714</v>
      </c>
      <c r="E122" s="39" t="s">
        <v>14977</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14978</v>
      </c>
      <c r="F124" s="46"/>
      <c r="G124" s="46"/>
      <c r="H124" s="46"/>
      <c r="I124" s="46"/>
      <c r="J124" s="48"/>
    </row>
    <row r="125" ht="116">
      <c r="A125" s="37" t="s">
        <v>601</v>
      </c>
      <c r="B125" s="50"/>
      <c r="C125" s="51"/>
      <c r="D125" s="51"/>
      <c r="E125" s="39" t="s">
        <v>1129</v>
      </c>
      <c r="F125" s="51"/>
      <c r="G125" s="51"/>
      <c r="H125" s="51"/>
      <c r="I125" s="51"/>
      <c r="J125" s="52"/>
    </row>
  </sheetData>
  <sheetProtection sheet="1" objects="1" scenarios="1" spinCount="100000" saltValue="wuFnIjv6VcmBNuHNX6T/KapWf4OTxDFshO7xzRFlSvVkWVydd4QNBjSPYaB/x21iaG7NyKDUNhXB8oWXl7EXyA==" hashValue="QDkkrVhAbFETMHIln9Kc64pnfxxSwHbt398WguQy5c61+8nUINcyFTJ/wEQYrd0LKV4YN5u4sjEo4egYB4EbdQ=="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566</v>
      </c>
      <c r="F2" s="17"/>
      <c r="G2" s="17"/>
      <c r="H2" s="17"/>
      <c r="I2" s="17"/>
      <c r="J2" s="19"/>
    </row>
    <row r="3">
      <c r="A3" s="3" t="s">
        <v>567</v>
      </c>
      <c r="B3" s="20" t="s">
        <v>568</v>
      </c>
      <c r="C3" s="21" t="s">
        <v>569</v>
      </c>
      <c r="D3" s="22"/>
      <c r="E3" s="23" t="s">
        <v>570</v>
      </c>
      <c r="F3" s="17"/>
      <c r="G3" s="17"/>
      <c r="H3" s="24" t="s">
        <v>14979</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14979</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14980</v>
      </c>
      <c r="F9" s="34"/>
      <c r="G9" s="34"/>
      <c r="H9" s="34"/>
      <c r="I9" s="35">
        <f>SUMIFS(I10:I21,A10:A21,"P")</f>
        <v>0</v>
      </c>
      <c r="J9" s="36"/>
    </row>
    <row r="10">
      <c r="A10" s="37" t="s">
        <v>593</v>
      </c>
      <c r="B10" s="37">
        <v>1</v>
      </c>
      <c r="C10" s="38" t="s">
        <v>14981</v>
      </c>
      <c r="D10" s="37" t="s">
        <v>595</v>
      </c>
      <c r="E10" s="39" t="s">
        <v>14982</v>
      </c>
      <c r="F10" s="40" t="s">
        <v>1797</v>
      </c>
      <c r="G10" s="41">
        <v>1</v>
      </c>
      <c r="H10" s="42">
        <v>0</v>
      </c>
      <c r="I10" s="43">
        <f>ROUND(G10*H10,P4)</f>
        <v>0</v>
      </c>
      <c r="J10" s="37"/>
      <c r="O10" s="44">
        <f>I10*0.21</f>
        <v>0</v>
      </c>
      <c r="P10">
        <v>3</v>
      </c>
    </row>
    <row r="11" ht="29">
      <c r="A11" s="37" t="s">
        <v>598</v>
      </c>
      <c r="B11" s="45"/>
      <c r="C11" s="46"/>
      <c r="D11" s="46"/>
      <c r="E11" s="39" t="s">
        <v>14983</v>
      </c>
      <c r="F11" s="46"/>
      <c r="G11" s="46"/>
      <c r="H11" s="46"/>
      <c r="I11" s="46"/>
      <c r="J11" s="48"/>
    </row>
    <row r="12" ht="29">
      <c r="A12" s="37" t="s">
        <v>599</v>
      </c>
      <c r="B12" s="45"/>
      <c r="C12" s="46"/>
      <c r="D12" s="46"/>
      <c r="E12" s="49" t="s">
        <v>14984</v>
      </c>
      <c r="F12" s="46"/>
      <c r="G12" s="46"/>
      <c r="H12" s="46"/>
      <c r="I12" s="46"/>
      <c r="J12" s="48"/>
    </row>
    <row r="13" ht="188.5">
      <c r="A13" s="37" t="s">
        <v>601</v>
      </c>
      <c r="B13" s="45"/>
      <c r="C13" s="46"/>
      <c r="D13" s="46"/>
      <c r="E13" s="39" t="s">
        <v>14985</v>
      </c>
      <c r="F13" s="46"/>
      <c r="G13" s="46"/>
      <c r="H13" s="46"/>
      <c r="I13" s="46"/>
      <c r="J13" s="48"/>
    </row>
    <row r="14">
      <c r="A14" s="37" t="s">
        <v>593</v>
      </c>
      <c r="B14" s="37">
        <v>2</v>
      </c>
      <c r="C14" s="38" t="s">
        <v>14986</v>
      </c>
      <c r="D14" s="37" t="s">
        <v>595</v>
      </c>
      <c r="E14" s="39" t="s">
        <v>14987</v>
      </c>
      <c r="F14" s="40" t="s">
        <v>1797</v>
      </c>
      <c r="G14" s="41">
        <v>1</v>
      </c>
      <c r="H14" s="42">
        <v>0</v>
      </c>
      <c r="I14" s="43">
        <f>ROUND(G14*H14,P4)</f>
        <v>0</v>
      </c>
      <c r="J14" s="37"/>
      <c r="O14" s="44">
        <f>I14*0.21</f>
        <v>0</v>
      </c>
      <c r="P14">
        <v>3</v>
      </c>
    </row>
    <row r="15" ht="29">
      <c r="A15" s="37" t="s">
        <v>598</v>
      </c>
      <c r="B15" s="45"/>
      <c r="C15" s="46"/>
      <c r="D15" s="46"/>
      <c r="E15" s="39" t="s">
        <v>14983</v>
      </c>
      <c r="F15" s="46"/>
      <c r="G15" s="46"/>
      <c r="H15" s="46"/>
      <c r="I15" s="46"/>
      <c r="J15" s="48"/>
    </row>
    <row r="16" ht="29">
      <c r="A16" s="37" t="s">
        <v>599</v>
      </c>
      <c r="B16" s="45"/>
      <c r="C16" s="46"/>
      <c r="D16" s="46"/>
      <c r="E16" s="49" t="s">
        <v>14984</v>
      </c>
      <c r="F16" s="46"/>
      <c r="G16" s="46"/>
      <c r="H16" s="46"/>
      <c r="I16" s="46"/>
      <c r="J16" s="48"/>
    </row>
    <row r="17" ht="116">
      <c r="A17" s="37" t="s">
        <v>601</v>
      </c>
      <c r="B17" s="45"/>
      <c r="C17" s="46"/>
      <c r="D17" s="46"/>
      <c r="E17" s="39" t="s">
        <v>14988</v>
      </c>
      <c r="F17" s="46"/>
      <c r="G17" s="46"/>
      <c r="H17" s="46"/>
      <c r="I17" s="46"/>
      <c r="J17" s="48"/>
    </row>
    <row r="18">
      <c r="A18" s="37" t="s">
        <v>593</v>
      </c>
      <c r="B18" s="37">
        <v>3</v>
      </c>
      <c r="C18" s="38" t="s">
        <v>14989</v>
      </c>
      <c r="D18" s="37" t="s">
        <v>595</v>
      </c>
      <c r="E18" s="39" t="s">
        <v>14990</v>
      </c>
      <c r="F18" s="40" t="s">
        <v>1797</v>
      </c>
      <c r="G18" s="41">
        <v>1</v>
      </c>
      <c r="H18" s="42">
        <v>0</v>
      </c>
      <c r="I18" s="43">
        <f>ROUND(G18*H18,P4)</f>
        <v>0</v>
      </c>
      <c r="J18" s="37"/>
      <c r="O18" s="44">
        <f>I18*0.21</f>
        <v>0</v>
      </c>
      <c r="P18">
        <v>3</v>
      </c>
    </row>
    <row r="19" ht="29">
      <c r="A19" s="37" t="s">
        <v>598</v>
      </c>
      <c r="B19" s="45"/>
      <c r="C19" s="46"/>
      <c r="D19" s="46"/>
      <c r="E19" s="39" t="s">
        <v>14983</v>
      </c>
      <c r="F19" s="46"/>
      <c r="G19" s="46"/>
      <c r="H19" s="46"/>
      <c r="I19" s="46"/>
      <c r="J19" s="48"/>
    </row>
    <row r="20" ht="29">
      <c r="A20" s="37" t="s">
        <v>599</v>
      </c>
      <c r="B20" s="45"/>
      <c r="C20" s="46"/>
      <c r="D20" s="46"/>
      <c r="E20" s="49" t="s">
        <v>14984</v>
      </c>
      <c r="F20" s="46"/>
      <c r="G20" s="46"/>
      <c r="H20" s="46"/>
      <c r="I20" s="46"/>
      <c r="J20" s="48"/>
    </row>
    <row r="21" ht="130.5">
      <c r="A21" s="37" t="s">
        <v>601</v>
      </c>
      <c r="B21" s="45"/>
      <c r="C21" s="46"/>
      <c r="D21" s="46"/>
      <c r="E21" s="39" t="s">
        <v>14991</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14992</v>
      </c>
      <c r="D23" s="37" t="s">
        <v>595</v>
      </c>
      <c r="E23" s="39" t="s">
        <v>14993</v>
      </c>
      <c r="F23" s="40" t="s">
        <v>1797</v>
      </c>
      <c r="G23" s="41">
        <v>1</v>
      </c>
      <c r="H23" s="42">
        <v>0</v>
      </c>
      <c r="I23" s="43">
        <f>ROUND(G23*H23,P4)</f>
        <v>0</v>
      </c>
      <c r="J23" s="37"/>
      <c r="O23" s="44">
        <f>I23*0.21</f>
        <v>0</v>
      </c>
      <c r="P23">
        <v>3</v>
      </c>
    </row>
    <row r="24" ht="29">
      <c r="A24" s="37" t="s">
        <v>598</v>
      </c>
      <c r="B24" s="45"/>
      <c r="C24" s="46"/>
      <c r="D24" s="46"/>
      <c r="E24" s="39" t="s">
        <v>14994</v>
      </c>
      <c r="F24" s="46"/>
      <c r="G24" s="46"/>
      <c r="H24" s="46"/>
      <c r="I24" s="46"/>
      <c r="J24" s="48"/>
    </row>
    <row r="25" ht="29">
      <c r="A25" s="37" t="s">
        <v>599</v>
      </c>
      <c r="B25" s="45"/>
      <c r="C25" s="46"/>
      <c r="D25" s="46"/>
      <c r="E25" s="49" t="s">
        <v>14984</v>
      </c>
      <c r="F25" s="46"/>
      <c r="G25" s="46"/>
      <c r="H25" s="46"/>
      <c r="I25" s="46"/>
      <c r="J25" s="48"/>
    </row>
    <row r="26" ht="116">
      <c r="A26" s="37" t="s">
        <v>601</v>
      </c>
      <c r="B26" s="45"/>
      <c r="C26" s="46"/>
      <c r="D26" s="46"/>
      <c r="E26" s="39" t="s">
        <v>14995</v>
      </c>
      <c r="F26" s="46"/>
      <c r="G26" s="46"/>
      <c r="H26" s="46"/>
      <c r="I26" s="46"/>
      <c r="J26" s="48"/>
    </row>
    <row r="27">
      <c r="A27" s="37" t="s">
        <v>593</v>
      </c>
      <c r="B27" s="37">
        <v>5</v>
      </c>
      <c r="C27" s="38" t="s">
        <v>14996</v>
      </c>
      <c r="D27" s="37" t="s">
        <v>595</v>
      </c>
      <c r="E27" s="39" t="s">
        <v>14997</v>
      </c>
      <c r="F27" s="40" t="s">
        <v>1797</v>
      </c>
      <c r="G27" s="41">
        <v>1</v>
      </c>
      <c r="H27" s="42">
        <v>0</v>
      </c>
      <c r="I27" s="43">
        <f>ROUND(G27*H27,P4)</f>
        <v>0</v>
      </c>
      <c r="J27" s="37"/>
      <c r="O27" s="44">
        <f>I27*0.21</f>
        <v>0</v>
      </c>
      <c r="P27">
        <v>3</v>
      </c>
    </row>
    <row r="28" ht="29">
      <c r="A28" s="37" t="s">
        <v>598</v>
      </c>
      <c r="B28" s="45"/>
      <c r="C28" s="46"/>
      <c r="D28" s="46"/>
      <c r="E28" s="39" t="s">
        <v>14998</v>
      </c>
      <c r="F28" s="46"/>
      <c r="G28" s="46"/>
      <c r="H28" s="46"/>
      <c r="I28" s="46"/>
      <c r="J28" s="48"/>
    </row>
    <row r="29" ht="29">
      <c r="A29" s="37" t="s">
        <v>599</v>
      </c>
      <c r="B29" s="45"/>
      <c r="C29" s="46"/>
      <c r="D29" s="46"/>
      <c r="E29" s="49" t="s">
        <v>14984</v>
      </c>
      <c r="F29" s="46"/>
      <c r="G29" s="46"/>
      <c r="H29" s="46"/>
      <c r="I29" s="46"/>
      <c r="J29" s="48"/>
    </row>
    <row r="30" ht="101.5">
      <c r="A30" s="37" t="s">
        <v>601</v>
      </c>
      <c r="B30" s="45"/>
      <c r="C30" s="46"/>
      <c r="D30" s="46"/>
      <c r="E30" s="39" t="s">
        <v>14999</v>
      </c>
      <c r="F30" s="46"/>
      <c r="G30" s="46"/>
      <c r="H30" s="46"/>
      <c r="I30" s="46"/>
      <c r="J30" s="48"/>
    </row>
    <row r="31">
      <c r="A31" s="37" t="s">
        <v>593</v>
      </c>
      <c r="B31" s="37">
        <v>6</v>
      </c>
      <c r="C31" s="38" t="s">
        <v>15000</v>
      </c>
      <c r="D31" s="37" t="s">
        <v>595</v>
      </c>
      <c r="E31" s="39" t="s">
        <v>15001</v>
      </c>
      <c r="F31" s="40" t="s">
        <v>1797</v>
      </c>
      <c r="G31" s="41">
        <v>1</v>
      </c>
      <c r="H31" s="42">
        <v>0</v>
      </c>
      <c r="I31" s="43">
        <f>ROUND(G31*H31,P4)</f>
        <v>0</v>
      </c>
      <c r="J31" s="37"/>
      <c r="O31" s="44">
        <f>I31*0.21</f>
        <v>0</v>
      </c>
      <c r="P31">
        <v>3</v>
      </c>
    </row>
    <row r="32" ht="29">
      <c r="A32" s="37" t="s">
        <v>598</v>
      </c>
      <c r="B32" s="45"/>
      <c r="C32" s="46"/>
      <c r="D32" s="46"/>
      <c r="E32" s="39" t="s">
        <v>15002</v>
      </c>
      <c r="F32" s="46"/>
      <c r="G32" s="46"/>
      <c r="H32" s="46"/>
      <c r="I32" s="46"/>
      <c r="J32" s="48"/>
    </row>
    <row r="33" ht="29">
      <c r="A33" s="37" t="s">
        <v>599</v>
      </c>
      <c r="B33" s="45"/>
      <c r="C33" s="46"/>
      <c r="D33" s="46"/>
      <c r="E33" s="49" t="s">
        <v>14984</v>
      </c>
      <c r="F33" s="46"/>
      <c r="G33" s="46"/>
      <c r="H33" s="46"/>
      <c r="I33" s="46"/>
      <c r="J33" s="48"/>
    </row>
    <row r="34" ht="101.5">
      <c r="A34" s="37" t="s">
        <v>601</v>
      </c>
      <c r="B34" s="45"/>
      <c r="C34" s="46"/>
      <c r="D34" s="46"/>
      <c r="E34" s="39" t="s">
        <v>15003</v>
      </c>
      <c r="F34" s="46"/>
      <c r="G34" s="46"/>
      <c r="H34" s="46"/>
      <c r="I34" s="46"/>
      <c r="J34" s="48"/>
    </row>
    <row r="35">
      <c r="A35" s="37" t="s">
        <v>593</v>
      </c>
      <c r="B35" s="37">
        <v>7</v>
      </c>
      <c r="C35" s="38" t="s">
        <v>15004</v>
      </c>
      <c r="D35" s="37" t="s">
        <v>595</v>
      </c>
      <c r="E35" s="39" t="s">
        <v>15005</v>
      </c>
      <c r="F35" s="40" t="s">
        <v>1797</v>
      </c>
      <c r="G35" s="41">
        <v>1</v>
      </c>
      <c r="H35" s="42">
        <v>0</v>
      </c>
      <c r="I35" s="43">
        <f>ROUND(G35*H35,P4)</f>
        <v>0</v>
      </c>
      <c r="J35" s="37"/>
      <c r="O35" s="44">
        <f>I35*0.21</f>
        <v>0</v>
      </c>
      <c r="P35">
        <v>3</v>
      </c>
    </row>
    <row r="36" ht="29">
      <c r="A36" s="37" t="s">
        <v>598</v>
      </c>
      <c r="B36" s="45"/>
      <c r="C36" s="46"/>
      <c r="D36" s="46"/>
      <c r="E36" s="39" t="s">
        <v>15006</v>
      </c>
      <c r="F36" s="46"/>
      <c r="G36" s="46"/>
      <c r="H36" s="46"/>
      <c r="I36" s="46"/>
      <c r="J36" s="48"/>
    </row>
    <row r="37" ht="29">
      <c r="A37" s="37" t="s">
        <v>599</v>
      </c>
      <c r="B37" s="45"/>
      <c r="C37" s="46"/>
      <c r="D37" s="46"/>
      <c r="E37" s="49" t="s">
        <v>14984</v>
      </c>
      <c r="F37" s="46"/>
      <c r="G37" s="46"/>
      <c r="H37" s="46"/>
      <c r="I37" s="46"/>
      <c r="J37" s="48"/>
    </row>
    <row r="38" ht="159.5">
      <c r="A38" s="37" t="s">
        <v>601</v>
      </c>
      <c r="B38" s="45"/>
      <c r="C38" s="46"/>
      <c r="D38" s="46"/>
      <c r="E38" s="39" t="s">
        <v>15007</v>
      </c>
      <c r="F38" s="46"/>
      <c r="G38" s="46"/>
      <c r="H38" s="46"/>
      <c r="I38" s="46"/>
      <c r="J38" s="48"/>
    </row>
    <row r="39">
      <c r="A39" s="37" t="s">
        <v>593</v>
      </c>
      <c r="B39" s="37">
        <v>8</v>
      </c>
      <c r="C39" s="38" t="s">
        <v>15008</v>
      </c>
      <c r="D39" s="37" t="s">
        <v>595</v>
      </c>
      <c r="E39" s="39" t="s">
        <v>15009</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29">
      <c r="A41" s="37" t="s">
        <v>599</v>
      </c>
      <c r="B41" s="45"/>
      <c r="C41" s="46"/>
      <c r="D41" s="46"/>
      <c r="E41" s="49" t="s">
        <v>14984</v>
      </c>
      <c r="F41" s="46"/>
      <c r="G41" s="46"/>
      <c r="H41" s="46"/>
      <c r="I41" s="46"/>
      <c r="J41" s="48"/>
    </row>
    <row r="42" ht="101.5">
      <c r="A42" s="37" t="s">
        <v>601</v>
      </c>
      <c r="B42" s="45"/>
      <c r="C42" s="46"/>
      <c r="D42" s="46"/>
      <c r="E42" s="39" t="s">
        <v>15010</v>
      </c>
      <c r="F42" s="46"/>
      <c r="G42" s="46"/>
      <c r="H42" s="46"/>
      <c r="I42" s="46"/>
      <c r="J42" s="48"/>
    </row>
    <row r="43">
      <c r="A43" s="37" t="s">
        <v>593</v>
      </c>
      <c r="B43" s="37">
        <v>9</v>
      </c>
      <c r="C43" s="38" t="s">
        <v>15011</v>
      </c>
      <c r="D43" s="37" t="s">
        <v>595</v>
      </c>
      <c r="E43" s="39" t="s">
        <v>15012</v>
      </c>
      <c r="F43" s="40" t="s">
        <v>1797</v>
      </c>
      <c r="G43" s="41">
        <v>1</v>
      </c>
      <c r="H43" s="42">
        <v>0</v>
      </c>
      <c r="I43" s="43">
        <f>ROUND(G43*H43,P4)</f>
        <v>0</v>
      </c>
      <c r="J43" s="37"/>
      <c r="O43" s="44">
        <f>I43*0.21</f>
        <v>0</v>
      </c>
      <c r="P43">
        <v>3</v>
      </c>
    </row>
    <row r="44">
      <c r="A44" s="37" t="s">
        <v>598</v>
      </c>
      <c r="B44" s="45"/>
      <c r="C44" s="46"/>
      <c r="D44" s="46"/>
      <c r="E44" s="39" t="s">
        <v>15013</v>
      </c>
      <c r="F44" s="46"/>
      <c r="G44" s="46"/>
      <c r="H44" s="46"/>
      <c r="I44" s="46"/>
      <c r="J44" s="48"/>
    </row>
    <row r="45" ht="29">
      <c r="A45" s="37" t="s">
        <v>599</v>
      </c>
      <c r="B45" s="45"/>
      <c r="C45" s="46"/>
      <c r="D45" s="46"/>
      <c r="E45" s="49" t="s">
        <v>14984</v>
      </c>
      <c r="F45" s="46"/>
      <c r="G45" s="46"/>
      <c r="H45" s="46"/>
      <c r="I45" s="46"/>
      <c r="J45" s="48"/>
    </row>
    <row r="46" ht="72.5">
      <c r="A46" s="37" t="s">
        <v>601</v>
      </c>
      <c r="B46" s="45"/>
      <c r="C46" s="46"/>
      <c r="D46" s="46"/>
      <c r="E46" s="39" t="s">
        <v>15014</v>
      </c>
      <c r="F46" s="46"/>
      <c r="G46" s="46"/>
      <c r="H46" s="46"/>
      <c r="I46" s="46"/>
      <c r="J46" s="48"/>
    </row>
    <row r="47">
      <c r="A47" s="37" t="s">
        <v>593</v>
      </c>
      <c r="B47" s="37">
        <v>10</v>
      </c>
      <c r="C47" s="38" t="s">
        <v>15015</v>
      </c>
      <c r="D47" s="37" t="s">
        <v>595</v>
      </c>
      <c r="E47" s="39" t="s">
        <v>15016</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29">
      <c r="A49" s="37" t="s">
        <v>599</v>
      </c>
      <c r="B49" s="45"/>
      <c r="C49" s="46"/>
      <c r="D49" s="46"/>
      <c r="E49" s="49" t="s">
        <v>14984</v>
      </c>
      <c r="F49" s="46"/>
      <c r="G49" s="46"/>
      <c r="H49" s="46"/>
      <c r="I49" s="46"/>
      <c r="J49" s="48"/>
    </row>
    <row r="50" ht="87">
      <c r="A50" s="37" t="s">
        <v>601</v>
      </c>
      <c r="B50" s="45"/>
      <c r="C50" s="46"/>
      <c r="D50" s="46"/>
      <c r="E50" s="39" t="s">
        <v>15017</v>
      </c>
      <c r="F50" s="46"/>
      <c r="G50" s="46"/>
      <c r="H50" s="46"/>
      <c r="I50" s="46"/>
      <c r="J50" s="48"/>
    </row>
    <row r="51">
      <c r="A51" s="37" t="s">
        <v>593</v>
      </c>
      <c r="B51" s="37">
        <v>11</v>
      </c>
      <c r="C51" s="38" t="s">
        <v>15018</v>
      </c>
      <c r="D51" s="37" t="s">
        <v>595</v>
      </c>
      <c r="E51" s="39" t="s">
        <v>15019</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2.5">
      <c r="A53" s="37" t="s">
        <v>599</v>
      </c>
      <c r="B53" s="45"/>
      <c r="C53" s="46"/>
      <c r="D53" s="46"/>
      <c r="E53" s="49" t="s">
        <v>15020</v>
      </c>
      <c r="F53" s="46"/>
      <c r="G53" s="46"/>
      <c r="H53" s="46"/>
      <c r="I53" s="46"/>
      <c r="J53" s="48"/>
    </row>
    <row r="54" ht="58">
      <c r="A54" s="37" t="s">
        <v>601</v>
      </c>
      <c r="B54" s="45"/>
      <c r="C54" s="46"/>
      <c r="D54" s="46"/>
      <c r="E54" s="39" t="s">
        <v>15021</v>
      </c>
      <c r="F54" s="46"/>
      <c r="G54" s="46"/>
      <c r="H54" s="46"/>
      <c r="I54" s="46"/>
      <c r="J54" s="48"/>
    </row>
    <row r="55">
      <c r="A55" s="37" t="s">
        <v>593</v>
      </c>
      <c r="B55" s="37">
        <v>12</v>
      </c>
      <c r="C55" s="38" t="s">
        <v>15022</v>
      </c>
      <c r="D55" s="37" t="s">
        <v>595</v>
      </c>
      <c r="E55" s="39" t="s">
        <v>15023</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3.5">
      <c r="A57" s="37" t="s">
        <v>599</v>
      </c>
      <c r="B57" s="45"/>
      <c r="C57" s="46"/>
      <c r="D57" s="46"/>
      <c r="E57" s="49" t="s">
        <v>15024</v>
      </c>
      <c r="F57" s="46"/>
      <c r="G57" s="46"/>
      <c r="H57" s="46"/>
      <c r="I57" s="46"/>
      <c r="J57" s="48"/>
    </row>
    <row r="58" ht="87">
      <c r="A58" s="37" t="s">
        <v>601</v>
      </c>
      <c r="B58" s="45"/>
      <c r="C58" s="46"/>
      <c r="D58" s="46"/>
      <c r="E58" s="39" t="s">
        <v>15025</v>
      </c>
      <c r="F58" s="46"/>
      <c r="G58" s="46"/>
      <c r="H58" s="46"/>
      <c r="I58" s="46"/>
      <c r="J58" s="48"/>
    </row>
    <row r="59">
      <c r="A59" s="37" t="s">
        <v>593</v>
      </c>
      <c r="B59" s="37">
        <v>13</v>
      </c>
      <c r="C59" s="38" t="s">
        <v>15026</v>
      </c>
      <c r="D59" s="37" t="s">
        <v>595</v>
      </c>
      <c r="E59" s="39" t="s">
        <v>15027</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3.5">
      <c r="A61" s="37" t="s">
        <v>599</v>
      </c>
      <c r="B61" s="45"/>
      <c r="C61" s="46"/>
      <c r="D61" s="46"/>
      <c r="E61" s="49" t="s">
        <v>15028</v>
      </c>
      <c r="F61" s="46"/>
      <c r="G61" s="46"/>
      <c r="H61" s="46"/>
      <c r="I61" s="46"/>
      <c r="J61" s="48"/>
    </row>
    <row r="62" ht="87">
      <c r="A62" s="37" t="s">
        <v>601</v>
      </c>
      <c r="B62" s="45"/>
      <c r="C62" s="46"/>
      <c r="D62" s="46"/>
      <c r="E62" s="39" t="s">
        <v>15029</v>
      </c>
      <c r="F62" s="46"/>
      <c r="G62" s="46"/>
      <c r="H62" s="46"/>
      <c r="I62" s="46"/>
      <c r="J62" s="48"/>
    </row>
    <row r="63">
      <c r="A63" s="37" t="s">
        <v>593</v>
      </c>
      <c r="B63" s="37">
        <v>14</v>
      </c>
      <c r="C63" s="38" t="s">
        <v>15030</v>
      </c>
      <c r="D63" s="37" t="s">
        <v>595</v>
      </c>
      <c r="E63" s="39" t="s">
        <v>15031</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29">
      <c r="A65" s="37" t="s">
        <v>599</v>
      </c>
      <c r="B65" s="45"/>
      <c r="C65" s="46"/>
      <c r="D65" s="46"/>
      <c r="E65" s="49" t="s">
        <v>15032</v>
      </c>
      <c r="F65" s="46"/>
      <c r="G65" s="46"/>
      <c r="H65" s="46"/>
      <c r="I65" s="46"/>
      <c r="J65" s="48"/>
    </row>
    <row r="66" ht="43.5">
      <c r="A66" s="37" t="s">
        <v>601</v>
      </c>
      <c r="B66" s="45"/>
      <c r="C66" s="46"/>
      <c r="D66" s="46"/>
      <c r="E66" s="39" t="s">
        <v>15033</v>
      </c>
      <c r="F66" s="46"/>
      <c r="G66" s="46"/>
      <c r="H66" s="46"/>
      <c r="I66" s="46"/>
      <c r="J66" s="48"/>
    </row>
    <row r="67">
      <c r="A67" s="37" t="s">
        <v>593</v>
      </c>
      <c r="B67" s="37">
        <v>15</v>
      </c>
      <c r="C67" s="38" t="s">
        <v>15034</v>
      </c>
      <c r="D67" s="37" t="s">
        <v>595</v>
      </c>
      <c r="E67" s="39" t="s">
        <v>15035</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3.5">
      <c r="A69" s="37" t="s">
        <v>599</v>
      </c>
      <c r="B69" s="45"/>
      <c r="C69" s="46"/>
      <c r="D69" s="46"/>
      <c r="E69" s="49" t="s">
        <v>15036</v>
      </c>
      <c r="F69" s="46"/>
      <c r="G69" s="46"/>
      <c r="H69" s="46"/>
      <c r="I69" s="46"/>
      <c r="J69" s="48"/>
    </row>
    <row r="70" ht="43.5">
      <c r="A70" s="37" t="s">
        <v>601</v>
      </c>
      <c r="B70" s="45"/>
      <c r="C70" s="46"/>
      <c r="D70" s="46"/>
      <c r="E70" s="39" t="s">
        <v>15033</v>
      </c>
      <c r="F70" s="46"/>
      <c r="G70" s="46"/>
      <c r="H70" s="46"/>
      <c r="I70" s="46"/>
      <c r="J70" s="48"/>
    </row>
    <row r="71">
      <c r="A71" s="37" t="s">
        <v>593</v>
      </c>
      <c r="B71" s="37">
        <v>16</v>
      </c>
      <c r="C71" s="38" t="s">
        <v>15037</v>
      </c>
      <c r="D71" s="37" t="s">
        <v>595</v>
      </c>
      <c r="E71" s="39" t="s">
        <v>15038</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29">
      <c r="A73" s="37" t="s">
        <v>599</v>
      </c>
      <c r="B73" s="45"/>
      <c r="C73" s="46"/>
      <c r="D73" s="46"/>
      <c r="E73" s="49" t="s">
        <v>15039</v>
      </c>
      <c r="F73" s="46"/>
      <c r="G73" s="46"/>
      <c r="H73" s="46"/>
      <c r="I73" s="46"/>
      <c r="J73" s="48"/>
    </row>
    <row r="74" ht="87">
      <c r="A74" s="37" t="s">
        <v>601</v>
      </c>
      <c r="B74" s="45"/>
      <c r="C74" s="46"/>
      <c r="D74" s="46"/>
      <c r="E74" s="39" t="s">
        <v>15040</v>
      </c>
      <c r="F74" s="46"/>
      <c r="G74" s="46"/>
      <c r="H74" s="46"/>
      <c r="I74" s="46"/>
      <c r="J74" s="48"/>
    </row>
    <row r="75" ht="29">
      <c r="A75" s="37" t="s">
        <v>593</v>
      </c>
      <c r="B75" s="37">
        <v>17</v>
      </c>
      <c r="C75" s="38" t="s">
        <v>15041</v>
      </c>
      <c r="D75" s="37" t="s">
        <v>595</v>
      </c>
      <c r="E75" s="39" t="s">
        <v>15042</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29">
      <c r="A77" s="37" t="s">
        <v>599</v>
      </c>
      <c r="B77" s="45"/>
      <c r="C77" s="46"/>
      <c r="D77" s="46"/>
      <c r="E77" s="49" t="s">
        <v>15043</v>
      </c>
      <c r="F77" s="46"/>
      <c r="G77" s="46"/>
      <c r="H77" s="46"/>
      <c r="I77" s="46"/>
      <c r="J77" s="48"/>
    </row>
    <row r="78" ht="58">
      <c r="A78" s="37" t="s">
        <v>601</v>
      </c>
      <c r="B78" s="45"/>
      <c r="C78" s="46"/>
      <c r="D78" s="46"/>
      <c r="E78" s="39" t="s">
        <v>15044</v>
      </c>
      <c r="F78" s="46"/>
      <c r="G78" s="46"/>
      <c r="H78" s="46"/>
      <c r="I78" s="46"/>
      <c r="J78" s="48"/>
    </row>
    <row r="79">
      <c r="A79" s="37" t="s">
        <v>593</v>
      </c>
      <c r="B79" s="37">
        <v>18</v>
      </c>
      <c r="C79" s="38" t="s">
        <v>15045</v>
      </c>
      <c r="D79" s="37" t="s">
        <v>595</v>
      </c>
      <c r="E79" s="39" t="s">
        <v>15046</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3.5">
      <c r="A81" s="37" t="s">
        <v>599</v>
      </c>
      <c r="B81" s="45"/>
      <c r="C81" s="46"/>
      <c r="D81" s="46"/>
      <c r="E81" s="49" t="s">
        <v>15047</v>
      </c>
      <c r="F81" s="46"/>
      <c r="G81" s="46"/>
      <c r="H81" s="46"/>
      <c r="I81" s="46"/>
      <c r="J81" s="48"/>
    </row>
    <row r="82" ht="58">
      <c r="A82" s="37" t="s">
        <v>601</v>
      </c>
      <c r="B82" s="45"/>
      <c r="C82" s="46"/>
      <c r="D82" s="46"/>
      <c r="E82" s="39" t="s">
        <v>15044</v>
      </c>
      <c r="F82" s="46"/>
      <c r="G82" s="46"/>
      <c r="H82" s="46"/>
      <c r="I82" s="46"/>
      <c r="J82" s="48"/>
    </row>
    <row r="83">
      <c r="A83" s="37" t="s">
        <v>593</v>
      </c>
      <c r="B83" s="37">
        <v>19</v>
      </c>
      <c r="C83" s="38" t="s">
        <v>15048</v>
      </c>
      <c r="D83" s="37" t="s">
        <v>595</v>
      </c>
      <c r="E83" s="39" t="s">
        <v>15049</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29">
      <c r="A85" s="37" t="s">
        <v>599</v>
      </c>
      <c r="B85" s="45"/>
      <c r="C85" s="46"/>
      <c r="D85" s="46"/>
      <c r="E85" s="49" t="s">
        <v>15050</v>
      </c>
      <c r="F85" s="46"/>
      <c r="G85" s="46"/>
      <c r="H85" s="46"/>
      <c r="I85" s="46"/>
      <c r="J85" s="48"/>
    </row>
    <row r="86" ht="159.5">
      <c r="A86" s="37" t="s">
        <v>601</v>
      </c>
      <c r="B86" s="45"/>
      <c r="C86" s="46"/>
      <c r="D86" s="46"/>
      <c r="E86" s="39" t="s">
        <v>15051</v>
      </c>
      <c r="F86" s="46"/>
      <c r="G86" s="46"/>
      <c r="H86" s="46"/>
      <c r="I86" s="46"/>
      <c r="J86" s="48"/>
    </row>
    <row r="87">
      <c r="A87" s="37" t="s">
        <v>593</v>
      </c>
      <c r="B87" s="37">
        <v>20</v>
      </c>
      <c r="C87" s="38" t="s">
        <v>15052</v>
      </c>
      <c r="D87" s="37" t="s">
        <v>595</v>
      </c>
      <c r="E87" s="39" t="s">
        <v>15053</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46.5">
      <c r="A89" s="37" t="s">
        <v>601</v>
      </c>
      <c r="B89" s="45"/>
      <c r="C89" s="46"/>
      <c r="D89" s="46"/>
      <c r="E89" s="39" t="s">
        <v>15054</v>
      </c>
      <c r="F89" s="46"/>
      <c r="G89" s="46"/>
      <c r="H89" s="46"/>
      <c r="I89" s="46"/>
      <c r="J89" s="48"/>
    </row>
    <row r="90">
      <c r="A90" s="37" t="s">
        <v>593</v>
      </c>
      <c r="B90" s="37">
        <v>21</v>
      </c>
      <c r="C90" s="38" t="s">
        <v>15055</v>
      </c>
      <c r="D90" s="37" t="s">
        <v>595</v>
      </c>
      <c r="E90" s="39" t="s">
        <v>15056</v>
      </c>
      <c r="F90" s="40" t="s">
        <v>1797</v>
      </c>
      <c r="G90" s="41">
        <v>1</v>
      </c>
      <c r="H90" s="42">
        <v>0</v>
      </c>
      <c r="I90" s="43">
        <f>ROUND(G90*H90,P4)</f>
        <v>0</v>
      </c>
      <c r="J90" s="37"/>
      <c r="O90" s="44">
        <f>I90*0.21</f>
        <v>0</v>
      </c>
      <c r="P90">
        <v>3</v>
      </c>
    </row>
    <row r="91">
      <c r="A91" s="37" t="s">
        <v>598</v>
      </c>
      <c r="B91" s="45"/>
      <c r="C91" s="46"/>
      <c r="D91" s="46"/>
      <c r="E91" s="39" t="s">
        <v>15057</v>
      </c>
      <c r="F91" s="46"/>
      <c r="G91" s="46"/>
      <c r="H91" s="46"/>
      <c r="I91" s="46"/>
      <c r="J91" s="48"/>
    </row>
    <row r="92" ht="29">
      <c r="A92" s="37" t="s">
        <v>599</v>
      </c>
      <c r="B92" s="45"/>
      <c r="C92" s="46"/>
      <c r="D92" s="46"/>
      <c r="E92" s="49" t="s">
        <v>15058</v>
      </c>
      <c r="F92" s="46"/>
      <c r="G92" s="46"/>
      <c r="H92" s="46"/>
      <c r="I92" s="46"/>
      <c r="J92" s="48"/>
    </row>
    <row r="93" ht="145">
      <c r="A93" s="37" t="s">
        <v>601</v>
      </c>
      <c r="B93" s="45"/>
      <c r="C93" s="46"/>
      <c r="D93" s="46"/>
      <c r="E93" s="39" t="s">
        <v>15059</v>
      </c>
      <c r="F93" s="46"/>
      <c r="G93" s="46"/>
      <c r="H93" s="46"/>
      <c r="I93" s="46"/>
      <c r="J93" s="48"/>
    </row>
    <row r="94" ht="29">
      <c r="A94" s="37" t="s">
        <v>593</v>
      </c>
      <c r="B94" s="37">
        <v>22</v>
      </c>
      <c r="C94" s="38" t="s">
        <v>15060</v>
      </c>
      <c r="D94" s="37" t="s">
        <v>595</v>
      </c>
      <c r="E94" s="39" t="s">
        <v>15061</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29">
      <c r="A96" s="37" t="s">
        <v>599</v>
      </c>
      <c r="B96" s="45"/>
      <c r="C96" s="46"/>
      <c r="D96" s="46"/>
      <c r="E96" s="49" t="s">
        <v>15062</v>
      </c>
      <c r="F96" s="46"/>
      <c r="G96" s="46"/>
      <c r="H96" s="46"/>
      <c r="I96" s="46"/>
      <c r="J96" s="48"/>
    </row>
    <row r="97" ht="101.5">
      <c r="A97" s="37" t="s">
        <v>601</v>
      </c>
      <c r="B97" s="45"/>
      <c r="C97" s="46"/>
      <c r="D97" s="46"/>
      <c r="E97" s="39" t="s">
        <v>15063</v>
      </c>
      <c r="F97" s="46"/>
      <c r="G97" s="46"/>
      <c r="H97" s="46"/>
      <c r="I97" s="46"/>
      <c r="J97" s="48"/>
    </row>
    <row r="98">
      <c r="A98" s="37" t="s">
        <v>593</v>
      </c>
      <c r="B98" s="37">
        <v>23</v>
      </c>
      <c r="C98" s="38" t="s">
        <v>15064</v>
      </c>
      <c r="D98" s="37" t="s">
        <v>595</v>
      </c>
      <c r="E98" s="39" t="s">
        <v>15065</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3.5">
      <c r="A100" s="37" t="s">
        <v>599</v>
      </c>
      <c r="B100" s="45"/>
      <c r="C100" s="46"/>
      <c r="D100" s="46"/>
      <c r="E100" s="49" t="s">
        <v>15066</v>
      </c>
      <c r="F100" s="46"/>
      <c r="G100" s="46"/>
      <c r="H100" s="46"/>
      <c r="I100" s="46"/>
      <c r="J100" s="48"/>
    </row>
    <row r="101" ht="101.5">
      <c r="A101" s="37" t="s">
        <v>601</v>
      </c>
      <c r="B101" s="50"/>
      <c r="C101" s="51"/>
      <c r="D101" s="51"/>
      <c r="E101" s="39" t="s">
        <v>15067</v>
      </c>
      <c r="F101" s="51"/>
      <c r="G101" s="51"/>
      <c r="H101" s="51"/>
      <c r="I101" s="51"/>
      <c r="J101" s="52"/>
    </row>
  </sheetData>
  <sheetProtection sheet="1" objects="1" scenarios="1" spinCount="100000" saltValue="KOru7NpdzTIF2Uh3poxhXw8E8ST/fNzLWJZ0p5LlEz7vOkW9vEL363D7ZdmllO+qYV5PZ0XNuYI9KdWVOLM4WQ==" hashValue="JYP/lMdjo/d8SgJp60KJYNGdteMz73kAMjuK5dr3Jz7ES/CUy4D9kTH6FOPMuy4zdxlRWQeoSjpPCQHhUkQTBw=="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2024-11-18T12:49:33Z</dcterms:created>
  <dcterms:modified xsi:type="dcterms:W3CDTF">2024-11-18T12:50:21Z</dcterms:modified>
</cp:coreProperties>
</file>